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4240" windowHeight="13140"/>
  </bookViews>
  <sheets>
    <sheet name="Financial" sheetId="4" r:id="rId1"/>
    <sheet name="Sheet1" sheetId="7" r:id="rId2"/>
  </sheets>
  <definedNames>
    <definedName name="_xlnm.Print_Area" localSheetId="0">Financial!$A$1:$F$15</definedName>
    <definedName name="_xlnm.Print_Area" localSheetId="1">Sheet1!$A$1:$D$48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4" l="1"/>
  <c r="F13" i="4" s="1"/>
  <c r="C48" i="7"/>
  <c r="D48" i="7"/>
</calcChain>
</file>

<file path=xl/sharedStrings.xml><?xml version="1.0" encoding="utf-8"?>
<sst xmlns="http://schemas.openxmlformats.org/spreadsheetml/2006/main" count="61" uniqueCount="60">
  <si>
    <t>Unit</t>
  </si>
  <si>
    <t>Name of the Contractor</t>
  </si>
  <si>
    <t>Sr.</t>
  </si>
  <si>
    <t>Total Cost (excluding GST)</t>
  </si>
  <si>
    <t>Name of Item</t>
  </si>
  <si>
    <t>Quantity</t>
  </si>
  <si>
    <t>Per CCMS</t>
  </si>
  <si>
    <t>Project Name</t>
  </si>
  <si>
    <t>No. of LED light</t>
  </si>
  <si>
    <t>Total required CCMS (Tentative)</t>
  </si>
  <si>
    <t>Supply, Installation, Testing &amp; Commissioning of Centralized Control &amp; Monitoring System (CCMS) conforming to the Technical Specifications of the RFP under Section-IV (Technical Bid), including but not limited to: 
a)	CCMS Feeder Panel (3-Phase) with enclosure, pole-mounted or ground/stand-mounted, and accessories etc. 
b)	CCMS Controller / RTU / Gateway with GPRS/GSM communication 
c)	3-Phase DLMS compliant Energy Meter 
d)	Protection devices (MCCB/MCB/ELCB/SPD, relays, contactors, etc.) 
e)	Antenna, wiring, earthing, and all hardware accessories
f)	Web-based Central Control &amp; Monitoring Software</t>
  </si>
  <si>
    <t>Chhapra-Siwan-Gopalganj section of NH-531 (Old NH-85)</t>
  </si>
  <si>
    <t>Chhapra-Rewaghat-Muzaffarpur section of NH-722 (Old NH-102)</t>
  </si>
  <si>
    <t>Chhapra-Hajipur section of NH-19</t>
  </si>
  <si>
    <t>Six laning of Aurangabad-Bihar/Jharkhand Border (Chordaha) section of NH-02</t>
  </si>
  <si>
    <t>Kotwa (Motihari) – Mehsi - Muzaffarpur from km. 440.000 to km. 520.000 of NH-27 (Old NH-28) under TOT Bundle-3</t>
  </si>
  <si>
    <t>4L of Haiipur-_Muzaffarpur Section of the existing NH 77 from Km 0+000 (Ramashish Chowk) to Km. 46+300 and new bypass starting at Km 46+300 and connecting NH_28 of E-W Corridor at Km</t>
  </si>
  <si>
    <t>515+045</t>
  </si>
  <si>
    <t>Muzaffarpur- Sonbarsa Section of NH-77 from km 2.800 to km 89.000</t>
  </si>
  <si>
    <t>Muzaffarpur - Barauni Section of NH- 122 (Old NH-28)(from km 519.600 to 627.000 (Total Length = 107.400 Km) of NH in the State of Bihar on DBFOT Toll Basis</t>
  </si>
  <si>
    <t>4-lane bridge across River Kosi and including its Approaches &amp; Guide Bund &amp; Afflux Bund from Km 148.550 to km 159.185 in the state of Bihar on Annuity basis</t>
  </si>
  <si>
    <t xml:space="preserve">Strengthening and Major Maintenance of Muzaffarpur-Darbhanga-Purnea section of NH 27 from' from km 0.000 to km 145.646 in the state of Bihar </t>
  </si>
  <si>
    <t>Development of newly declared NH- 527C from Majhauli to Charout Section from km. 0.000 km. 63.655 in the State of Bihar EPC Mode</t>
  </si>
  <si>
    <t>Construction of approaches to Rail cum Road bridge across river Ganga near Munger ghat from Km. 0.00(Km. 74.7 of NH-80) to Km. 9.394</t>
  </si>
  <si>
    <t>Four laning of Munger-Mirzachauki of NH-80 from 69+520 to 95+580 (Pkg-I)</t>
  </si>
  <si>
    <t>Four laning of Munger-Mirzachauki of NH-80 (Pkg-II)</t>
  </si>
  <si>
    <t>Four laning of Munger-Mirzachauki of NH-80 (Pkg-III)</t>
  </si>
  <si>
    <t>Four laning of Munger-Mirzachauki of NH-80 (Pkg-IV)</t>
  </si>
  <si>
    <t>4-lane Project of Rajauli-Bakhtiyarpur from 54+405 to 101.630 (Pkg-II)</t>
  </si>
  <si>
    <t>2L with PS Biharsharif – Barbigha –Mokama NH-82</t>
  </si>
  <si>
    <t>Patna-Gaya Dobhi of NH-83 from 0.00 to 39.00 (pkg-I)</t>
  </si>
  <si>
    <t>Patna-Gaya Dobhi of NH-83 from 39.00 to 83.00 (pkg-II)</t>
  </si>
  <si>
    <t>Patna-Gaya Dobhi of NH-83 from 83.00 to 127.00 (pkg-III)</t>
  </si>
  <si>
    <t>4L Gopalganj-Kotwa section from Km 360.915 to Km 440.000</t>
  </si>
  <si>
    <t>2L with PS Piprakothi-Motihari-Raxaul NH-28A EPC</t>
  </si>
  <si>
    <t>2L PS Chorma - Bairgania Section of National Highway No 227F</t>
  </si>
  <si>
    <t xml:space="preserve">Kanhauli – Ramnagar of Patna Ring Road-   </t>
  </si>
  <si>
    <t>pkg-I</t>
  </si>
  <si>
    <t>Koilwar Bhojpur from km. 137.375 of NH- 30 to km. 27.37 of NH-84</t>
  </si>
  <si>
    <t>Bhojpur Buxar section of NH-84 from km.27.37 to km. 75.00</t>
  </si>
  <si>
    <t>Bakhtiyarpur-Mokama of NH-31</t>
  </si>
  <si>
    <t>Patna-Aurangabad section of NH-2</t>
  </si>
  <si>
    <t>Arrah-Mohania section of NH-319 (Pkg-I)</t>
  </si>
  <si>
    <t>Arrah-Mohania section of NH-319 (Pkg-II)</t>
  </si>
  <si>
    <t>Umagaon-Saharsa-Pkg-V</t>
  </si>
  <si>
    <t>4L of Forbesganj to Jogbani Section from Km. 0.000 to Km. 9.260 (IPC at Jogbani) of NH-57A</t>
  </si>
  <si>
    <t>4 Laning of Existing 2- Lane Galgalia-Bahadurganj Section from design Ch. 0+000 to design Ch. 49+000 at NH 327-E on Hybrid Mode in the State of Bihar</t>
  </si>
  <si>
    <t>4 Laning of Existing 2- Lane Bahadurganj- Araria Section from design Ch. 49+000 to design Ch. 93+983 at NH 327-E on Hybrid Mode in the State of Bihar.</t>
  </si>
  <si>
    <t>4L from km. 34.600 to km. 79.970 &amp; 2LPS from km. 79.970 to km. 82.000 of Narenpur - Purnea Section of NH-131A.</t>
  </si>
  <si>
    <t>Four laning of Simaria-Khagaria section of NH-31</t>
  </si>
  <si>
    <t xml:space="preserve">Four/Six laning of Aunta-Simaria section of NH-31 </t>
  </si>
  <si>
    <t>4-lane Elevated section and at-grade improvement of Begusarai Town section of NH-31</t>
  </si>
  <si>
    <t xml:space="preserve">Two laning of Khagaria-Purnia Section of NH-31 from km 270.00 to 410.00 </t>
  </si>
  <si>
    <t xml:space="preserve">Sl. No. </t>
  </si>
  <si>
    <t xml:space="preserve">Total </t>
  </si>
  <si>
    <t>Rate (₹)</t>
  </si>
  <si>
    <t>Total Amount</t>
  </si>
  <si>
    <t>NATIONAL HIGHWAY AUTHORITY OF INDIA, RO-Patna</t>
  </si>
  <si>
    <t>Amount in word</t>
  </si>
  <si>
    <t>Supply, Installation, Testing, Commissioning, Operation &amp; Maintenance of Centralized Control &amp; Monitoring System (CCMS) for Street Lighting on National Highways under RO - Patna on Five Year Six Months Contract Basis.
NIT No. 330/RO-PATNA/NHAI/2026- 27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</si>
</sst>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charset val="134"/>
    </font>
    <font>
      <b/>
      <sz val="12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Trebuchet MS"/>
      <family val="2"/>
    </font>
    <font>
      <sz val="11"/>
      <color rgb="FF000000"/>
      <name val="Trebuchet MS"/>
      <family val="2"/>
    </font>
    <font>
      <b/>
      <sz val="11"/>
      <color rgb="FF000000"/>
      <name val="Trebuchet MS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0" fillId="0" borderId="1" xfId="0" applyBorder="1"/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1" xfId="2" applyFont="1" applyBorder="1" applyAlignment="1" applyProtection="1">
      <alignment vertical="center" wrapText="1"/>
    </xf>
    <xf numFmtId="0" fontId="4" fillId="0" borderId="1" xfId="2" applyFont="1" applyBorder="1" applyAlignment="1" applyProtection="1">
      <alignment horizontal="center" vertical="center" wrapText="1"/>
    </xf>
    <xf numFmtId="0" fontId="4" fillId="0" borderId="1" xfId="2" applyFont="1" applyFill="1" applyBorder="1" applyAlignment="1" applyProtection="1">
      <alignment horizontal="center" vertical="center" wrapText="1"/>
    </xf>
    <xf numFmtId="0" fontId="5" fillId="0" borderId="1" xfId="2" applyFont="1" applyBorder="1" applyAlignment="1" applyProtection="1">
      <alignment horizontal="justify" vertical="center" wrapText="1"/>
    </xf>
    <xf numFmtId="0" fontId="11" fillId="0" borderId="1" xfId="0" applyFont="1" applyBorder="1" applyAlignment="1" applyProtection="1">
      <alignment horizontal="center"/>
    </xf>
    <xf numFmtId="0" fontId="10" fillId="0" borderId="0" xfId="0" applyFont="1" applyAlignment="1">
      <alignment vertical="center" wrapText="1"/>
    </xf>
    <xf numFmtId="0" fontId="4" fillId="0" borderId="5" xfId="2" applyFont="1" applyBorder="1" applyAlignment="1" applyProtection="1">
      <alignment horizontal="right" vertical="center" wrapText="1"/>
    </xf>
    <xf numFmtId="0" fontId="4" fillId="0" borderId="6" xfId="2" applyFont="1" applyBorder="1" applyAlignment="1" applyProtection="1">
      <alignment horizontal="right" vertical="center" wrapText="1"/>
    </xf>
    <xf numFmtId="0" fontId="4" fillId="0" borderId="7" xfId="2" applyFont="1" applyBorder="1" applyAlignment="1" applyProtection="1">
      <alignment horizontal="right" vertical="center" wrapText="1"/>
    </xf>
    <xf numFmtId="0" fontId="0" fillId="2" borderId="1" xfId="0" applyFill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/>
    </xf>
    <xf numFmtId="0" fontId="3" fillId="0" borderId="1" xfId="2" applyFont="1" applyBorder="1" applyAlignment="1" applyProtection="1">
      <alignment horizontal="center" vertical="center" wrapText="1"/>
    </xf>
    <xf numFmtId="0" fontId="4" fillId="2" borderId="1" xfId="2" applyFont="1" applyFill="1" applyBorder="1" applyAlignment="1" applyProtection="1">
      <alignment horizontal="center" vertical="center" wrapText="1"/>
      <protection locked="0"/>
    </xf>
    <xf numFmtId="0" fontId="4" fillId="0" borderId="1" xfId="2" applyFont="1" applyBorder="1" applyAlignment="1" applyProtection="1">
      <alignment horizontal="center" vertical="center" wrapText="1"/>
    </xf>
    <xf numFmtId="0" fontId="5" fillId="0" borderId="1" xfId="2" applyFont="1" applyBorder="1" applyAlignment="1" applyProtection="1">
      <alignment horizontal="justify" vertical="center" wrapText="1"/>
    </xf>
    <xf numFmtId="0" fontId="4" fillId="0" borderId="1" xfId="2" applyFont="1" applyBorder="1" applyAlignment="1" applyProtection="1">
      <alignment horizontal="justify" vertical="center" wrapText="1"/>
    </xf>
    <xf numFmtId="1" fontId="4" fillId="0" borderId="1" xfId="2" applyNumberFormat="1" applyFont="1" applyBorder="1" applyAlignment="1" applyProtection="1">
      <alignment horizontal="center" vertical="center" wrapText="1"/>
    </xf>
    <xf numFmtId="2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14" xfId="1"/>
    <cellStyle name="Normal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BreakPreview" zoomScaleNormal="100" zoomScaleSheetLayoutView="100" workbookViewId="0">
      <selection sqref="A1:F1"/>
    </sheetView>
  </sheetViews>
  <sheetFormatPr defaultColWidth="9.140625" defaultRowHeight="15"/>
  <cols>
    <col min="1" max="1" width="15.42578125" customWidth="1"/>
    <col min="2" max="2" width="57.28515625" customWidth="1"/>
    <col min="3" max="3" width="13.42578125" customWidth="1"/>
    <col min="4" max="4" width="13" customWidth="1"/>
    <col min="5" max="5" width="28" customWidth="1"/>
    <col min="6" max="6" width="27.28515625" customWidth="1"/>
  </cols>
  <sheetData>
    <row r="1" spans="1:6" ht="63.75" customHeight="1">
      <c r="A1" s="22" t="s">
        <v>59</v>
      </c>
      <c r="B1" s="22"/>
      <c r="C1" s="22"/>
      <c r="D1" s="22"/>
      <c r="E1" s="22"/>
      <c r="F1" s="22"/>
    </row>
    <row r="2" spans="1:6" ht="18" customHeight="1">
      <c r="A2" s="22" t="s">
        <v>57</v>
      </c>
      <c r="B2" s="22"/>
      <c r="C2" s="22"/>
      <c r="D2" s="22"/>
      <c r="E2" s="22"/>
      <c r="F2" s="22"/>
    </row>
    <row r="3" spans="1:6" ht="58.5" customHeight="1">
      <c r="A3" s="9" t="s">
        <v>1</v>
      </c>
      <c r="B3" s="23"/>
      <c r="C3" s="23"/>
      <c r="D3" s="23"/>
      <c r="E3" s="23"/>
      <c r="F3" s="23"/>
    </row>
    <row r="4" spans="1:6" ht="31.5" customHeight="1">
      <c r="A4" s="10" t="s">
        <v>2</v>
      </c>
      <c r="B4" s="10" t="s">
        <v>4</v>
      </c>
      <c r="C4" s="10" t="s">
        <v>0</v>
      </c>
      <c r="D4" s="10" t="s">
        <v>5</v>
      </c>
      <c r="E4" s="10" t="s">
        <v>55</v>
      </c>
      <c r="F4" s="11" t="s">
        <v>56</v>
      </c>
    </row>
    <row r="5" spans="1:6" ht="18" customHeight="1">
      <c r="A5" s="24">
        <v>1</v>
      </c>
      <c r="B5" s="25" t="s">
        <v>10</v>
      </c>
      <c r="C5" s="27" t="s">
        <v>6</v>
      </c>
      <c r="D5" s="27">
        <v>1065</v>
      </c>
      <c r="E5" s="28"/>
      <c r="F5" s="19">
        <f>D5*E5</f>
        <v>0</v>
      </c>
    </row>
    <row r="6" spans="1:6" ht="18" customHeight="1">
      <c r="A6" s="24"/>
      <c r="B6" s="26"/>
      <c r="C6" s="24"/>
      <c r="D6" s="27"/>
      <c r="E6" s="28"/>
      <c r="F6" s="20"/>
    </row>
    <row r="7" spans="1:6" ht="18" customHeight="1">
      <c r="A7" s="24"/>
      <c r="B7" s="26"/>
      <c r="C7" s="24"/>
      <c r="D7" s="27"/>
      <c r="E7" s="28"/>
      <c r="F7" s="20"/>
    </row>
    <row r="8" spans="1:6" ht="18" customHeight="1">
      <c r="A8" s="24"/>
      <c r="B8" s="26"/>
      <c r="C8" s="24"/>
      <c r="D8" s="27"/>
      <c r="E8" s="28"/>
      <c r="F8" s="20"/>
    </row>
    <row r="9" spans="1:6" ht="18" customHeight="1">
      <c r="A9" s="24"/>
      <c r="B9" s="26"/>
      <c r="C9" s="24"/>
      <c r="D9" s="27"/>
      <c r="E9" s="28"/>
      <c r="F9" s="20"/>
    </row>
    <row r="10" spans="1:6" ht="18" customHeight="1">
      <c r="A10" s="24"/>
      <c r="B10" s="26"/>
      <c r="C10" s="24"/>
      <c r="D10" s="27"/>
      <c r="E10" s="28"/>
      <c r="F10" s="20"/>
    </row>
    <row r="11" spans="1:6" ht="18" customHeight="1">
      <c r="A11" s="24"/>
      <c r="B11" s="26"/>
      <c r="C11" s="24"/>
      <c r="D11" s="27"/>
      <c r="E11" s="28"/>
      <c r="F11" s="20"/>
    </row>
    <row r="12" spans="1:6" ht="228.75" customHeight="1">
      <c r="A12" s="24"/>
      <c r="B12" s="26"/>
      <c r="C12" s="24"/>
      <c r="D12" s="27"/>
      <c r="E12" s="28"/>
      <c r="F12" s="21"/>
    </row>
    <row r="13" spans="1:6" ht="57" customHeight="1">
      <c r="A13" s="12"/>
      <c r="B13" s="15" t="s">
        <v>3</v>
      </c>
      <c r="C13" s="16"/>
      <c r="D13" s="16"/>
      <c r="E13" s="17"/>
      <c r="F13" s="13">
        <f>F5</f>
        <v>0</v>
      </c>
    </row>
    <row r="14" spans="1:6" ht="65.25" customHeight="1">
      <c r="A14" s="14" t="s">
        <v>58</v>
      </c>
      <c r="B14" s="18"/>
      <c r="C14" s="18"/>
      <c r="D14" s="18"/>
      <c r="E14" s="18"/>
    </row>
  </sheetData>
  <sheetProtection password="E8F5" sheet="1" objects="1" scenarios="1"/>
  <mergeCells count="11">
    <mergeCell ref="A1:F1"/>
    <mergeCell ref="A5:A12"/>
    <mergeCell ref="B5:B12"/>
    <mergeCell ref="C5:C12"/>
    <mergeCell ref="E5:E12"/>
    <mergeCell ref="D5:D12"/>
    <mergeCell ref="B13:E13"/>
    <mergeCell ref="B14:E14"/>
    <mergeCell ref="F5:F12"/>
    <mergeCell ref="A2:F2"/>
    <mergeCell ref="B3:F3"/>
  </mergeCells>
  <pageMargins left="0.70866141732283472" right="0.70866141732283472" top="0.74803149606299213" bottom="0.74803149606299213" header="0.31496062992125984" footer="0.31496062992125984"/>
  <pageSetup scale="5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view="pageBreakPreview" zoomScaleNormal="100" zoomScaleSheetLayoutView="100" workbookViewId="0">
      <selection activeCell="B4" sqref="B4"/>
    </sheetView>
  </sheetViews>
  <sheetFormatPr defaultRowHeight="15"/>
  <cols>
    <col min="2" max="2" width="45.85546875" customWidth="1"/>
    <col min="3" max="3" width="25.7109375" customWidth="1"/>
    <col min="4" max="4" width="23.85546875" customWidth="1"/>
  </cols>
  <sheetData>
    <row r="1" spans="1:5">
      <c r="A1" s="4"/>
      <c r="B1" s="4"/>
      <c r="C1" s="4"/>
      <c r="D1" s="4"/>
    </row>
    <row r="2" spans="1:5" ht="36" customHeight="1">
      <c r="A2" s="4"/>
      <c r="B2" s="29" t="s">
        <v>59</v>
      </c>
      <c r="C2" s="30"/>
      <c r="D2" s="30"/>
    </row>
    <row r="3" spans="1:5" ht="48" customHeight="1">
      <c r="A3" s="4"/>
      <c r="B3" s="30"/>
      <c r="C3" s="30"/>
      <c r="D3" s="30"/>
    </row>
    <row r="4" spans="1:5" ht="33">
      <c r="A4" s="2" t="s">
        <v>53</v>
      </c>
      <c r="B4" s="2" t="s">
        <v>7</v>
      </c>
      <c r="C4" s="2" t="s">
        <v>8</v>
      </c>
      <c r="D4" s="3" t="s">
        <v>9</v>
      </c>
    </row>
    <row r="5" spans="1:5" ht="33">
      <c r="A5" s="6">
        <v>1</v>
      </c>
      <c r="B5" s="7" t="s">
        <v>11</v>
      </c>
      <c r="C5" s="6">
        <v>647</v>
      </c>
      <c r="D5" s="6">
        <v>43</v>
      </c>
      <c r="E5" s="1"/>
    </row>
    <row r="6" spans="1:5" ht="72.75" customHeight="1">
      <c r="A6" s="6">
        <v>2</v>
      </c>
      <c r="B6" s="7" t="s">
        <v>12</v>
      </c>
      <c r="C6" s="6">
        <v>270</v>
      </c>
      <c r="D6" s="6">
        <v>7</v>
      </c>
      <c r="E6" s="1"/>
    </row>
    <row r="7" spans="1:5" ht="58.5" customHeight="1">
      <c r="A7" s="6">
        <v>3</v>
      </c>
      <c r="B7" s="7" t="s">
        <v>13</v>
      </c>
      <c r="C7" s="6">
        <v>1000</v>
      </c>
      <c r="D7" s="6">
        <v>50</v>
      </c>
      <c r="E7" s="1"/>
    </row>
    <row r="8" spans="1:5" ht="89.25" customHeight="1">
      <c r="A8" s="6">
        <v>4</v>
      </c>
      <c r="B8" s="7" t="s">
        <v>14</v>
      </c>
      <c r="C8" s="6">
        <v>1710</v>
      </c>
      <c r="D8" s="6">
        <v>20</v>
      </c>
      <c r="E8" s="1"/>
    </row>
    <row r="9" spans="1:5" ht="80.25" customHeight="1">
      <c r="A9" s="6">
        <v>5</v>
      </c>
      <c r="B9" s="7" t="s">
        <v>15</v>
      </c>
      <c r="C9" s="6">
        <v>280</v>
      </c>
      <c r="D9" s="6">
        <v>3</v>
      </c>
      <c r="E9" s="1"/>
    </row>
    <row r="10" spans="1:5" ht="126.75" customHeight="1">
      <c r="A10" s="32">
        <v>6</v>
      </c>
      <c r="B10" s="7" t="s">
        <v>16</v>
      </c>
      <c r="C10" s="32">
        <v>1282</v>
      </c>
      <c r="D10" s="32">
        <v>16</v>
      </c>
      <c r="E10" s="33"/>
    </row>
    <row r="11" spans="1:5" ht="34.5" customHeight="1">
      <c r="A11" s="32"/>
      <c r="B11" s="7" t="s">
        <v>17</v>
      </c>
      <c r="C11" s="32"/>
      <c r="D11" s="32"/>
      <c r="E11" s="33"/>
    </row>
    <row r="12" spans="1:5" ht="91.5" customHeight="1">
      <c r="A12" s="32">
        <v>7</v>
      </c>
      <c r="B12" s="34" t="s">
        <v>18</v>
      </c>
      <c r="C12" s="32">
        <v>23</v>
      </c>
      <c r="D12" s="32">
        <v>2</v>
      </c>
      <c r="E12" s="1"/>
    </row>
    <row r="13" spans="1:5" ht="17.25" customHeight="1">
      <c r="A13" s="32"/>
      <c r="B13" s="34"/>
      <c r="C13" s="32"/>
      <c r="D13" s="32"/>
      <c r="E13" s="1"/>
    </row>
    <row r="14" spans="1:5" ht="141.75" customHeight="1">
      <c r="A14" s="6">
        <v>8</v>
      </c>
      <c r="B14" s="7" t="s">
        <v>19</v>
      </c>
      <c r="C14" s="6">
        <v>120</v>
      </c>
      <c r="D14" s="6">
        <v>6</v>
      </c>
      <c r="E14" s="1"/>
    </row>
    <row r="15" spans="1:5" ht="145.5" customHeight="1">
      <c r="A15" s="6">
        <v>9</v>
      </c>
      <c r="B15" s="7" t="s">
        <v>20</v>
      </c>
      <c r="C15" s="6">
        <v>218</v>
      </c>
      <c r="D15" s="6">
        <v>2</v>
      </c>
      <c r="E15" s="1"/>
    </row>
    <row r="16" spans="1:5" ht="151.5" customHeight="1">
      <c r="A16" s="6">
        <v>10</v>
      </c>
      <c r="B16" s="7" t="s">
        <v>21</v>
      </c>
      <c r="C16" s="6">
        <v>166</v>
      </c>
      <c r="D16" s="6">
        <v>4</v>
      </c>
      <c r="E16" s="1"/>
    </row>
    <row r="17" spans="1:5" ht="93.75" customHeight="1">
      <c r="A17" s="6">
        <v>11</v>
      </c>
      <c r="B17" s="7" t="s">
        <v>22</v>
      </c>
      <c r="C17" s="6">
        <v>453</v>
      </c>
      <c r="D17" s="6">
        <v>59</v>
      </c>
      <c r="E17" s="1"/>
    </row>
    <row r="18" spans="1:5" ht="109.5" customHeight="1">
      <c r="A18" s="6">
        <v>12</v>
      </c>
      <c r="B18" s="7" t="s">
        <v>23</v>
      </c>
      <c r="C18" s="6">
        <v>338</v>
      </c>
      <c r="D18" s="6">
        <v>11</v>
      </c>
      <c r="E18" s="1"/>
    </row>
    <row r="19" spans="1:5" ht="77.25" customHeight="1">
      <c r="A19" s="6">
        <v>13</v>
      </c>
      <c r="B19" s="7" t="s">
        <v>24</v>
      </c>
      <c r="C19" s="6">
        <v>724</v>
      </c>
      <c r="D19" s="6">
        <v>24</v>
      </c>
      <c r="E19" s="1"/>
    </row>
    <row r="20" spans="1:5" ht="75" customHeight="1">
      <c r="A20" s="6">
        <v>14</v>
      </c>
      <c r="B20" s="7" t="s">
        <v>25</v>
      </c>
      <c r="C20" s="6">
        <v>520</v>
      </c>
      <c r="D20" s="6">
        <v>26</v>
      </c>
      <c r="E20" s="1"/>
    </row>
    <row r="21" spans="1:5" ht="69" customHeight="1">
      <c r="A21" s="6">
        <v>15</v>
      </c>
      <c r="B21" s="7" t="s">
        <v>26</v>
      </c>
      <c r="C21" s="6">
        <v>1674</v>
      </c>
      <c r="D21" s="6">
        <v>56</v>
      </c>
      <c r="E21" s="1"/>
    </row>
    <row r="22" spans="1:5" ht="85.5" customHeight="1">
      <c r="A22" s="6">
        <v>16</v>
      </c>
      <c r="B22" s="7" t="s">
        <v>27</v>
      </c>
      <c r="C22" s="6">
        <v>263</v>
      </c>
      <c r="D22" s="6">
        <v>13</v>
      </c>
      <c r="E22" s="1"/>
    </row>
    <row r="23" spans="1:5" ht="92.25" customHeight="1">
      <c r="A23" s="6">
        <v>17</v>
      </c>
      <c r="B23" s="7" t="s">
        <v>28</v>
      </c>
      <c r="C23" s="6">
        <v>867</v>
      </c>
      <c r="D23" s="6">
        <v>30</v>
      </c>
      <c r="E23" s="1"/>
    </row>
    <row r="24" spans="1:5" ht="69" customHeight="1">
      <c r="A24" s="6">
        <v>18</v>
      </c>
      <c r="B24" s="7" t="s">
        <v>29</v>
      </c>
      <c r="C24" s="6">
        <v>12</v>
      </c>
      <c r="D24" s="6">
        <v>1</v>
      </c>
      <c r="E24" s="1"/>
    </row>
    <row r="25" spans="1:5" ht="80.25" customHeight="1">
      <c r="A25" s="6">
        <v>19</v>
      </c>
      <c r="B25" s="7" t="s">
        <v>30</v>
      </c>
      <c r="C25" s="6">
        <v>254</v>
      </c>
      <c r="D25" s="6">
        <v>6</v>
      </c>
      <c r="E25" s="1"/>
    </row>
    <row r="26" spans="1:5" ht="78" customHeight="1">
      <c r="A26" s="6">
        <v>20</v>
      </c>
      <c r="B26" s="7" t="s">
        <v>31</v>
      </c>
      <c r="C26" s="6">
        <v>252</v>
      </c>
      <c r="D26" s="6">
        <v>4</v>
      </c>
      <c r="E26" s="1"/>
    </row>
    <row r="27" spans="1:5" ht="78" customHeight="1">
      <c r="A27" s="6">
        <v>21</v>
      </c>
      <c r="B27" s="7" t="s">
        <v>32</v>
      </c>
      <c r="C27" s="6">
        <v>147</v>
      </c>
      <c r="D27" s="6">
        <v>2</v>
      </c>
      <c r="E27" s="1"/>
    </row>
    <row r="28" spans="1:5" ht="89.25" customHeight="1">
      <c r="A28" s="6">
        <v>22</v>
      </c>
      <c r="B28" s="7" t="s">
        <v>33</v>
      </c>
      <c r="C28" s="6">
        <v>487</v>
      </c>
      <c r="D28" s="6">
        <v>20</v>
      </c>
      <c r="E28" s="1"/>
    </row>
    <row r="29" spans="1:5" ht="100.5" customHeight="1">
      <c r="A29" s="6">
        <v>23</v>
      </c>
      <c r="B29" s="7" t="s">
        <v>34</v>
      </c>
      <c r="C29" s="6">
        <v>527</v>
      </c>
      <c r="D29" s="6">
        <v>25</v>
      </c>
      <c r="E29" s="1"/>
    </row>
    <row r="30" spans="1:5" ht="75.75" customHeight="1">
      <c r="A30" s="6">
        <v>24</v>
      </c>
      <c r="B30" s="7" t="s">
        <v>35</v>
      </c>
      <c r="C30" s="6">
        <v>296</v>
      </c>
      <c r="D30" s="6">
        <v>13</v>
      </c>
      <c r="E30" s="1"/>
    </row>
    <row r="31" spans="1:5" ht="51" customHeight="1">
      <c r="A31" s="32">
        <v>25</v>
      </c>
      <c r="B31" s="8" t="s">
        <v>36</v>
      </c>
      <c r="C31" s="35">
        <v>1750</v>
      </c>
      <c r="D31" s="35">
        <v>46</v>
      </c>
      <c r="E31" s="33"/>
    </row>
    <row r="32" spans="1:5" ht="45" customHeight="1">
      <c r="A32" s="32"/>
      <c r="B32" s="8" t="s">
        <v>37</v>
      </c>
      <c r="C32" s="35"/>
      <c r="D32" s="35"/>
      <c r="E32" s="33"/>
    </row>
    <row r="33" spans="1:5" ht="92.25" customHeight="1">
      <c r="A33" s="6">
        <v>26</v>
      </c>
      <c r="B33" s="7" t="s">
        <v>38</v>
      </c>
      <c r="C33" s="6">
        <v>1106</v>
      </c>
      <c r="D33" s="6">
        <v>35</v>
      </c>
      <c r="E33" s="1"/>
    </row>
    <row r="34" spans="1:5" ht="96.75" customHeight="1">
      <c r="A34" s="6">
        <v>27</v>
      </c>
      <c r="B34" s="7" t="s">
        <v>39</v>
      </c>
      <c r="C34" s="6">
        <v>761</v>
      </c>
      <c r="D34" s="6">
        <v>26</v>
      </c>
      <c r="E34" s="1"/>
    </row>
    <row r="35" spans="1:5" ht="16.5">
      <c r="A35" s="6">
        <v>28</v>
      </c>
      <c r="B35" s="7" t="s">
        <v>40</v>
      </c>
      <c r="C35" s="6">
        <v>437</v>
      </c>
      <c r="D35" s="6">
        <v>26</v>
      </c>
      <c r="E35" s="1"/>
    </row>
    <row r="36" spans="1:5" ht="54.75" customHeight="1">
      <c r="A36" s="6">
        <v>29</v>
      </c>
      <c r="B36" s="7" t="s">
        <v>41</v>
      </c>
      <c r="C36" s="6">
        <v>6452</v>
      </c>
      <c r="D36" s="6">
        <v>115</v>
      </c>
      <c r="E36" s="1"/>
    </row>
    <row r="37" spans="1:5" ht="64.5" customHeight="1">
      <c r="A37" s="6">
        <v>30</v>
      </c>
      <c r="B37" s="7" t="s">
        <v>42</v>
      </c>
      <c r="C37" s="6">
        <v>2106</v>
      </c>
      <c r="D37" s="6">
        <v>48</v>
      </c>
      <c r="E37" s="1"/>
    </row>
    <row r="38" spans="1:5" ht="16.5">
      <c r="A38" s="6">
        <v>31</v>
      </c>
      <c r="B38" s="7" t="s">
        <v>43</v>
      </c>
      <c r="C38" s="6">
        <v>1897</v>
      </c>
      <c r="D38" s="6">
        <v>52</v>
      </c>
      <c r="E38" s="1"/>
    </row>
    <row r="39" spans="1:5" ht="16.5">
      <c r="A39" s="6">
        <v>32</v>
      </c>
      <c r="B39" s="7" t="s">
        <v>44</v>
      </c>
      <c r="C39" s="6">
        <v>737</v>
      </c>
      <c r="D39" s="6">
        <v>15</v>
      </c>
      <c r="E39" s="1"/>
    </row>
    <row r="40" spans="1:5" ht="71.25" customHeight="1">
      <c r="A40" s="6">
        <v>33</v>
      </c>
      <c r="B40" s="7" t="s">
        <v>45</v>
      </c>
      <c r="C40" s="6">
        <v>274</v>
      </c>
      <c r="D40" s="6">
        <v>10</v>
      </c>
      <c r="E40" s="1"/>
    </row>
    <row r="41" spans="1:5" ht="99" customHeight="1">
      <c r="A41" s="6">
        <v>34</v>
      </c>
      <c r="B41" s="7" t="s">
        <v>46</v>
      </c>
      <c r="C41" s="6">
        <v>1615</v>
      </c>
      <c r="D41" s="6">
        <v>37</v>
      </c>
      <c r="E41" s="1"/>
    </row>
    <row r="42" spans="1:5" ht="83.25" customHeight="1">
      <c r="A42" s="6">
        <v>35</v>
      </c>
      <c r="B42" s="7" t="s">
        <v>47</v>
      </c>
      <c r="C42" s="6">
        <v>987</v>
      </c>
      <c r="D42" s="6">
        <v>45</v>
      </c>
      <c r="E42" s="1"/>
    </row>
    <row r="43" spans="1:5" ht="89.25" customHeight="1">
      <c r="A43" s="6">
        <v>36</v>
      </c>
      <c r="B43" s="7" t="s">
        <v>48</v>
      </c>
      <c r="C43" s="6">
        <v>3142</v>
      </c>
      <c r="D43" s="6">
        <v>75</v>
      </c>
      <c r="E43" s="1"/>
    </row>
    <row r="44" spans="1:5" ht="85.5" customHeight="1">
      <c r="A44" s="6">
        <v>37</v>
      </c>
      <c r="B44" s="7" t="s">
        <v>49</v>
      </c>
      <c r="C44" s="6">
        <v>1024</v>
      </c>
      <c r="D44" s="6">
        <v>48</v>
      </c>
      <c r="E44" s="1"/>
    </row>
    <row r="45" spans="1:5" ht="82.5" customHeight="1">
      <c r="A45" s="6">
        <v>38</v>
      </c>
      <c r="B45" s="7" t="s">
        <v>50</v>
      </c>
      <c r="C45" s="6">
        <v>362</v>
      </c>
      <c r="D45" s="6">
        <v>12</v>
      </c>
      <c r="E45" s="1"/>
    </row>
    <row r="46" spans="1:5" ht="54" customHeight="1">
      <c r="A46" s="6">
        <v>39</v>
      </c>
      <c r="B46" s="7" t="s">
        <v>51</v>
      </c>
      <c r="C46" s="6">
        <v>896</v>
      </c>
      <c r="D46" s="6">
        <v>30</v>
      </c>
      <c r="E46" s="1"/>
    </row>
    <row r="47" spans="1:5" ht="59.25" customHeight="1">
      <c r="A47" s="6">
        <v>40</v>
      </c>
      <c r="B47" s="7" t="s">
        <v>52</v>
      </c>
      <c r="C47" s="6">
        <v>29</v>
      </c>
      <c r="D47" s="6">
        <v>2</v>
      </c>
      <c r="E47" s="1"/>
    </row>
    <row r="48" spans="1:5" ht="45" customHeight="1">
      <c r="A48" s="31" t="s">
        <v>54</v>
      </c>
      <c r="B48" s="31"/>
      <c r="C48" s="5">
        <f>SUM(C5:C47)</f>
        <v>36105</v>
      </c>
      <c r="D48" s="5">
        <f>SUM(D5:D47)</f>
        <v>1065</v>
      </c>
    </row>
  </sheetData>
  <sheetProtection password="E8F5" sheet="1" objects="1" scenarios="1"/>
  <mergeCells count="14">
    <mergeCell ref="E31:E32"/>
    <mergeCell ref="E10:E11"/>
    <mergeCell ref="A12:A13"/>
    <mergeCell ref="B12:B13"/>
    <mergeCell ref="C12:C13"/>
    <mergeCell ref="D12:D13"/>
    <mergeCell ref="B2:D3"/>
    <mergeCell ref="A48:B48"/>
    <mergeCell ref="A10:A11"/>
    <mergeCell ref="C10:C11"/>
    <mergeCell ref="D10:D11"/>
    <mergeCell ref="A31:A32"/>
    <mergeCell ref="C31:C32"/>
    <mergeCell ref="D31:D32"/>
  </mergeCells>
  <pageMargins left="0.7" right="0.7" top="0.75" bottom="0.75" header="0.3" footer="0.3"/>
  <pageSetup scale="86" orientation="portrait" verticalDpi="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Financial</vt:lpstr>
      <vt:lpstr>Sheet1</vt:lpstr>
      <vt:lpstr>Financial!Print_Area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2026-07-21T09:34:26Z</dcterms:modified>
</cp:coreProperties>
</file>