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8800" windowHeight="12315" tabRatio="592"/>
  </bookViews>
  <sheets>
    <sheet name="BOQ" sheetId="33" r:id="rId1"/>
  </sheets>
  <definedNames>
    <definedName name="_xlnm.Print_Titles" localSheetId="0">BOQ!$2:$3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33"/>
  <c r="F34"/>
</calcChain>
</file>

<file path=xl/sharedStrings.xml><?xml version="1.0" encoding="utf-8"?>
<sst xmlns="http://schemas.openxmlformats.org/spreadsheetml/2006/main" count="77" uniqueCount="55">
  <si>
    <t>Nos</t>
  </si>
  <si>
    <t>Total</t>
  </si>
  <si>
    <t>Sl. No.</t>
  </si>
  <si>
    <t>Description</t>
  </si>
  <si>
    <t>Unit</t>
  </si>
  <si>
    <t>Sqm</t>
  </si>
  <si>
    <t>Cum</t>
  </si>
  <si>
    <t>Quantity</t>
  </si>
  <si>
    <t>Hect.</t>
  </si>
  <si>
    <t>Rmt</t>
  </si>
  <si>
    <r>
      <rPr>
        <b/>
        <sz val="12"/>
        <rFont val="Trebuchet MS"/>
        <family val="2"/>
      </rPr>
      <t xml:space="preserve">Dense Graded Bituminous Macadam-II </t>
    </r>
    <r>
      <rPr>
        <sz val="12"/>
        <rFont val="Trebuchet MS"/>
        <family val="2"/>
      </rPr>
      <t>(Providing and laying dense graded bituminous macadam with higher capacity batch type HMP using crushed aggregates of specified grading, premixed with bituminous binder @ 4.5 per 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t>
    </r>
  </si>
  <si>
    <r>
      <rPr>
        <b/>
        <sz val="12"/>
        <rFont val="Trebuchet MS"/>
        <family val="2"/>
      </rPr>
      <t xml:space="preserve">Bituminous Concrete Grading -I </t>
    </r>
    <r>
      <rPr>
        <sz val="12"/>
        <rFont val="Trebuchet MS"/>
        <family val="2"/>
      </rPr>
      <t>(Providing and laying bituminous concrete with  higher capacity batch type hot mix plant using crushed aggregates of specified grading, premixed with bituminous binder @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t>
    </r>
  </si>
  <si>
    <r>
      <rPr>
        <b/>
        <sz val="12"/>
        <rFont val="Trebuchet MS"/>
        <family val="2"/>
      </rPr>
      <t>Road Marking with Hot Applied Thermoplastic Compound</t>
    </r>
    <r>
      <rPr>
        <sz val="12"/>
        <rFont val="Trebuchet MS"/>
        <family val="2"/>
      </rPr>
      <t xml:space="preserve"> with Reflectorising Glass Beads on Bituminous Surface (Providing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r>
  </si>
  <si>
    <r>
      <rPr>
        <b/>
        <sz val="12"/>
        <rFont val="Trebuchet MS"/>
        <family val="2"/>
      </rPr>
      <t>Construction of Subgrade and Earthen shoulder</t>
    </r>
    <r>
      <rPr>
        <sz val="12"/>
        <rFont val="Trebuchet MS"/>
        <family val="2"/>
      </rPr>
      <t xml:space="preserve"> with approved material obtained from borrow pit with approved material obtained from borrow pit with all leads and lead transporting to site, spreading, grading to required slope and compacting to meet requirement of Table-300-(2)</t>
    </r>
  </si>
  <si>
    <r>
      <rPr>
        <b/>
        <sz val="12"/>
        <rFont val="Trebuchet MS"/>
        <family val="2"/>
      </rPr>
      <t>Granular Sub base with graded material (Table-400 (1))</t>
    </r>
    <r>
      <rPr>
        <sz val="12"/>
        <rFont val="Trebuchet MS"/>
        <family val="2"/>
      </rPr>
      <t xml:space="preserv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Grade-02</t>
    </r>
  </si>
  <si>
    <r>
      <rPr>
        <b/>
        <sz val="12"/>
        <rFont val="Trebuchet MS"/>
        <family val="2"/>
      </rPr>
      <t xml:space="preserve">Tack Coat on Granular Surface treated with Primer </t>
    </r>
    <r>
      <rPr>
        <sz val="12"/>
        <rFont val="Trebuchet MS"/>
        <family val="2"/>
      </rPr>
      <t>by Providing and applying tack coat with bitumen emulsion using emulsion pressure distributor at the rate of 0.25 kg per sqm on the prepared bituminous surface cleaned with mechanical broom.</t>
    </r>
  </si>
  <si>
    <r>
      <rPr>
        <b/>
        <sz val="12"/>
        <rFont val="Trebuchet MS"/>
        <family val="2"/>
      </rPr>
      <t>Tack Coat on bituminous surface</t>
    </r>
    <r>
      <rPr>
        <sz val="12"/>
        <rFont val="Trebuchet MS"/>
        <family val="2"/>
      </rPr>
      <t xml:space="preserve"> by Providing and applying tack coat with bitumen emulsion using emulsion pressure distributor at the rate of 0.20 kg per sqm on the prepared bituminous surface cleaned with mechanical broom.</t>
    </r>
  </si>
  <si>
    <r>
      <rPr>
        <b/>
        <sz val="12"/>
        <rFont val="Trebuchet MS"/>
        <family val="2"/>
      </rPr>
      <t xml:space="preserve">Dismantling of Structure by Mechanical Means </t>
    </r>
    <r>
      <rPr>
        <sz val="12"/>
        <rFont val="Trebuchet MS"/>
        <family val="2"/>
      </rPr>
      <t xml:space="preserve">of Prestressed/ Reinforced Cement Concrete Grade M-20 and above  </t>
    </r>
  </si>
  <si>
    <r>
      <rPr>
        <b/>
        <sz val="12"/>
        <rFont val="Trebuchet MS"/>
        <family val="2"/>
      </rPr>
      <t>Elastomeric Slab Steel Expansion Joint</t>
    </r>
    <r>
      <rPr>
        <sz val="12"/>
        <rFont val="Trebuchet MS"/>
        <family val="2"/>
      </rPr>
      <t xml:space="preserve"> by Providing and laying of an elastomeric slab steel expansion joint, catering to right or skew (less than 20 deg., moderately curved with maximum horizontal movement upto 50 mm, complete as per approved drawings and standard specifications to be installed by the manufacturer/supplier or their authorised representative ensuring compliance to the manufacturere's instructions for installation and clause 2605 of MoRTH specifications for road  and bridge works</t>
    </r>
  </si>
  <si>
    <r>
      <rPr>
        <b/>
        <sz val="12"/>
        <rFont val="Trebuchet MS"/>
        <family val="2"/>
      </rPr>
      <t>Type - A, "W" : Metal Beam Crash Barrier</t>
    </r>
    <r>
      <rPr>
        <sz val="12"/>
        <rFont val="Trebuchet MS"/>
        <family val="2"/>
      </rPr>
      <t xml:space="preserve">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t>
    </r>
  </si>
  <si>
    <r>
      <rPr>
        <b/>
        <sz val="12"/>
        <rFont val="Trebuchet MS"/>
        <family val="2"/>
      </rPr>
      <t xml:space="preserve">Painting on Concrete Surfaces by </t>
    </r>
    <r>
      <rPr>
        <sz val="12"/>
        <rFont val="Trebuchet MS"/>
        <family val="2"/>
      </rPr>
      <t>Providing and applying 2 coats of water based cement paint to unplastered concrete surface after cleaning the surface of dirt, dust, oil, greese, effloresence and applying paint @1L/ 2 sqm</t>
    </r>
  </si>
  <si>
    <r>
      <rPr>
        <b/>
        <sz val="12"/>
        <rFont val="Trebuchet MS"/>
        <family val="2"/>
      </rPr>
      <t xml:space="preserve">Reinforced Cement Concrete Crash Barrier </t>
    </r>
    <r>
      <rPr>
        <sz val="12"/>
        <rFont val="Trebuchet MS"/>
        <family val="2"/>
      </rPr>
      <t>by Provision of an reinforced cement concrete New Jersey crash barrier at the medians constructed with reinforced cement concrete with HYSD reinforcement conforming to MoRTH specification and as per details given IRC-119 inclunding dowel bars 25mm dia, 450 mm long at expansion joint filled with premoulded asphalt filler board etc. as per approved drawing and at locations directed by the engineer, all as specified (Area 0.261 sqm/m, double face) M-30</t>
    </r>
  </si>
  <si>
    <t>Each</t>
  </si>
  <si>
    <t xml:space="preserve"> Retro Reflectorised Traffic Sign 60 cm equilateral triangle</t>
  </si>
  <si>
    <t xml:space="preserve"> Retro Reflectorised Traffic Sign 90cm octagon</t>
  </si>
  <si>
    <t xml:space="preserve"> Retro Reflectorised Traffic Sign 45cm*60cm Chevron Board</t>
  </si>
  <si>
    <t xml:space="preserve"> Retro Reflectorised Traffic Sign 80cm*60cm Rectangular (informatory sign)</t>
  </si>
  <si>
    <t xml:space="preserve"> Retro Reflectorised Traffic Sign 45cm*60cm Rectangular (facility information)</t>
  </si>
  <si>
    <t xml:space="preserve"> Retro Reflectorised Traffic Sign 60 cm circular</t>
  </si>
  <si>
    <t>Retro Reflectorised Traffic Sign by Providing and fixing of retro- reflectorised cautionary, mandatory and informatory sign as per IRC:67 made of Class-C, Type-XI retro reflective sheetihing fixed over 2mm thick aluminium sheeting vide clause 801.3, 3/4 mm thick aluminium coposite material sheet depending on size of the sign fixed over back support frame of min 25x25x3 mm angle mounted on mild steel circular pipe 65NB, 3.2mm thickness firmly fixed to the ground by means of properly designed foundation with M25 grade cement concrete 45 cm x 45 cm x 60 cm, 60 cm below ground level as per approved drawing. The sign shall be maintained as per sction 12 of IRC 67</t>
  </si>
  <si>
    <t xml:space="preserve"> Retro Reflectorised Traffic Sign 60cm*80cm Hazard Marker</t>
  </si>
  <si>
    <t>Road Delineators (Supplying and installation of delineators road way indicators, hazard  markers, object markers), 80-100 cm high above ground level, painted black and white in 15 cm wide strips, fitted with 80*100 mm rectanglar of 75 mm dia circular reflectorised panels at the top, buried or pressed into the ground and conforming to IRC-79 and the drawings)</t>
  </si>
  <si>
    <t>sqm</t>
  </si>
  <si>
    <t>Rate</t>
  </si>
  <si>
    <t>Grand Total</t>
  </si>
  <si>
    <r>
      <t xml:space="preserve">Street lighting by </t>
    </r>
    <r>
      <rPr>
        <sz val="12"/>
        <rFont val="Trebuchet MS"/>
        <family val="2"/>
      </rPr>
      <t>Providing and erecting street light mounted on a steel circular hollow pole of standard specifications for street lightin, 10 m high spaced 40 m apart, 108 m overhang on both side if fixed in the median and on one side if fixed on the footpath, fitted with sodium vapour  and complete as directed by the engineer</t>
    </r>
  </si>
  <si>
    <r>
      <rPr>
        <b/>
        <sz val="12"/>
        <rFont val="Trebuchet MS"/>
        <family val="2"/>
      </rPr>
      <t>Crash Barrier for Bridge</t>
    </r>
    <r>
      <rPr>
        <sz val="12"/>
        <rFont val="Trebuchet MS"/>
        <family val="2"/>
      </rPr>
      <t xml:space="preserve"> by Provision of a Reinforced Cement Concrete crash Barrier at the bridge deck and approached to bridge structure constructed with RCC with HYSD reinforcement confirming to MoRTH specification and as per detail given in IRC-05 including Dowel bar, expansion joint filled with pre mould asphalt filler board etc. as per approved drawing and at locations directed by the engineers all as specified, Crash Barrier for Bridge height 1100 mm as per detail given in IRC-05 (area 0.298 sqm for 1m length).</t>
    </r>
  </si>
  <si>
    <r>
      <t>Solar Powered Road Marker (Solar Stud) by</t>
    </r>
    <r>
      <rPr>
        <sz val="12"/>
        <rFont val="Trebuchet MS"/>
        <family val="2"/>
      </rPr>
      <t xml:space="preserve"> Supplying of Solar Raised Pavement Markers made of polycarbonatereS GOVERNME molded body with circular shape, solar powered LED selfs GOVERN illumination in active mode 360 degree illumination and RATES reflective panels with micro prismatic lens capable of providing total internal reflection of the light entering the lens face in passive mode. The marker shall support a load of 20000 kgOF PATES tested in accordance to ASTM D 4280.The marker should be FRATE resistant to dust and water ingress according to to IP 65 HEDULE standards and should withstand temperatures in the range of OF 0 C to 70C. Color of lighting could be provided in red OCHEL yellow (amber) as per requirement and typical frequency CHEDULE OF blinkikng in 1 Hz. There should be current losses of less than 20 microamperes at 2.4 V in sleepcharging mode to enhace the life of the marker and a full charge should provide for a minimum autonomy of 50 hours.The height, width and length of the marker shall not be less than 10mmx100mmx100 mm.Also, the surface diameter of the marker shall not exceed 0.5 kilograms. fixing will be by drilling holes on the road for the shanks to go inside, without nails and using epoxy resin based adhesive and complete as directed by the engineer</t>
    </r>
  </si>
  <si>
    <t>Clearance of Water Way for Box Culver (Restoration of Rain Cut)</t>
  </si>
  <si>
    <t>cum</t>
  </si>
  <si>
    <t>Laboour Cess @1%</t>
  </si>
  <si>
    <r>
      <rPr>
        <b/>
        <sz val="12"/>
        <rFont val="Trebuchet MS"/>
        <family val="2"/>
      </rPr>
      <t>Clearing and Grubbing Road Land</t>
    </r>
    <r>
      <rPr>
        <sz val="12"/>
        <rFont val="Trebuchet MS"/>
        <family val="2"/>
      </rPr>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r>
  </si>
  <si>
    <t>Providing and laying factory made coloured chamfered edge cement concrete paver blocks of M35 grade and 60mm thickness &amp; size/ shape. Made by table vibratory method using PU mould, laid in required colour &amp;  pattern over 50mm thick coarse clean sand, compacting and proper embedding / laying of iner properem bedding / laying of inter.</t>
  </si>
  <si>
    <t>Construction of an underground drain 1m*1m (inside dimensions) lined with RCC-20 cm thickness and covered with RCC slab 10 cm in thickness</t>
  </si>
  <si>
    <t>Construction of New MNB (Single span of 20m length and 10m width) including approval of drawing and other miscellenous activities including dismantlig of existing MNB</t>
  </si>
  <si>
    <t>BILL OF QUANTITY</t>
  </si>
  <si>
    <t>Amount (In Rs.)</t>
  </si>
  <si>
    <t>Name of Firm</t>
  </si>
  <si>
    <t>Option</t>
  </si>
  <si>
    <t>% (in Figures)</t>
  </si>
  <si>
    <t>% (in words)</t>
  </si>
  <si>
    <t>Percentage below on Estimated Cost put to Tender</t>
  </si>
  <si>
    <t>Percentage above on Estimated Cost put to Tender</t>
  </si>
  <si>
    <t>At par of estimated cost put to Tender</t>
  </si>
  <si>
    <t>One time improvement of 3 nos of Bypasses of Mehgama-Hansdiha Section of NH-133 i.e., Pathargama Bypass (Length – 3.360 Km), Godda Bypass (Length - 14.620 Km) and Poriyahat Bypass (Length – 4.505 Km) (Total Length – 22.485 Km) in the state of Jharkhand on item rate (Percentage) basis (2nd  Call)</t>
  </si>
</sst>
</file>

<file path=xl/styles.xml><?xml version="1.0" encoding="utf-8"?>
<styleSheet xmlns="http://schemas.openxmlformats.org/spreadsheetml/2006/main">
  <numFmts count="8">
    <numFmt numFmtId="43" formatCode="_(* #,##0.00_);_(* \(#,##0.00\);_(* &quot;-&quot;??_);_(@_)"/>
    <numFmt numFmtId="164" formatCode="_ &quot;₹&quot;\ * #,##0.00_ ;_ &quot;₹&quot;\ * \-#,##0.00_ ;_ &quot;₹&quot;\ * &quot;-&quot;??_ ;_ @_ "/>
    <numFmt numFmtId="165" formatCode="_ * #,##0.00_ ;_ * \-#,##0.00_ ;_ * &quot;-&quot;??_ ;_ @_ "/>
    <numFmt numFmtId="166" formatCode="_ * #,##0_ ;_ * \-#,##0_ ;_ * &quot;-&quot;??_ ;_ @_ "/>
    <numFmt numFmtId="167" formatCode="_(* #,##0_);_(* \(#,##0\);_(* &quot;-&quot;??_);_(@_)"/>
    <numFmt numFmtId="168" formatCode="0_)"/>
    <numFmt numFmtId="169" formatCode="_ * #,##0.0_ ;_ * \-#,##0.0_ ;_ * &quot;-&quot;??_ ;_ @_ "/>
    <numFmt numFmtId="173" formatCode="0.000%"/>
  </numFmts>
  <fonts count="14">
    <font>
      <sz val="11"/>
      <color theme="1"/>
      <name val="Calibri"/>
      <family val="2"/>
      <scheme val="minor"/>
    </font>
    <font>
      <sz val="12"/>
      <color theme="1"/>
      <name val="Trebuchet MS"/>
      <family val="2"/>
    </font>
    <font>
      <b/>
      <sz val="12"/>
      <color theme="1"/>
      <name val="Trebuchet MS"/>
      <family val="2"/>
    </font>
    <font>
      <sz val="10"/>
      <name val="Arial"/>
      <family val="2"/>
    </font>
    <font>
      <sz val="11"/>
      <color theme="1"/>
      <name val="Calibri"/>
      <family val="2"/>
      <scheme val="minor"/>
    </font>
    <font>
      <sz val="12"/>
      <name val="Trebuchet MS"/>
      <family val="2"/>
    </font>
    <font>
      <sz val="12"/>
      <name val="Arial MT"/>
      <family val="2"/>
    </font>
    <font>
      <b/>
      <sz val="12"/>
      <name val="Trebuchet MS"/>
      <family val="2"/>
    </font>
    <font>
      <sz val="16"/>
      <color theme="1"/>
      <name val="Trebuchet MS"/>
      <family val="2"/>
    </font>
    <font>
      <b/>
      <sz val="18"/>
      <name val="Trebuchet MS"/>
      <family val="2"/>
    </font>
    <font>
      <sz val="15"/>
      <color theme="1"/>
      <name val="Calibri"/>
      <family val="2"/>
      <scheme val="minor"/>
    </font>
    <font>
      <b/>
      <sz val="15"/>
      <color theme="1"/>
      <name val="Arial Narrow"/>
      <family val="2"/>
    </font>
    <font>
      <b/>
      <sz val="15"/>
      <color theme="1"/>
      <name val="Arial"/>
      <family val="2"/>
    </font>
    <font>
      <sz val="15"/>
      <color theme="1"/>
      <name val="Arial"/>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165" fontId="4" fillId="0" borderId="0" applyFont="0" applyFill="0" applyBorder="0" applyAlignment="0" applyProtection="0"/>
    <xf numFmtId="0" fontId="3" fillId="0" borderId="0"/>
    <xf numFmtId="43" fontId="3" fillId="0" borderId="0" applyFont="0" applyFill="0" applyBorder="0" applyAlignment="0" applyProtection="0"/>
    <xf numFmtId="168" fontId="6" fillId="0" borderId="0"/>
    <xf numFmtId="0" fontId="4" fillId="0" borderId="0"/>
    <xf numFmtId="165" fontId="4" fillId="0" borderId="0" applyFont="0" applyFill="0" applyBorder="0" applyAlignment="0" applyProtection="0"/>
    <xf numFmtId="164" fontId="4" fillId="0" borderId="0" applyFont="0" applyFill="0" applyBorder="0" applyAlignment="0" applyProtection="0"/>
  </cellStyleXfs>
  <cellXfs count="39">
    <xf numFmtId="0" fontId="0" fillId="0" borderId="0" xfId="0"/>
    <xf numFmtId="2" fontId="1" fillId="0" borderId="1" xfId="0" applyNumberFormat="1" applyFont="1" applyBorder="1" applyAlignment="1">
      <alignment horizontal="center" vertical="center"/>
    </xf>
    <xf numFmtId="0" fontId="1" fillId="0" borderId="0" xfId="0" applyFont="1"/>
    <xf numFmtId="167" fontId="7" fillId="0" borderId="1" xfId="4" applyNumberFormat="1" applyFont="1" applyFill="1" applyBorder="1" applyAlignment="1">
      <alignment horizontal="center" vertical="center" wrapText="1"/>
    </xf>
    <xf numFmtId="166" fontId="1" fillId="0" borderId="1" xfId="2" applyNumberFormat="1" applyFont="1" applyFill="1" applyBorder="1" applyAlignment="1">
      <alignment horizontal="center" vertical="center"/>
    </xf>
    <xf numFmtId="166" fontId="2" fillId="0" borderId="1" xfId="2" applyNumberFormat="1" applyFont="1" applyFill="1" applyBorder="1" applyAlignment="1">
      <alignment horizontal="center" vertical="center"/>
    </xf>
    <xf numFmtId="0" fontId="1" fillId="0" borderId="0" xfId="0" applyFont="1" applyAlignment="1">
      <alignment horizontal="center" vertical="center"/>
    </xf>
    <xf numFmtId="0" fontId="5" fillId="0" borderId="0" xfId="3" applyFont="1" applyAlignment="1">
      <alignment horizontal="center" vertical="center"/>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5" fillId="0" borderId="1" xfId="0" applyFont="1" applyBorder="1" applyAlignment="1">
      <alignment horizontal="justify" vertical="center" wrapText="1"/>
    </xf>
    <xf numFmtId="169" fontId="1" fillId="0" borderId="1" xfId="2" applyNumberFormat="1" applyFont="1" applyFill="1" applyBorder="1" applyAlignment="1">
      <alignment horizontal="center" vertical="center"/>
    </xf>
    <xf numFmtId="165" fontId="5" fillId="0" borderId="0" xfId="3" applyNumberFormat="1" applyFont="1" applyAlignment="1">
      <alignment horizontal="center" vertical="center"/>
    </xf>
    <xf numFmtId="166" fontId="5" fillId="0" borderId="0" xfId="3" applyNumberFormat="1" applyFont="1" applyAlignment="1">
      <alignment horizontal="center" vertical="center"/>
    </xf>
    <xf numFmtId="0" fontId="5" fillId="0" borderId="1" xfId="0" applyFont="1" applyBorder="1" applyAlignment="1">
      <alignment horizontal="justify" vertical="top" wrapText="1"/>
    </xf>
    <xf numFmtId="0" fontId="5" fillId="0" borderId="1" xfId="5" applyNumberFormat="1" applyFont="1" applyBorder="1" applyAlignment="1">
      <alignment horizontal="center" vertical="center" wrapText="1"/>
    </xf>
    <xf numFmtId="0" fontId="7" fillId="0" borderId="1" xfId="0" applyFont="1" applyBorder="1" applyAlignment="1">
      <alignment horizontal="justify" vertical="center" wrapText="1"/>
    </xf>
    <xf numFmtId="166" fontId="1" fillId="0" borderId="1" xfId="2" applyNumberFormat="1" applyFont="1" applyFill="1" applyBorder="1" applyAlignment="1">
      <alignment horizontal="left" vertical="center" wrapText="1"/>
    </xf>
    <xf numFmtId="0" fontId="1" fillId="0" borderId="0" xfId="0" applyFont="1" applyAlignment="1">
      <alignment horizontal="center"/>
    </xf>
    <xf numFmtId="165" fontId="1" fillId="0" borderId="1" xfId="0" applyNumberFormat="1" applyFont="1" applyBorder="1" applyAlignment="1">
      <alignment horizontal="center"/>
    </xf>
    <xf numFmtId="165" fontId="2" fillId="0" borderId="1" xfId="0" applyNumberFormat="1" applyFont="1" applyBorder="1" applyAlignment="1">
      <alignment horizontal="center"/>
    </xf>
    <xf numFmtId="165" fontId="1" fillId="0" borderId="1" xfId="2" applyFont="1" applyFill="1" applyBorder="1" applyAlignment="1">
      <alignment horizontal="center" vertical="center"/>
    </xf>
    <xf numFmtId="166" fontId="1" fillId="0" borderId="1" xfId="4" applyNumberFormat="1" applyFont="1" applyFill="1" applyBorder="1" applyAlignment="1">
      <alignment horizontal="center" vertical="center"/>
    </xf>
    <xf numFmtId="0" fontId="5" fillId="0" borderId="1" xfId="3" applyFont="1" applyBorder="1" applyAlignment="1">
      <alignment horizontal="center" vertical="center" wrapText="1"/>
    </xf>
    <xf numFmtId="0" fontId="10" fillId="0" borderId="1" xfId="0" applyFont="1" applyBorder="1"/>
    <xf numFmtId="0" fontId="11" fillId="0" borderId="2" xfId="0" applyFont="1" applyBorder="1" applyAlignment="1">
      <alignment horizontal="center" vertical="center"/>
    </xf>
    <xf numFmtId="0" fontId="12" fillId="0" borderId="1" xfId="0" applyFont="1" applyBorder="1" applyAlignment="1">
      <alignment vertical="center" wrapText="1"/>
    </xf>
    <xf numFmtId="0" fontId="12" fillId="0" borderId="2"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vertical="center" wrapText="1"/>
    </xf>
    <xf numFmtId="0" fontId="13" fillId="2" borderId="1" xfId="0" applyFont="1" applyFill="1" applyBorder="1" applyAlignment="1" applyProtection="1">
      <alignment horizontal="center" wrapText="1"/>
      <protection locked="0"/>
    </xf>
    <xf numFmtId="0" fontId="8" fillId="0" borderId="1" xfId="0" applyFont="1" applyBorder="1" applyAlignment="1">
      <alignment horizontal="center" vertical="center" wrapText="1"/>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12" fillId="2" borderId="1" xfId="0" applyFont="1" applyFill="1" applyBorder="1" applyAlignment="1">
      <alignment horizontal="center" vertical="center"/>
    </xf>
    <xf numFmtId="0" fontId="9" fillId="0" borderId="1" xfId="0" applyFont="1" applyBorder="1" applyAlignment="1">
      <alignment horizontal="center" vertical="center"/>
    </xf>
    <xf numFmtId="0" fontId="2" fillId="0" borderId="1" xfId="0" applyFont="1" applyBorder="1" applyAlignment="1">
      <alignment horizontal="right"/>
    </xf>
    <xf numFmtId="173" fontId="13" fillId="2" borderId="1" xfId="0" applyNumberFormat="1" applyFont="1" applyFill="1" applyBorder="1" applyAlignment="1" applyProtection="1">
      <alignment horizontal="center" vertical="center" wrapText="1"/>
      <protection locked="0"/>
    </xf>
  </cellXfs>
  <cellStyles count="9">
    <cellStyle name="Comma" xfId="2" builtinId="3"/>
    <cellStyle name="Comma 10 2 2" xfId="4"/>
    <cellStyle name="Comma 2 4" xfId="7"/>
    <cellStyle name="Currency 2" xfId="8"/>
    <cellStyle name="Normal" xfId="0" builtinId="0"/>
    <cellStyle name="Normal - Style1 16" xfId="1"/>
    <cellStyle name="Normal 10 12" xfId="3"/>
    <cellStyle name="Normal 2 2 4 2" xfId="5"/>
    <cellStyle name="Normal 5" xfId="6"/>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
  <sheetViews>
    <sheetView tabSelected="1" view="pageBreakPreview" topLeftCell="A31" zoomScaleNormal="80" zoomScaleSheetLayoutView="100" workbookViewId="0">
      <selection activeCell="C37" sqref="C37:F37"/>
    </sheetView>
  </sheetViews>
  <sheetFormatPr defaultColWidth="9.140625" defaultRowHeight="18"/>
  <cols>
    <col min="1" max="1" width="8.28515625" style="2" bestFit="1" customWidth="1"/>
    <col min="2" max="2" width="92.140625" style="2" bestFit="1" customWidth="1"/>
    <col min="3" max="3" width="7" style="18" bestFit="1" customWidth="1"/>
    <col min="4" max="4" width="17" style="6" bestFit="1" customWidth="1"/>
    <col min="5" max="5" width="13.28515625" style="18" customWidth="1"/>
    <col min="6" max="6" width="22.28515625" style="18" bestFit="1" customWidth="1"/>
    <col min="7" max="7" width="13.42578125" style="2" bestFit="1" customWidth="1"/>
    <col min="8" max="8" width="9.140625" style="2"/>
    <col min="9" max="9" width="9.42578125" style="2" bestFit="1" customWidth="1"/>
    <col min="10" max="16384" width="9.140625" style="2"/>
  </cols>
  <sheetData>
    <row r="1" spans="1:9" ht="71.25" customHeight="1">
      <c r="A1" s="31" t="s">
        <v>54</v>
      </c>
      <c r="B1" s="31"/>
      <c r="C1" s="31"/>
      <c r="D1" s="31"/>
      <c r="E1" s="31"/>
      <c r="F1" s="31"/>
    </row>
    <row r="2" spans="1:9" s="7" customFormat="1" ht="23.25">
      <c r="A2" s="36" t="s">
        <v>45</v>
      </c>
      <c r="B2" s="36"/>
      <c r="C2" s="36"/>
      <c r="D2" s="36"/>
      <c r="E2" s="36"/>
      <c r="F2" s="36"/>
    </row>
    <row r="3" spans="1:9" s="7" customFormat="1" ht="24.75" customHeight="1">
      <c r="A3" s="8" t="s">
        <v>2</v>
      </c>
      <c r="B3" s="8" t="s">
        <v>3</v>
      </c>
      <c r="C3" s="9" t="s">
        <v>4</v>
      </c>
      <c r="D3" s="8" t="s">
        <v>33</v>
      </c>
      <c r="E3" s="8" t="s">
        <v>7</v>
      </c>
      <c r="F3" s="3" t="s">
        <v>46</v>
      </c>
    </row>
    <row r="4" spans="1:9" s="7" customFormat="1" ht="124.5" customHeight="1">
      <c r="A4" s="23">
        <v>1</v>
      </c>
      <c r="B4" s="10" t="s">
        <v>41</v>
      </c>
      <c r="C4" s="1" t="s">
        <v>8</v>
      </c>
      <c r="D4" s="11">
        <v>97343.2</v>
      </c>
      <c r="E4" s="21">
        <v>4.6620000000000008</v>
      </c>
      <c r="F4" s="4">
        <v>453813.99840000004</v>
      </c>
    </row>
    <row r="5" spans="1:9" s="7" customFormat="1" ht="85.5" customHeight="1">
      <c r="A5" s="23">
        <v>2</v>
      </c>
      <c r="B5" s="10" t="s">
        <v>13</v>
      </c>
      <c r="C5" s="1" t="s">
        <v>6</v>
      </c>
      <c r="D5" s="4">
        <v>123</v>
      </c>
      <c r="E5" s="4">
        <v>46620</v>
      </c>
      <c r="F5" s="4">
        <v>5734260</v>
      </c>
      <c r="G5" s="12"/>
      <c r="H5" s="13"/>
      <c r="I5" s="13"/>
    </row>
    <row r="6" spans="1:9" s="7" customFormat="1" ht="110.25" customHeight="1">
      <c r="A6" s="23">
        <v>3</v>
      </c>
      <c r="B6" s="10" t="s">
        <v>14</v>
      </c>
      <c r="C6" s="1" t="s">
        <v>6</v>
      </c>
      <c r="D6" s="11">
        <v>1393.5</v>
      </c>
      <c r="E6" s="4">
        <v>6993</v>
      </c>
      <c r="F6" s="4">
        <v>9744745.5</v>
      </c>
      <c r="G6" s="12"/>
      <c r="H6" s="13"/>
      <c r="I6" s="13"/>
    </row>
    <row r="7" spans="1:9" s="7" customFormat="1" ht="76.5" customHeight="1">
      <c r="A7" s="23">
        <v>4</v>
      </c>
      <c r="B7" s="10" t="s">
        <v>15</v>
      </c>
      <c r="C7" s="1" t="s">
        <v>5</v>
      </c>
      <c r="D7" s="11">
        <v>15.6</v>
      </c>
      <c r="E7" s="4">
        <v>46515</v>
      </c>
      <c r="F7" s="4">
        <v>725634</v>
      </c>
      <c r="G7" s="12"/>
      <c r="H7" s="13"/>
      <c r="I7" s="13"/>
    </row>
    <row r="8" spans="1:9" s="7" customFormat="1" ht="82.5" customHeight="1">
      <c r="A8" s="23">
        <v>5</v>
      </c>
      <c r="B8" s="10" t="s">
        <v>16</v>
      </c>
      <c r="C8" s="1" t="s">
        <v>5</v>
      </c>
      <c r="D8" s="11">
        <v>12.6</v>
      </c>
      <c r="E8" s="4">
        <v>166635</v>
      </c>
      <c r="F8" s="4">
        <v>2099601</v>
      </c>
      <c r="G8" s="12"/>
      <c r="H8" s="13"/>
      <c r="I8" s="13"/>
    </row>
    <row r="9" spans="1:9" s="7" customFormat="1" ht="153" customHeight="1">
      <c r="A9" s="23">
        <v>6</v>
      </c>
      <c r="B9" s="14" t="s">
        <v>10</v>
      </c>
      <c r="C9" s="1" t="s">
        <v>6</v>
      </c>
      <c r="D9" s="11">
        <v>9160.2000000000007</v>
      </c>
      <c r="E9" s="4">
        <v>2617.5</v>
      </c>
      <c r="F9" s="4">
        <v>23976823.500000004</v>
      </c>
      <c r="G9" s="12"/>
      <c r="H9" s="13"/>
      <c r="I9" s="13"/>
    </row>
    <row r="10" spans="1:9" s="7" customFormat="1" ht="142.5" customHeight="1">
      <c r="A10" s="23">
        <v>7</v>
      </c>
      <c r="B10" s="14" t="s">
        <v>11</v>
      </c>
      <c r="C10" s="1" t="s">
        <v>6</v>
      </c>
      <c r="D10" s="11">
        <v>10477.799999999999</v>
      </c>
      <c r="E10" s="22">
        <v>6665.4</v>
      </c>
      <c r="F10" s="4">
        <v>69838728.11999999</v>
      </c>
      <c r="I10" s="13"/>
    </row>
    <row r="11" spans="1:9" s="7" customFormat="1" ht="48" customHeight="1">
      <c r="A11" s="23">
        <v>8</v>
      </c>
      <c r="B11" s="14" t="s">
        <v>17</v>
      </c>
      <c r="C11" s="1" t="s">
        <v>6</v>
      </c>
      <c r="D11" s="11">
        <v>852.2</v>
      </c>
      <c r="E11" s="22">
        <v>549.59999999999991</v>
      </c>
      <c r="F11" s="4">
        <v>468369.11999999994</v>
      </c>
    </row>
    <row r="12" spans="1:9" s="7" customFormat="1" ht="117" customHeight="1">
      <c r="A12" s="23">
        <v>9</v>
      </c>
      <c r="B12" s="14" t="s">
        <v>12</v>
      </c>
      <c r="C12" s="15" t="s">
        <v>5</v>
      </c>
      <c r="D12" s="11">
        <v>584.29999999999995</v>
      </c>
      <c r="E12" s="22">
        <v>7048.4</v>
      </c>
      <c r="F12" s="4">
        <v>4118380.1199999996</v>
      </c>
    </row>
    <row r="13" spans="1:9" s="7" customFormat="1" ht="140.25" customHeight="1">
      <c r="A13" s="23">
        <v>10</v>
      </c>
      <c r="B13" s="14" t="s">
        <v>36</v>
      </c>
      <c r="C13" s="15" t="s">
        <v>9</v>
      </c>
      <c r="D13" s="11">
        <v>4222.8</v>
      </c>
      <c r="E13" s="22">
        <v>1578</v>
      </c>
      <c r="F13" s="4">
        <v>6663578.4000000004</v>
      </c>
    </row>
    <row r="14" spans="1:9" s="7" customFormat="1" ht="54">
      <c r="A14" s="23">
        <v>11</v>
      </c>
      <c r="B14" s="10" t="s">
        <v>20</v>
      </c>
      <c r="C14" s="15" t="s">
        <v>5</v>
      </c>
      <c r="D14" s="11">
        <v>80.400000000000006</v>
      </c>
      <c r="E14" s="22">
        <v>670.55400000000009</v>
      </c>
      <c r="F14" s="4">
        <v>53912.541600000011</v>
      </c>
    </row>
    <row r="15" spans="1:9" s="7" customFormat="1" ht="126">
      <c r="A15" s="23">
        <v>12</v>
      </c>
      <c r="B15" s="14" t="s">
        <v>19</v>
      </c>
      <c r="C15" s="15" t="s">
        <v>9</v>
      </c>
      <c r="D15" s="11">
        <v>3322.9</v>
      </c>
      <c r="E15" s="22">
        <v>3544</v>
      </c>
      <c r="F15" s="4">
        <v>11776357.6</v>
      </c>
    </row>
    <row r="16" spans="1:9" s="7" customFormat="1" ht="110.25" customHeight="1">
      <c r="A16" s="23">
        <v>13</v>
      </c>
      <c r="B16" s="14" t="s">
        <v>18</v>
      </c>
      <c r="C16" s="15" t="s">
        <v>9</v>
      </c>
      <c r="D16" s="11">
        <v>29360.9</v>
      </c>
      <c r="E16" s="22">
        <v>189</v>
      </c>
      <c r="F16" s="4">
        <v>5549210.1000000006</v>
      </c>
    </row>
    <row r="17" spans="1:6" s="7" customFormat="1" ht="126">
      <c r="A17" s="23">
        <v>14</v>
      </c>
      <c r="B17" s="10" t="s">
        <v>21</v>
      </c>
      <c r="C17" s="15" t="s">
        <v>9</v>
      </c>
      <c r="D17" s="11">
        <v>2320.9</v>
      </c>
      <c r="E17" s="22">
        <v>1100</v>
      </c>
      <c r="F17" s="4">
        <v>2552990</v>
      </c>
    </row>
    <row r="18" spans="1:6" s="7" customFormat="1" ht="285.75" customHeight="1">
      <c r="A18" s="23">
        <v>15</v>
      </c>
      <c r="B18" s="16" t="s">
        <v>37</v>
      </c>
      <c r="C18" s="15" t="s">
        <v>22</v>
      </c>
      <c r="D18" s="11">
        <v>251.3</v>
      </c>
      <c r="E18" s="22">
        <v>5745</v>
      </c>
      <c r="F18" s="4">
        <v>1443718.5</v>
      </c>
    </row>
    <row r="19" spans="1:6" s="7" customFormat="1" ht="90">
      <c r="A19" s="23">
        <v>16</v>
      </c>
      <c r="B19" s="10" t="s">
        <v>31</v>
      </c>
      <c r="C19" s="15" t="s">
        <v>22</v>
      </c>
      <c r="D19" s="11">
        <v>779.1</v>
      </c>
      <c r="E19" s="22">
        <v>718</v>
      </c>
      <c r="F19" s="4">
        <v>559393.80000000005</v>
      </c>
    </row>
    <row r="20" spans="1:6" s="7" customFormat="1" ht="162">
      <c r="A20" s="23">
        <v>17</v>
      </c>
      <c r="B20" s="10" t="s">
        <v>29</v>
      </c>
      <c r="C20" s="15" t="s">
        <v>22</v>
      </c>
      <c r="D20" s="11"/>
      <c r="E20" s="22"/>
      <c r="F20" s="4">
        <v>0</v>
      </c>
    </row>
    <row r="21" spans="1:6" s="7" customFormat="1">
      <c r="A21" s="23">
        <v>18</v>
      </c>
      <c r="B21" s="10" t="s">
        <v>23</v>
      </c>
      <c r="C21" s="15" t="s">
        <v>22</v>
      </c>
      <c r="D21" s="11">
        <v>4107.6000000000004</v>
      </c>
      <c r="E21" s="22">
        <v>300</v>
      </c>
      <c r="F21" s="4">
        <v>1232280</v>
      </c>
    </row>
    <row r="22" spans="1:6" s="7" customFormat="1">
      <c r="A22" s="23">
        <v>19</v>
      </c>
      <c r="B22" s="10" t="s">
        <v>24</v>
      </c>
      <c r="C22" s="15" t="s">
        <v>22</v>
      </c>
      <c r="D22" s="11">
        <v>9537.2999999999993</v>
      </c>
      <c r="E22" s="22">
        <v>100</v>
      </c>
      <c r="F22" s="4">
        <v>953729.99999999988</v>
      </c>
    </row>
    <row r="23" spans="1:6" s="7" customFormat="1">
      <c r="A23" s="23">
        <v>20</v>
      </c>
      <c r="B23" s="10" t="s">
        <v>25</v>
      </c>
      <c r="C23" s="15" t="s">
        <v>22</v>
      </c>
      <c r="D23" s="11">
        <v>5309.5</v>
      </c>
      <c r="E23" s="22">
        <v>470</v>
      </c>
      <c r="F23" s="4">
        <v>2495465</v>
      </c>
    </row>
    <row r="24" spans="1:6" s="7" customFormat="1">
      <c r="A24" s="23">
        <v>21</v>
      </c>
      <c r="B24" s="10" t="s">
        <v>30</v>
      </c>
      <c r="C24" s="15" t="s">
        <v>22</v>
      </c>
      <c r="D24" s="11">
        <v>7523.6</v>
      </c>
      <c r="E24" s="22">
        <v>170</v>
      </c>
      <c r="F24" s="4">
        <v>1279012</v>
      </c>
    </row>
    <row r="25" spans="1:6" s="7" customFormat="1">
      <c r="A25" s="23">
        <v>22</v>
      </c>
      <c r="B25" s="10" t="s">
        <v>26</v>
      </c>
      <c r="C25" s="15" t="s">
        <v>22</v>
      </c>
      <c r="D25" s="11">
        <v>7523.6</v>
      </c>
      <c r="E25" s="22">
        <v>105</v>
      </c>
      <c r="F25" s="4">
        <v>789978</v>
      </c>
    </row>
    <row r="26" spans="1:6" s="7" customFormat="1">
      <c r="A26" s="23">
        <v>23</v>
      </c>
      <c r="B26" s="10" t="s">
        <v>27</v>
      </c>
      <c r="C26" s="15" t="s">
        <v>22</v>
      </c>
      <c r="D26" s="11">
        <v>5309.5</v>
      </c>
      <c r="E26" s="22">
        <v>60</v>
      </c>
      <c r="F26" s="4">
        <v>318570</v>
      </c>
    </row>
    <row r="27" spans="1:6" s="7" customFormat="1">
      <c r="A27" s="23">
        <v>24</v>
      </c>
      <c r="B27" s="10" t="s">
        <v>28</v>
      </c>
      <c r="C27" s="15" t="s">
        <v>22</v>
      </c>
      <c r="D27" s="11">
        <v>5446.6</v>
      </c>
      <c r="E27" s="22">
        <v>45</v>
      </c>
      <c r="F27" s="4">
        <v>245097.00000000003</v>
      </c>
    </row>
    <row r="28" spans="1:6" s="7" customFormat="1" ht="72">
      <c r="A28" s="23">
        <v>25</v>
      </c>
      <c r="B28" s="16" t="s">
        <v>35</v>
      </c>
      <c r="C28" s="15" t="s">
        <v>22</v>
      </c>
      <c r="D28" s="11">
        <v>13944.26</v>
      </c>
      <c r="E28" s="22">
        <v>106</v>
      </c>
      <c r="F28" s="4">
        <v>1478091.56</v>
      </c>
    </row>
    <row r="29" spans="1:6" s="7" customFormat="1" ht="36">
      <c r="A29" s="23">
        <v>26</v>
      </c>
      <c r="B29" s="10" t="s">
        <v>43</v>
      </c>
      <c r="C29" s="15" t="s">
        <v>9</v>
      </c>
      <c r="D29" s="11">
        <v>4010.26</v>
      </c>
      <c r="E29" s="22">
        <v>6250</v>
      </c>
      <c r="F29" s="4">
        <v>25064125</v>
      </c>
    </row>
    <row r="30" spans="1:6" s="7" customFormat="1" ht="90">
      <c r="A30" s="23">
        <v>27</v>
      </c>
      <c r="B30" s="14" t="s">
        <v>42</v>
      </c>
      <c r="C30" s="15" t="s">
        <v>32</v>
      </c>
      <c r="D30" s="4"/>
      <c r="E30" s="4">
        <v>17600</v>
      </c>
      <c r="F30" s="4">
        <v>17466741.207439858</v>
      </c>
    </row>
    <row r="31" spans="1:6" s="7" customFormat="1" ht="54">
      <c r="A31" s="23">
        <v>28</v>
      </c>
      <c r="B31" s="17" t="s">
        <v>44</v>
      </c>
      <c r="C31" s="4" t="s">
        <v>0</v>
      </c>
      <c r="D31" s="4">
        <v>6992277</v>
      </c>
      <c r="E31" s="4">
        <v>1</v>
      </c>
      <c r="F31" s="4">
        <v>6992277</v>
      </c>
    </row>
    <row r="32" spans="1:6" s="7" customFormat="1">
      <c r="A32" s="23">
        <v>29</v>
      </c>
      <c r="B32" s="17" t="s">
        <v>38</v>
      </c>
      <c r="C32" s="4" t="s">
        <v>39</v>
      </c>
      <c r="D32" s="4">
        <v>97.1</v>
      </c>
      <c r="E32" s="4">
        <v>700</v>
      </c>
      <c r="F32" s="4">
        <v>67970</v>
      </c>
    </row>
    <row r="33" spans="1:6">
      <c r="A33" s="37" t="s">
        <v>1</v>
      </c>
      <c r="B33" s="37"/>
      <c r="C33" s="37"/>
      <c r="D33" s="37"/>
      <c r="E33" s="37"/>
      <c r="F33" s="5">
        <v>204142853.06743988</v>
      </c>
    </row>
    <row r="34" spans="1:6">
      <c r="A34" s="37" t="s">
        <v>40</v>
      </c>
      <c r="B34" s="37"/>
      <c r="C34" s="37"/>
      <c r="D34" s="37"/>
      <c r="E34" s="37"/>
      <c r="F34" s="19">
        <f>F33*1%</f>
        <v>2041428.5306743989</v>
      </c>
    </row>
    <row r="35" spans="1:6">
      <c r="A35" s="37" t="s">
        <v>34</v>
      </c>
      <c r="B35" s="37"/>
      <c r="C35" s="37"/>
      <c r="D35" s="37"/>
      <c r="E35" s="37"/>
      <c r="F35" s="20">
        <f>SUM(F33:F34)</f>
        <v>206184281.59811428</v>
      </c>
    </row>
    <row r="37" spans="1:6" customFormat="1" ht="65.25" customHeight="1">
      <c r="A37" s="24"/>
      <c r="B37" s="25" t="s">
        <v>47</v>
      </c>
      <c r="C37" s="32"/>
      <c r="D37" s="33"/>
      <c r="E37" s="33"/>
      <c r="F37" s="34"/>
    </row>
    <row r="38" spans="1:6" customFormat="1" ht="33" customHeight="1">
      <c r="A38" s="26" t="s">
        <v>2</v>
      </c>
      <c r="B38" s="27" t="s">
        <v>48</v>
      </c>
      <c r="C38" s="35" t="s">
        <v>49</v>
      </c>
      <c r="D38" s="35"/>
      <c r="E38" s="35" t="s">
        <v>50</v>
      </c>
      <c r="F38" s="35"/>
    </row>
    <row r="39" spans="1:6" customFormat="1" ht="65.25" customHeight="1">
      <c r="A39" s="28">
        <v>1</v>
      </c>
      <c r="B39" s="29" t="s">
        <v>51</v>
      </c>
      <c r="C39" s="38"/>
      <c r="D39" s="38"/>
      <c r="E39" s="30"/>
      <c r="F39" s="30"/>
    </row>
    <row r="40" spans="1:6" customFormat="1" ht="65.25" customHeight="1">
      <c r="A40" s="28">
        <v>2</v>
      </c>
      <c r="B40" s="29" t="s">
        <v>52</v>
      </c>
      <c r="C40" s="38"/>
      <c r="D40" s="38"/>
      <c r="E40" s="30"/>
      <c r="F40" s="30"/>
    </row>
    <row r="41" spans="1:6" customFormat="1" ht="65.25" customHeight="1">
      <c r="A41" s="28">
        <v>3</v>
      </c>
      <c r="B41" s="29" t="s">
        <v>53</v>
      </c>
      <c r="C41" s="38"/>
      <c r="D41" s="38"/>
      <c r="E41" s="30"/>
      <c r="F41" s="30"/>
    </row>
  </sheetData>
  <sheetProtection password="CC3D" sheet="1" objects="1" scenarios="1"/>
  <mergeCells count="14">
    <mergeCell ref="C40:D40"/>
    <mergeCell ref="E40:F40"/>
    <mergeCell ref="C41:D41"/>
    <mergeCell ref="E41:F41"/>
    <mergeCell ref="A1:F1"/>
    <mergeCell ref="C37:F37"/>
    <mergeCell ref="C38:D38"/>
    <mergeCell ref="E38:F38"/>
    <mergeCell ref="C39:D39"/>
    <mergeCell ref="E39:F39"/>
    <mergeCell ref="A2:F2"/>
    <mergeCell ref="A33:E33"/>
    <mergeCell ref="A34:E34"/>
    <mergeCell ref="A35:E35"/>
  </mergeCells>
  <conditionalFormatting sqref="G37:G41">
    <cfRule type="cellIs" dxfId="0" priority="1" operator="lessThan">
      <formula>0</formula>
    </cfRule>
  </conditionalFormatting>
  <printOptions horizontalCentered="1"/>
  <pageMargins left="0.5" right="0.5" top="0.5" bottom="1"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2026-07-03T11:56:47Z</dcterms:modified>
</cp:coreProperties>
</file>