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0" yWindow="660" windowWidth="24240" windowHeight="13740" tabRatio="464" firstSheet="14" activeTab="14"/>
  </bookViews>
  <sheets>
    <sheet name="Abstract New" sheetId="30" state="hidden" r:id="rId1"/>
    <sheet name="Abstract New (2012)" sheetId="46" state="hidden" r:id="rId2"/>
    <sheet name="Abstract Old (2012)" sheetId="38" state="hidden" r:id="rId3"/>
    <sheet name="Abstract Old" sheetId="24" state="hidden" r:id="rId4"/>
    <sheet name="Summary New (2012-13)" sheetId="40" state="hidden" r:id="rId5"/>
    <sheet name="Summary New" sheetId="29" state="hidden" r:id="rId6"/>
    <sheet name="Summary Old" sheetId="23" state="hidden" r:id="rId7"/>
    <sheet name="Abstract-Maj. Bridge New" sheetId="26" state="hidden" r:id="rId8"/>
    <sheet name="Abstract-Maj Brid New (2012-13)" sheetId="42" state="hidden" r:id="rId9"/>
    <sheet name="Abstract-Maj. Bridge New (2012)" sheetId="44" state="hidden" r:id="rId10"/>
    <sheet name="Abstract-Maj. Bridge Old" sheetId="17" state="hidden" r:id="rId11"/>
    <sheet name="Abstract-145 New 2010 with GST" sheetId="1" state="hidden" r:id="rId12"/>
    <sheet name="ded qu" sheetId="2" state="hidden" r:id="rId13"/>
    <sheet name="MJB New 2016-17" sheetId="7" state="hidden" r:id="rId14"/>
    <sheet name="BoQ PQC" sheetId="39" r:id="rId15"/>
    <sheet name="Road New 2010" sheetId="25" state="hidden" r:id="rId16"/>
    <sheet name="Road Old 2010" sheetId="18" state="hidden" r:id="rId17"/>
    <sheet name="Culvert New 2010" sheetId="33" state="hidden" r:id="rId18"/>
    <sheet name="Culvert Old 2010" sheetId="19" state="hidden" r:id="rId19"/>
    <sheet name="145+000MJB New" sheetId="3" state="hidden" r:id="rId20"/>
    <sheet name="145+000MJB Old" sheetId="4" state="hidden" r:id="rId21"/>
    <sheet name="Sheet3" sheetId="11" state="hidden" r:id="rId22"/>
    <sheet name="Sheet5" sheetId="13" state="hidden" r:id="rId23"/>
    <sheet name="Sheet6" sheetId="14" state="hidden" r:id="rId24"/>
    <sheet name="Sheet7" sheetId="15" state="hidden" r:id="rId25"/>
    <sheet name="Sheet8" sheetId="16"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0" localSheetId="0">[1]Sheet2!#REF!</definedName>
    <definedName name="\0" localSheetId="1">[1]Sheet2!#REF!</definedName>
    <definedName name="\0" localSheetId="3">[1]Sheet2!#REF!</definedName>
    <definedName name="\0" localSheetId="2">[1]Sheet2!#REF!</definedName>
    <definedName name="\0" localSheetId="8">[1]Sheet2!#REF!</definedName>
    <definedName name="\0" localSheetId="7">[1]Sheet2!#REF!</definedName>
    <definedName name="\0" localSheetId="9">[1]Sheet2!#REF!</definedName>
    <definedName name="\0" localSheetId="14">[1]Sheet2!#REF!</definedName>
    <definedName name="\0" localSheetId="17">[1]Sheet2!#REF!</definedName>
    <definedName name="\0" localSheetId="18">[1]Sheet2!#REF!</definedName>
    <definedName name="\0" localSheetId="15">[1]Sheet2!#REF!</definedName>
    <definedName name="\0" localSheetId="5">[1]Sheet2!#REF!</definedName>
    <definedName name="\0" localSheetId="4">[1]Sheet2!#REF!</definedName>
    <definedName name="\0" localSheetId="6">[1]Sheet2!#REF!</definedName>
    <definedName name="\0">[1]Sheet2!#REF!</definedName>
    <definedName name="\a">#N/A</definedName>
    <definedName name="\c">#N/A</definedName>
    <definedName name="\p" localSheetId="0">[1]Sheet2!#REF!</definedName>
    <definedName name="\p" localSheetId="1">[1]Sheet2!#REF!</definedName>
    <definedName name="\p" localSheetId="3">[1]Sheet2!#REF!</definedName>
    <definedName name="\p" localSheetId="2">[1]Sheet2!#REF!</definedName>
    <definedName name="\p" localSheetId="8">[1]Sheet2!#REF!</definedName>
    <definedName name="\p" localSheetId="7">[1]Sheet2!#REF!</definedName>
    <definedName name="\p" localSheetId="9">[1]Sheet2!#REF!</definedName>
    <definedName name="\p" localSheetId="14">[1]Sheet2!#REF!</definedName>
    <definedName name="\p" localSheetId="17">[1]Sheet2!#REF!</definedName>
    <definedName name="\p" localSheetId="18">[1]Sheet2!#REF!</definedName>
    <definedName name="\p" localSheetId="15">[1]Sheet2!#REF!</definedName>
    <definedName name="\p" localSheetId="5">[1]Sheet2!#REF!</definedName>
    <definedName name="\p" localSheetId="4">[1]Sheet2!#REF!</definedName>
    <definedName name="\p" localSheetId="6">[1]Sheet2!#REF!</definedName>
    <definedName name="\p">[1]Sheet2!#REF!</definedName>
    <definedName name="________can435">43.3</definedName>
    <definedName name="________xx1" localSheetId="0" hidden="1">{"'Typical Costs Estimates'!$C$158:$H$161"}</definedName>
    <definedName name="________xx1" localSheetId="1" hidden="1">{"'Typical Costs Estimates'!$C$158:$H$161"}</definedName>
    <definedName name="________xx1" localSheetId="3" hidden="1">{"'Typical Costs Estimates'!$C$158:$H$161"}</definedName>
    <definedName name="________xx1" localSheetId="2" hidden="1">{"'Typical Costs Estimates'!$C$158:$H$161"}</definedName>
    <definedName name="________xx1" localSheetId="17" hidden="1">{"'Typical Costs Estimates'!$C$158:$H$161"}</definedName>
    <definedName name="________xx1" localSheetId="18" hidden="1">{"'Typical Costs Estimates'!$C$158:$H$161"}</definedName>
    <definedName name="________xx1" localSheetId="5" hidden="1">{"'Typical Costs Estimates'!$C$158:$H$161"}</definedName>
    <definedName name="________xx1" localSheetId="4" hidden="1">{"'Typical Costs Estimates'!$C$158:$H$161"}</definedName>
    <definedName name="________xx1" localSheetId="6" hidden="1">{"'Typical Costs Estimates'!$C$158:$H$161"}</definedName>
    <definedName name="________xx1" hidden="1">{"'Typical Costs Estimates'!$C$158:$H$161"}</definedName>
    <definedName name="_______can435">43.3</definedName>
    <definedName name="______can435">43.3</definedName>
    <definedName name="______xx1" localSheetId="0" hidden="1">{"'Typical Costs Estimates'!$C$158:$H$161"}</definedName>
    <definedName name="______xx1" localSheetId="1" hidden="1">{"'Typical Costs Estimates'!$C$158:$H$161"}</definedName>
    <definedName name="______xx1" localSheetId="3" hidden="1">{"'Typical Costs Estimates'!$C$158:$H$161"}</definedName>
    <definedName name="______xx1" localSheetId="2" hidden="1">{"'Typical Costs Estimates'!$C$158:$H$161"}</definedName>
    <definedName name="______xx1" localSheetId="17" hidden="1">{"'Typical Costs Estimates'!$C$158:$H$161"}</definedName>
    <definedName name="______xx1" localSheetId="18" hidden="1">{"'Typical Costs Estimates'!$C$158:$H$161"}</definedName>
    <definedName name="______xx1" localSheetId="5" hidden="1">{"'Typical Costs Estimates'!$C$158:$H$161"}</definedName>
    <definedName name="______xx1" localSheetId="4" hidden="1">{"'Typical Costs Estimates'!$C$158:$H$161"}</definedName>
    <definedName name="______xx1" localSheetId="6" hidden="1">{"'Typical Costs Estimates'!$C$158:$H$161"}</definedName>
    <definedName name="______xx1" hidden="1">{"'Typical Costs Estimates'!$C$158:$H$161"}</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xx1" localSheetId="0" hidden="1">{"'Typical Costs Estimates'!$C$158:$H$161"}</definedName>
    <definedName name="_____xx1" localSheetId="1" hidden="1">{"'Typical Costs Estimates'!$C$158:$H$161"}</definedName>
    <definedName name="_____xx1" localSheetId="3" hidden="1">{"'Typical Costs Estimates'!$C$158:$H$161"}</definedName>
    <definedName name="_____xx1" localSheetId="2" hidden="1">{"'Typical Costs Estimates'!$C$158:$H$161"}</definedName>
    <definedName name="_____xx1" localSheetId="17" hidden="1">{"'Typical Costs Estimates'!$C$158:$H$161"}</definedName>
    <definedName name="_____xx1" localSheetId="18" hidden="1">{"'Typical Costs Estimates'!$C$158:$H$161"}</definedName>
    <definedName name="_____xx1" localSheetId="5" hidden="1">{"'Typical Costs Estimates'!$C$158:$H$161"}</definedName>
    <definedName name="_____xx1" localSheetId="4" hidden="1">{"'Typical Costs Estimates'!$C$158:$H$161"}</definedName>
    <definedName name="_____xx1" localSheetId="6" hidden="1">{"'Typical Costs Estimates'!$C$158:$H$161"}</definedName>
    <definedName name="_____xx1" hidden="1">{"'Typical Costs Estimates'!$C$158:$H$161"}</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tf2">[2]Intro!$J$142</definedName>
    <definedName name="____tf3">[2]Intro!$J$148</definedName>
    <definedName name="____tf4">[2]Intro!$J$150</definedName>
    <definedName name="____tfd1">[2]Intro!$L$141</definedName>
    <definedName name="____tfd2">[2]Intro!$L$143</definedName>
    <definedName name="____tfd3">[2]Intro!$L$147</definedName>
    <definedName name="____tfd4">[2]Intro!$L$149</definedName>
    <definedName name="____tr1">[2]Intro!$C$140</definedName>
    <definedName name="____tr2">[2]Intro!$C$142</definedName>
    <definedName name="____tr3">[2]Intro!$C$150</definedName>
    <definedName name="____trd1">[2]Intro!$B$140</definedName>
    <definedName name="____trd2">[2]Intro!$B$142</definedName>
    <definedName name="____trd3">[2]Intro!$B$148</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tf1">[2]Intro!$J$140</definedName>
    <definedName name="___tf2">[2]Intro!$J$142</definedName>
    <definedName name="___tf3">[2]Intro!$J$148</definedName>
    <definedName name="___tf4">[2]Intro!$J$150</definedName>
    <definedName name="___tfd1">[2]Intro!$L$141</definedName>
    <definedName name="___tfd2">[2]Intro!$L$143</definedName>
    <definedName name="___tfd3">[2]Intro!$L$147</definedName>
    <definedName name="___tfd4">[2]Intro!$L$149</definedName>
    <definedName name="___tr1">[2]Intro!$C$140</definedName>
    <definedName name="___tr2">[2]Intro!$C$142</definedName>
    <definedName name="___tr3">[2]Intro!$C$150</definedName>
    <definedName name="___trd1">[2]Intro!$B$140</definedName>
    <definedName name="___trd2">[2]Intro!$B$142</definedName>
    <definedName name="___trd3">[2]Intro!$B$148</definedName>
    <definedName name="___xx1" localSheetId="0" hidden="1">{"'Typical Costs Estimates'!$C$158:$H$161"}</definedName>
    <definedName name="___xx1" localSheetId="1" hidden="1">{"'Typical Costs Estimates'!$C$158:$H$161"}</definedName>
    <definedName name="___xx1" localSheetId="3" hidden="1">{"'Typical Costs Estimates'!$C$158:$H$161"}</definedName>
    <definedName name="___xx1" localSheetId="2" hidden="1">{"'Typical Costs Estimates'!$C$158:$H$161"}</definedName>
    <definedName name="___xx1" localSheetId="17" hidden="1">{"'Typical Costs Estimates'!$C$158:$H$161"}</definedName>
    <definedName name="___xx1" localSheetId="18" hidden="1">{"'Typical Costs Estimates'!$C$158:$H$161"}</definedName>
    <definedName name="___xx1" localSheetId="5" hidden="1">{"'Typical Costs Estimates'!$C$158:$H$161"}</definedName>
    <definedName name="___xx1" localSheetId="4" hidden="1">{"'Typical Costs Estimates'!$C$158:$H$161"}</definedName>
    <definedName name="___xx1" localSheetId="6" hidden="1">{"'Typical Costs Estimates'!$C$158:$H$161"}</definedName>
    <definedName name="___xx1" hidden="1">{"'Typical Costs Estimates'!$C$158:$H$161"}</definedName>
    <definedName name="__aoc10">#N/A</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tf1">[2]Intro!$J$140</definedName>
    <definedName name="__tf2">[2]Intro!$J$142</definedName>
    <definedName name="__tf3">[2]Intro!$J$148</definedName>
    <definedName name="__tf4">[2]Intro!$J$150</definedName>
    <definedName name="__tfd1">[2]Intro!$L$141</definedName>
    <definedName name="__tfd2">[2]Intro!$L$143</definedName>
    <definedName name="__tfd3">[2]Intro!$L$147</definedName>
    <definedName name="__tfd4">[2]Intro!$L$149</definedName>
    <definedName name="__tr1">[2]Intro!$C$140</definedName>
    <definedName name="__tr2">[2]Intro!$C$142</definedName>
    <definedName name="__tr3">[2]Intro!$C$150</definedName>
    <definedName name="__trd1">[2]Intro!$B$140</definedName>
    <definedName name="__trd2">[2]Intro!$B$142</definedName>
    <definedName name="__trd3">[2]Intro!$B$148</definedName>
    <definedName name="__xx1" localSheetId="0" hidden="1">{"'Typical Costs Estimates'!$C$158:$H$161"}</definedName>
    <definedName name="__xx1" localSheetId="1" hidden="1">{"'Typical Costs Estimates'!$C$158:$H$161"}</definedName>
    <definedName name="__xx1" localSheetId="3" hidden="1">{"'Typical Costs Estimates'!$C$158:$H$161"}</definedName>
    <definedName name="__xx1" localSheetId="2" hidden="1">{"'Typical Costs Estimates'!$C$158:$H$161"}</definedName>
    <definedName name="__xx1" localSheetId="17" hidden="1">{"'Typical Costs Estimates'!$C$158:$H$161"}</definedName>
    <definedName name="__xx1" localSheetId="18" hidden="1">{"'Typical Costs Estimates'!$C$158:$H$161"}</definedName>
    <definedName name="__xx1" localSheetId="5" hidden="1">{"'Typical Costs Estimates'!$C$158:$H$161"}</definedName>
    <definedName name="__xx1" localSheetId="4" hidden="1">{"'Typical Costs Estimates'!$C$158:$H$161"}</definedName>
    <definedName name="__xx1" localSheetId="6" hidden="1">{"'Typical Costs Estimates'!$C$158:$H$161"}</definedName>
    <definedName name="__xx1" hidden="1">{"'Typical Costs Estimates'!$C$158:$H$161"}</definedName>
    <definedName name="_5.0_Hire_and_running_charges_of_winch___grab" localSheetId="0">[3]SOR!#REF!</definedName>
    <definedName name="_5.0_Hire_and_running_charges_of_winch___grab" localSheetId="1">[3]SOR!#REF!</definedName>
    <definedName name="_5.0_Hire_and_running_charges_of_winch___grab" localSheetId="3">[3]SOR!#REF!</definedName>
    <definedName name="_5.0_Hire_and_running_charges_of_winch___grab" localSheetId="2">[3]SOR!#REF!</definedName>
    <definedName name="_5.0_Hire_and_running_charges_of_winch___grab" localSheetId="8">[3]SOR!#REF!</definedName>
    <definedName name="_5.0_Hire_and_running_charges_of_winch___grab" localSheetId="7">[3]SOR!#REF!</definedName>
    <definedName name="_5.0_Hire_and_running_charges_of_winch___grab" localSheetId="9">[3]SOR!#REF!</definedName>
    <definedName name="_5.0_Hire_and_running_charges_of_winch___grab" localSheetId="14">[3]SOR!#REF!</definedName>
    <definedName name="_5.0_Hire_and_running_charges_of_winch___grab" localSheetId="17">[3]SOR!#REF!</definedName>
    <definedName name="_5.0_Hire_and_running_charges_of_winch___grab" localSheetId="18">[3]SOR!#REF!</definedName>
    <definedName name="_5.0_Hire_and_running_charges_of_winch___grab" localSheetId="15">[3]SOR!#REF!</definedName>
    <definedName name="_5.0_Hire_and_running_charges_of_winch___grab" localSheetId="5">[3]SOR!#REF!</definedName>
    <definedName name="_5.0_Hire_and_running_charges_of_winch___grab" localSheetId="4">[3]SOR!#REF!</definedName>
    <definedName name="_5.0_Hire_and_running_charges_of_winch___grab" localSheetId="6">[3]SOR!#REF!</definedName>
    <definedName name="_5.0_Hire_and_running_charges_of_winch___grab">[3]SOR!#REF!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Fill" localSheetId="0" hidden="1">#REF!</definedName>
    <definedName name="_Fill" localSheetId="1" hidden="1">#REF!</definedName>
    <definedName name="_Fill" localSheetId="3" hidden="1">#REF!</definedName>
    <definedName name="_Fill" localSheetId="2" hidden="1">#REF!</definedName>
    <definedName name="_Fill" localSheetId="8" hidden="1">#REF!</definedName>
    <definedName name="_Fill" localSheetId="7" hidden="1">#REF!</definedName>
    <definedName name="_Fill" localSheetId="9" hidden="1">#REF!</definedName>
    <definedName name="_Fill" localSheetId="14" hidden="1">#REF!</definedName>
    <definedName name="_Fill" localSheetId="17" hidden="1">#REF!</definedName>
    <definedName name="_Fill" localSheetId="18" hidden="1">#REF!</definedName>
    <definedName name="_Fill" localSheetId="15" hidden="1">#REF!</definedName>
    <definedName name="_Fill" localSheetId="16" hidden="1">#REF!</definedName>
    <definedName name="_Fill" localSheetId="5" hidden="1">#REF!</definedName>
    <definedName name="_Fill" localSheetId="4" hidden="1">#REF!</definedName>
    <definedName name="_Fill" localSheetId="6" hidden="1">#REF!</definedName>
    <definedName name="_Fill" hidden="1">#REF!</definedName>
    <definedName name="_xlnm._FilterDatabase" localSheetId="0" hidden="1">#REF!</definedName>
    <definedName name="_xlnm._FilterDatabase" localSheetId="1" hidden="1">#REF!</definedName>
    <definedName name="_xlnm._FilterDatabase" localSheetId="3" hidden="1">#REF!</definedName>
    <definedName name="_xlnm._FilterDatabase" localSheetId="2" hidden="1">#REF!</definedName>
    <definedName name="_xlnm._FilterDatabase" localSheetId="8" hidden="1">#REF!</definedName>
    <definedName name="_xlnm._FilterDatabase" localSheetId="7" hidden="1">#REF!</definedName>
    <definedName name="_xlnm._FilterDatabase" localSheetId="9" hidden="1">#REF!</definedName>
    <definedName name="_xlnm._FilterDatabase" localSheetId="14" hidden="1">#REF!</definedName>
    <definedName name="_xlnm._FilterDatabase" localSheetId="17" hidden="1">#REF!</definedName>
    <definedName name="_xlnm._FilterDatabase" localSheetId="18" hidden="1">#REF!</definedName>
    <definedName name="_xlnm._FilterDatabase" localSheetId="15" hidden="1">#REF!</definedName>
    <definedName name="_xlnm._FilterDatabase" localSheetId="21" hidden="1">Sheet3!$A$1:$C$2352</definedName>
    <definedName name="_xlnm._FilterDatabase" localSheetId="22" hidden="1">Sheet5!$A$1:$D$2370</definedName>
    <definedName name="_xlnm._FilterDatabase" localSheetId="24" hidden="1">Sheet7!$A$1:$B$131</definedName>
    <definedName name="_xlnm._FilterDatabase" localSheetId="5" hidden="1">#REF!</definedName>
    <definedName name="_xlnm._FilterDatabase" localSheetId="4" hidden="1">#REF!</definedName>
    <definedName name="_xlnm._FilterDatabase" localSheetId="6" hidden="1">#REF!</definedName>
    <definedName name="_xlnm._FilterDatabase" hidden="1">#REF!</definedName>
    <definedName name="_np3">'[4]Material '!$G$50</definedName>
    <definedName name="_Order1" hidden="1">255</definedName>
    <definedName name="_Order2" hidden="1">0</definedName>
    <definedName name="_Ra2">[5]R.A.!$D$161</definedName>
    <definedName name="_Ra3">[5]R.A.!$D$200</definedName>
    <definedName name="_ra4">[5]R.A.!$I$237</definedName>
    <definedName name="_tf2">[2]Intro!$J$142</definedName>
    <definedName name="_tf3">[2]Intro!$J$148</definedName>
    <definedName name="_tf4">[2]Intro!$J$150</definedName>
    <definedName name="_tfd1">[2]Intro!$L$141</definedName>
    <definedName name="_tfd2">[2]Intro!$L$143</definedName>
    <definedName name="_tfd3">[2]Intro!$L$147</definedName>
    <definedName name="_tfd4">[2]Intro!$L$149</definedName>
    <definedName name="_tr1">[2]Intro!$C$140</definedName>
    <definedName name="_tr2">[2]Intro!$C$142</definedName>
    <definedName name="_tr3">[2]Intro!$C$150</definedName>
    <definedName name="_trd1">[2]Intro!$B$140</definedName>
    <definedName name="_trd2">[2]Intro!$B$142</definedName>
    <definedName name="_trd3">[2]Intro!$B$148</definedName>
    <definedName name="_xx1" localSheetId="0" hidden="1">{"'Typical Costs Estimates'!$C$158:$H$161"}</definedName>
    <definedName name="_xx1" localSheetId="1" hidden="1">{"'Typical Costs Estimates'!$C$158:$H$161"}</definedName>
    <definedName name="_xx1" localSheetId="3" hidden="1">{"'Typical Costs Estimates'!$C$158:$H$161"}</definedName>
    <definedName name="_xx1" localSheetId="2" hidden="1">{"'Typical Costs Estimates'!$C$158:$H$161"}</definedName>
    <definedName name="_xx1" localSheetId="17" hidden="1">{"'Typical Costs Estimates'!$C$158:$H$161"}</definedName>
    <definedName name="_xx1" localSheetId="18" hidden="1">{"'Typical Costs Estimates'!$C$158:$H$161"}</definedName>
    <definedName name="_xx1" localSheetId="5" hidden="1">{"'Typical Costs Estimates'!$C$158:$H$161"}</definedName>
    <definedName name="_xx1" localSheetId="4" hidden="1">{"'Typical Costs Estimates'!$C$158:$H$161"}</definedName>
    <definedName name="_xx1" localSheetId="6" hidden="1">{"'Typical Costs Estimates'!$C$158:$H$161"}</definedName>
    <definedName name="_xx1" hidden="1">{"'Typical Costs Estimates'!$C$158:$H$161"}</definedName>
    <definedName name="a._Trimmer" localSheetId="0">[3]SOR!#REF!</definedName>
    <definedName name="a._Trimmer" localSheetId="1">[3]SOR!#REF!</definedName>
    <definedName name="a._Trimmer" localSheetId="3">[3]SOR!#REF!</definedName>
    <definedName name="a._Trimmer" localSheetId="2">[3]SOR!#REF!</definedName>
    <definedName name="a._Trimmer" localSheetId="8">[3]SOR!#REF!</definedName>
    <definedName name="a._Trimmer" localSheetId="7">[3]SOR!#REF!</definedName>
    <definedName name="a._Trimmer" localSheetId="9">[3]SOR!#REF!</definedName>
    <definedName name="a._Trimmer" localSheetId="14">[3]SOR!#REF!</definedName>
    <definedName name="a._Trimmer" localSheetId="17">[3]SOR!#REF!</definedName>
    <definedName name="a._Trimmer" localSheetId="18">[3]SOR!#REF!</definedName>
    <definedName name="a._Trimmer" localSheetId="15">[3]SOR!#REF!</definedName>
    <definedName name="a._Trimmer" localSheetId="16">[3]SOR!#REF!</definedName>
    <definedName name="a._Trimmer" localSheetId="5">[3]SOR!#REF!</definedName>
    <definedName name="a._Trimmer" localSheetId="4">[3]SOR!#REF!</definedName>
    <definedName name="a._Trimmer" localSheetId="6">[3]SOR!#REF!</definedName>
    <definedName name="a._Trimmer">[3]SOR!#REF!</definedName>
    <definedName name="a__Labour_charges_for_cutting_bending__welding_including_materials." localSheetId="0">[3]SOR!#REF!</definedName>
    <definedName name="a__Labour_charges_for_cutting_bending__welding_including_materials." localSheetId="1">[3]SOR!#REF!</definedName>
    <definedName name="a__Labour_charges_for_cutting_bending__welding_including_materials." localSheetId="3">[3]SOR!#REF!</definedName>
    <definedName name="a__Labour_charges_for_cutting_bending__welding_including_materials." localSheetId="2">[3]SOR!#REF!</definedName>
    <definedName name="a__Labour_charges_for_cutting_bending__welding_including_materials." localSheetId="8">[3]SOR!#REF!</definedName>
    <definedName name="a__Labour_charges_for_cutting_bending__welding_including_materials." localSheetId="7">[3]SOR!#REF!</definedName>
    <definedName name="a__Labour_charges_for_cutting_bending__welding_including_materials." localSheetId="9">[3]SOR!#REF!</definedName>
    <definedName name="a__Labour_charges_for_cutting_bending__welding_including_materials." localSheetId="14">[3]SOR!#REF!</definedName>
    <definedName name="a__Labour_charges_for_cutting_bending__welding_including_materials." localSheetId="17">[3]SOR!#REF!</definedName>
    <definedName name="a__Labour_charges_for_cutting_bending__welding_including_materials." localSheetId="18">[3]SOR!#REF!</definedName>
    <definedName name="a__Labour_charges_for_cutting_bending__welding_including_materials." localSheetId="15">[3]SOR!#REF!</definedName>
    <definedName name="a__Labour_charges_for_cutting_bending__welding_including_materials." localSheetId="5">[3]SOR!#REF!</definedName>
    <definedName name="a__Labour_charges_for_cutting_bending__welding_including_materials." localSheetId="4">[3]SOR!#REF!</definedName>
    <definedName name="a__Labour_charges_for_cutting_bending__welding_including_materials." localSheetId="6">[3]SOR!#REF!</definedName>
    <definedName name="a__Labour_charges_for_cutting_bending__welding_including_materials.">[3]SOR!#REF!</definedName>
    <definedName name="abc" localSheetId="0">#REF!</definedName>
    <definedName name="abc" localSheetId="1">#REF!</definedName>
    <definedName name="abc" localSheetId="3">#REF!</definedName>
    <definedName name="abc" localSheetId="2">#REF!</definedName>
    <definedName name="abc" localSheetId="8">#REF!</definedName>
    <definedName name="abc" localSheetId="7">#REF!</definedName>
    <definedName name="abc" localSheetId="9">#REF!</definedName>
    <definedName name="abc" localSheetId="14">#REF!</definedName>
    <definedName name="abc" localSheetId="17">#REF!</definedName>
    <definedName name="abc" localSheetId="18">#REF!</definedName>
    <definedName name="abc" localSheetId="15">#REF!</definedName>
    <definedName name="abc" localSheetId="16">#REF!</definedName>
    <definedName name="abc" localSheetId="5">#REF!</definedName>
    <definedName name="abc" localSheetId="4">#REF!</definedName>
    <definedName name="abc" localSheetId="6">#REF!</definedName>
    <definedName name="abc">#REF!</definedName>
    <definedName name="AccessDatabase" hidden="1">"D:\Planning &amp; QS\Planning\Progress Reports\Daily Progress Report\Physical Progress.mdb"</definedName>
    <definedName name="Amount">[6]Financial!$H$8:$BB$24</definedName>
    <definedName name="anscount" hidden="1">1</definedName>
    <definedName name="ballies">'[4]Material '!$G$31</definedName>
    <definedName name="Batching_hot_mix_plant" localSheetId="0">[3]SOR!#REF!</definedName>
    <definedName name="Batching_hot_mix_plant" localSheetId="1">[3]SOR!#REF!</definedName>
    <definedName name="Batching_hot_mix_plant" localSheetId="3">[3]SOR!#REF!</definedName>
    <definedName name="Batching_hot_mix_plant" localSheetId="2">[3]SOR!#REF!</definedName>
    <definedName name="Batching_hot_mix_plant" localSheetId="8">[3]SOR!#REF!</definedName>
    <definedName name="Batching_hot_mix_plant" localSheetId="7">[3]SOR!#REF!</definedName>
    <definedName name="Batching_hot_mix_plant" localSheetId="9">[3]SOR!#REF!</definedName>
    <definedName name="Batching_hot_mix_plant" localSheetId="14">[3]SOR!#REF!</definedName>
    <definedName name="Batching_hot_mix_plant" localSheetId="17">[3]SOR!#REF!</definedName>
    <definedName name="Batching_hot_mix_plant" localSheetId="18">[3]SOR!#REF!</definedName>
    <definedName name="Batching_hot_mix_plant" localSheetId="15">[3]SOR!#REF!</definedName>
    <definedName name="Batching_hot_mix_plant" localSheetId="5">[3]SOR!#REF!</definedName>
    <definedName name="Batching_hot_mix_plant" localSheetId="4">[3]SOR!#REF!</definedName>
    <definedName name="Batching_hot_mix_plant" localSheetId="6">[3]SOR!#REF!</definedName>
    <definedName name="Batching_hot_mix_plant">[3]SOR!#REF!</definedName>
    <definedName name="bearing" localSheetId="0">[1]Sheet2!#REF!</definedName>
    <definedName name="bearing" localSheetId="1">[1]Sheet2!#REF!</definedName>
    <definedName name="bearing" localSheetId="3">[1]Sheet2!#REF!</definedName>
    <definedName name="bearing" localSheetId="2">[1]Sheet2!#REF!</definedName>
    <definedName name="bearing" localSheetId="8">[1]Sheet2!#REF!</definedName>
    <definedName name="bearing" localSheetId="7">[1]Sheet2!#REF!</definedName>
    <definedName name="bearing" localSheetId="9">[1]Sheet2!#REF!</definedName>
    <definedName name="bearing" localSheetId="14">[1]Sheet2!#REF!</definedName>
    <definedName name="bearing" localSheetId="17">[1]Sheet2!#REF!</definedName>
    <definedName name="bearing" localSheetId="18">[1]Sheet2!#REF!</definedName>
    <definedName name="bearing" localSheetId="15">[1]Sheet2!#REF!</definedName>
    <definedName name="bearing" localSheetId="5">[1]Sheet2!#REF!</definedName>
    <definedName name="bearing" localSheetId="4">[1]Sheet2!#REF!</definedName>
    <definedName name="bearing" localSheetId="6">[1]Sheet2!#REF!</definedName>
    <definedName name="bearing">[1]Sheet2!#REF!</definedName>
    <definedName name="BG_2">[7]DATA_PILE_BG!$B$9:$DQ$11</definedName>
    <definedName name="bondstone">'[4]Material '!$G$40</definedName>
    <definedName name="boq" localSheetId="0">#REF!</definedName>
    <definedName name="boq" localSheetId="1">#REF!</definedName>
    <definedName name="boq" localSheetId="3">#REF!</definedName>
    <definedName name="boq" localSheetId="2">#REF!</definedName>
    <definedName name="boq" localSheetId="8">#REF!</definedName>
    <definedName name="boq" localSheetId="7">#REF!</definedName>
    <definedName name="boq" localSheetId="9">#REF!</definedName>
    <definedName name="boq" localSheetId="14">#REF!</definedName>
    <definedName name="boq" localSheetId="17">#REF!</definedName>
    <definedName name="boq" localSheetId="18">#REF!</definedName>
    <definedName name="boq" localSheetId="15">#REF!</definedName>
    <definedName name="boq" localSheetId="16">#REF!</definedName>
    <definedName name="boq" localSheetId="5">#REF!</definedName>
    <definedName name="boq" localSheetId="4">#REF!</definedName>
    <definedName name="boq" localSheetId="6">#REF!</definedName>
    <definedName name="boq">#REF!</definedName>
    <definedName name="BUD">[8]Index!$A$1</definedName>
    <definedName name="BuiltIn_Print_Titles___0">#N/A</definedName>
    <definedName name="Button_2">"Physical_Progress_Daily_Financial_List"</definedName>
    <definedName name="C_">#N/A</definedName>
    <definedName name="C__1">#N/A</definedName>
    <definedName name="CAPAPR" localSheetId="0">[1]Sheet2!#REF!</definedName>
    <definedName name="CAPAPR" localSheetId="1">[1]Sheet2!#REF!</definedName>
    <definedName name="CAPAPR" localSheetId="3">[1]Sheet2!#REF!</definedName>
    <definedName name="CAPAPR" localSheetId="2">[1]Sheet2!#REF!</definedName>
    <definedName name="CAPAPR" localSheetId="8">[1]Sheet2!#REF!</definedName>
    <definedName name="CAPAPR" localSheetId="7">[1]Sheet2!#REF!</definedName>
    <definedName name="CAPAPR" localSheetId="9">[1]Sheet2!#REF!</definedName>
    <definedName name="CAPAPR" localSheetId="14">[1]Sheet2!#REF!</definedName>
    <definedName name="CAPAPR" localSheetId="17">[1]Sheet2!#REF!</definedName>
    <definedName name="CAPAPR" localSheetId="18">[1]Sheet2!#REF!</definedName>
    <definedName name="CAPAPR" localSheetId="15">[1]Sheet2!#REF!</definedName>
    <definedName name="CAPAPR" localSheetId="5">[1]Sheet2!#REF!</definedName>
    <definedName name="CAPAPR" localSheetId="4">[1]Sheet2!#REF!</definedName>
    <definedName name="CAPAPR" localSheetId="6">[1]Sheet2!#REF!</definedName>
    <definedName name="CAPAPR">[1]Sheet2!#REF!</definedName>
    <definedName name="CAPAUG" localSheetId="0">[1]Sheet2!#REF!</definedName>
    <definedName name="CAPAUG" localSheetId="1">[1]Sheet2!#REF!</definedName>
    <definedName name="CAPAUG" localSheetId="3">[1]Sheet2!#REF!</definedName>
    <definedName name="CAPAUG" localSheetId="2">[1]Sheet2!#REF!</definedName>
    <definedName name="CAPAUG" localSheetId="8">[1]Sheet2!#REF!</definedName>
    <definedName name="CAPAUG" localSheetId="7">[1]Sheet2!#REF!</definedName>
    <definedName name="CAPAUG" localSheetId="9">[1]Sheet2!#REF!</definedName>
    <definedName name="CAPAUG" localSheetId="14">[1]Sheet2!#REF!</definedName>
    <definedName name="CAPAUG" localSheetId="17">[1]Sheet2!#REF!</definedName>
    <definedName name="CAPAUG" localSheetId="18">[1]Sheet2!#REF!</definedName>
    <definedName name="CAPAUG" localSheetId="15">[1]Sheet2!#REF!</definedName>
    <definedName name="CAPAUG" localSheetId="5">[1]Sheet2!#REF!</definedName>
    <definedName name="CAPAUG" localSheetId="4">[1]Sheet2!#REF!</definedName>
    <definedName name="CAPAUG" localSheetId="6">[1]Sheet2!#REF!</definedName>
    <definedName name="CAPAUG">[1]Sheet2!#REF!</definedName>
    <definedName name="CAPDEC" localSheetId="0">[1]Sheet2!#REF!</definedName>
    <definedName name="CAPDEC" localSheetId="1">[1]Sheet2!#REF!</definedName>
    <definedName name="CAPDEC" localSheetId="3">[1]Sheet2!#REF!</definedName>
    <definedName name="CAPDEC" localSheetId="2">[1]Sheet2!#REF!</definedName>
    <definedName name="CAPDEC" localSheetId="8">[1]Sheet2!#REF!</definedName>
    <definedName name="CAPDEC" localSheetId="7">[1]Sheet2!#REF!</definedName>
    <definedName name="CAPDEC" localSheetId="9">[1]Sheet2!#REF!</definedName>
    <definedName name="CAPDEC" localSheetId="14">[1]Sheet2!#REF!</definedName>
    <definedName name="CAPDEC" localSheetId="17">[1]Sheet2!#REF!</definedName>
    <definedName name="CAPDEC" localSheetId="18">[1]Sheet2!#REF!</definedName>
    <definedName name="CAPDEC" localSheetId="15">[1]Sheet2!#REF!</definedName>
    <definedName name="CAPDEC" localSheetId="5">[1]Sheet2!#REF!</definedName>
    <definedName name="CAPDEC" localSheetId="4">[1]Sheet2!#REF!</definedName>
    <definedName name="CAPDEC" localSheetId="6">[1]Sheet2!#REF!</definedName>
    <definedName name="CAPDEC">[1]Sheet2!#REF!</definedName>
    <definedName name="CAPFEB" localSheetId="0">[1]Sheet2!#REF!</definedName>
    <definedName name="CAPFEB" localSheetId="1">[1]Sheet2!#REF!</definedName>
    <definedName name="CAPFEB" localSheetId="3">[1]Sheet2!#REF!</definedName>
    <definedName name="CAPFEB" localSheetId="2">[1]Sheet2!#REF!</definedName>
    <definedName name="CAPFEB" localSheetId="8">[1]Sheet2!#REF!</definedName>
    <definedName name="CAPFEB" localSheetId="7">[1]Sheet2!#REF!</definedName>
    <definedName name="CAPFEB" localSheetId="9">[1]Sheet2!#REF!</definedName>
    <definedName name="CAPFEB" localSheetId="14">[1]Sheet2!#REF!</definedName>
    <definedName name="CAPFEB" localSheetId="17">[1]Sheet2!#REF!</definedName>
    <definedName name="CAPFEB" localSheetId="18">[1]Sheet2!#REF!</definedName>
    <definedName name="CAPFEB" localSheetId="15">[1]Sheet2!#REF!</definedName>
    <definedName name="CAPFEB" localSheetId="5">[1]Sheet2!#REF!</definedName>
    <definedName name="CAPFEB" localSheetId="4">[1]Sheet2!#REF!</definedName>
    <definedName name="CAPFEB" localSheetId="6">[1]Sheet2!#REF!</definedName>
    <definedName name="CAPFEB">[1]Sheet2!#REF!</definedName>
    <definedName name="CAPJAN" localSheetId="0">[1]Sheet2!#REF!</definedName>
    <definedName name="CAPJAN" localSheetId="1">[1]Sheet2!#REF!</definedName>
    <definedName name="CAPJAN" localSheetId="3">[1]Sheet2!#REF!</definedName>
    <definedName name="CAPJAN" localSheetId="2">[1]Sheet2!#REF!</definedName>
    <definedName name="CAPJAN" localSheetId="8">[1]Sheet2!#REF!</definedName>
    <definedName name="CAPJAN" localSheetId="7">[1]Sheet2!#REF!</definedName>
    <definedName name="CAPJAN" localSheetId="9">[1]Sheet2!#REF!</definedName>
    <definedName name="CAPJAN" localSheetId="14">[1]Sheet2!#REF!</definedName>
    <definedName name="CAPJAN" localSheetId="17">[1]Sheet2!#REF!</definedName>
    <definedName name="CAPJAN" localSheetId="15">[1]Sheet2!#REF!</definedName>
    <definedName name="CAPJAN" localSheetId="5">[1]Sheet2!#REF!</definedName>
    <definedName name="CAPJAN" localSheetId="4">[1]Sheet2!#REF!</definedName>
    <definedName name="CAPJAN">[1]Sheet2!#REF!</definedName>
    <definedName name="CAPJUL" localSheetId="0">[1]Sheet2!#REF!</definedName>
    <definedName name="CAPJUL" localSheetId="1">[1]Sheet2!#REF!</definedName>
    <definedName name="CAPJUL" localSheetId="3">[1]Sheet2!#REF!</definedName>
    <definedName name="CAPJUL" localSheetId="2">[1]Sheet2!#REF!</definedName>
    <definedName name="CAPJUL" localSheetId="8">[1]Sheet2!#REF!</definedName>
    <definedName name="CAPJUL" localSheetId="7">[1]Sheet2!#REF!</definedName>
    <definedName name="CAPJUL" localSheetId="9">[1]Sheet2!#REF!</definedName>
    <definedName name="CAPJUL" localSheetId="14">[1]Sheet2!#REF!</definedName>
    <definedName name="CAPJUL" localSheetId="17">[1]Sheet2!#REF!</definedName>
    <definedName name="CAPJUL" localSheetId="15">[1]Sheet2!#REF!</definedName>
    <definedName name="CAPJUL" localSheetId="5">[1]Sheet2!#REF!</definedName>
    <definedName name="CAPJUL" localSheetId="4">[1]Sheet2!#REF!</definedName>
    <definedName name="CAPJUL" localSheetId="6">[1]Sheet2!#REF!</definedName>
    <definedName name="CAPJUL">[1]Sheet2!#REF!</definedName>
    <definedName name="CAPJUN" localSheetId="0">[1]Sheet2!#REF!</definedName>
    <definedName name="CAPJUN" localSheetId="1">[1]Sheet2!#REF!</definedName>
    <definedName name="CAPJUN" localSheetId="3">[1]Sheet2!#REF!</definedName>
    <definedName name="CAPJUN" localSheetId="2">[1]Sheet2!#REF!</definedName>
    <definedName name="CAPJUN" localSheetId="8">[1]Sheet2!#REF!</definedName>
    <definedName name="CAPJUN" localSheetId="7">[1]Sheet2!#REF!</definedName>
    <definedName name="CAPJUN" localSheetId="9">[1]Sheet2!#REF!</definedName>
    <definedName name="CAPJUN" localSheetId="14">[1]Sheet2!#REF!</definedName>
    <definedName name="CAPJUN" localSheetId="17">[1]Sheet2!#REF!</definedName>
    <definedName name="CAPJUN" localSheetId="15">[1]Sheet2!#REF!</definedName>
    <definedName name="CAPJUN" localSheetId="5">[1]Sheet2!#REF!</definedName>
    <definedName name="CAPJUN" localSheetId="4">[1]Sheet2!#REF!</definedName>
    <definedName name="CAPJUN" localSheetId="6">[1]Sheet2!#REF!</definedName>
    <definedName name="CAPJUN">[1]Sheet2!#REF!</definedName>
    <definedName name="CAPMAR" localSheetId="0">[1]Sheet2!#REF!</definedName>
    <definedName name="CAPMAR" localSheetId="1">[1]Sheet2!#REF!</definedName>
    <definedName name="CAPMAR" localSheetId="3">[1]Sheet2!#REF!</definedName>
    <definedName name="CAPMAR" localSheetId="2">[1]Sheet2!#REF!</definedName>
    <definedName name="CAPMAR" localSheetId="8">[1]Sheet2!#REF!</definedName>
    <definedName name="CAPMAR" localSheetId="7">[1]Sheet2!#REF!</definedName>
    <definedName name="CAPMAR" localSheetId="9">[1]Sheet2!#REF!</definedName>
    <definedName name="CAPMAR" localSheetId="14">[1]Sheet2!#REF!</definedName>
    <definedName name="CAPMAR" localSheetId="17">[1]Sheet2!#REF!</definedName>
    <definedName name="CAPMAR" localSheetId="15">[1]Sheet2!#REF!</definedName>
    <definedName name="CAPMAR" localSheetId="5">[1]Sheet2!#REF!</definedName>
    <definedName name="CAPMAR" localSheetId="4">[1]Sheet2!#REF!</definedName>
    <definedName name="CAPMAR" localSheetId="6">[1]Sheet2!#REF!</definedName>
    <definedName name="CAPMAR">[1]Sheet2!#REF!</definedName>
    <definedName name="CAPMAY" localSheetId="0">[1]Sheet2!#REF!</definedName>
    <definedName name="CAPMAY" localSheetId="1">[1]Sheet2!#REF!</definedName>
    <definedName name="CAPMAY" localSheetId="3">[1]Sheet2!#REF!</definedName>
    <definedName name="CAPMAY" localSheetId="2">[1]Sheet2!#REF!</definedName>
    <definedName name="CAPMAY" localSheetId="8">[1]Sheet2!#REF!</definedName>
    <definedName name="CAPMAY" localSheetId="7">[1]Sheet2!#REF!</definedName>
    <definedName name="CAPMAY" localSheetId="9">[1]Sheet2!#REF!</definedName>
    <definedName name="CAPMAY" localSheetId="14">[1]Sheet2!#REF!</definedName>
    <definedName name="CAPMAY" localSheetId="17">[1]Sheet2!#REF!</definedName>
    <definedName name="CAPMAY" localSheetId="15">[1]Sheet2!#REF!</definedName>
    <definedName name="CAPMAY" localSheetId="5">[1]Sheet2!#REF!</definedName>
    <definedName name="CAPMAY" localSheetId="4">[1]Sheet2!#REF!</definedName>
    <definedName name="CAPMAY" localSheetId="6">[1]Sheet2!#REF!</definedName>
    <definedName name="CAPMAY">[1]Sheet2!#REF!</definedName>
    <definedName name="CAPNOV" localSheetId="0">[1]Sheet2!#REF!</definedName>
    <definedName name="CAPNOV" localSheetId="1">[1]Sheet2!#REF!</definedName>
    <definedName name="CAPNOV" localSheetId="3">[1]Sheet2!#REF!</definedName>
    <definedName name="CAPNOV" localSheetId="2">[1]Sheet2!#REF!</definedName>
    <definedName name="CAPNOV" localSheetId="8">[1]Sheet2!#REF!</definedName>
    <definedName name="CAPNOV" localSheetId="7">[1]Sheet2!#REF!</definedName>
    <definedName name="CAPNOV" localSheetId="9">[1]Sheet2!#REF!</definedName>
    <definedName name="CAPNOV" localSheetId="14">[1]Sheet2!#REF!</definedName>
    <definedName name="CAPNOV" localSheetId="17">[1]Sheet2!#REF!</definedName>
    <definedName name="CAPNOV" localSheetId="15">[1]Sheet2!#REF!</definedName>
    <definedName name="CAPNOV" localSheetId="5">[1]Sheet2!#REF!</definedName>
    <definedName name="CAPNOV" localSheetId="4">[1]Sheet2!#REF!</definedName>
    <definedName name="CAPNOV" localSheetId="6">[1]Sheet2!#REF!</definedName>
    <definedName name="CAPNOV">[1]Sheet2!#REF!</definedName>
    <definedName name="CAPOCT" localSheetId="0">[1]Sheet2!#REF!</definedName>
    <definedName name="CAPOCT" localSheetId="1">[1]Sheet2!#REF!</definedName>
    <definedName name="CAPOCT" localSheetId="3">[1]Sheet2!#REF!</definedName>
    <definedName name="CAPOCT" localSheetId="2">[1]Sheet2!#REF!</definedName>
    <definedName name="CAPOCT" localSheetId="8">[1]Sheet2!#REF!</definedName>
    <definedName name="CAPOCT" localSheetId="7">[1]Sheet2!#REF!</definedName>
    <definedName name="CAPOCT" localSheetId="9">[1]Sheet2!#REF!</definedName>
    <definedName name="CAPOCT" localSheetId="14">[1]Sheet2!#REF!</definedName>
    <definedName name="CAPOCT" localSheetId="17">[1]Sheet2!#REF!</definedName>
    <definedName name="CAPOCT" localSheetId="15">[1]Sheet2!#REF!</definedName>
    <definedName name="CAPOCT" localSheetId="5">[1]Sheet2!#REF!</definedName>
    <definedName name="CAPOCT" localSheetId="4">[1]Sheet2!#REF!</definedName>
    <definedName name="CAPOCT" localSheetId="6">[1]Sheet2!#REF!</definedName>
    <definedName name="CAPOCT">[1]Sheet2!#REF!</definedName>
    <definedName name="CAPSEP" localSheetId="0">[1]Sheet2!#REF!</definedName>
    <definedName name="CAPSEP" localSheetId="1">[1]Sheet2!#REF!</definedName>
    <definedName name="CAPSEP" localSheetId="3">[1]Sheet2!#REF!</definedName>
    <definedName name="CAPSEP" localSheetId="2">[1]Sheet2!#REF!</definedName>
    <definedName name="CAPSEP" localSheetId="8">[1]Sheet2!#REF!</definedName>
    <definedName name="CAPSEP" localSheetId="7">[1]Sheet2!#REF!</definedName>
    <definedName name="CAPSEP" localSheetId="9">[1]Sheet2!#REF!</definedName>
    <definedName name="CAPSEP" localSheetId="14">[1]Sheet2!#REF!</definedName>
    <definedName name="CAPSEP" localSheetId="17">[1]Sheet2!#REF!</definedName>
    <definedName name="CAPSEP" localSheetId="15">[1]Sheet2!#REF!</definedName>
    <definedName name="CAPSEP" localSheetId="5">[1]Sheet2!#REF!</definedName>
    <definedName name="CAPSEP" localSheetId="4">[1]Sheet2!#REF!</definedName>
    <definedName name="CAPSEP" localSheetId="6">[1]Sheet2!#REF!</definedName>
    <definedName name="CAPSEP">[1]Sheet2!#REF!</definedName>
    <definedName name="cascrente" localSheetId="0">#REF!</definedName>
    <definedName name="cascrente" localSheetId="1">#REF!</definedName>
    <definedName name="cascrente" localSheetId="3">#REF!</definedName>
    <definedName name="cascrente" localSheetId="2">#REF!</definedName>
    <definedName name="cascrente" localSheetId="8">#REF!</definedName>
    <definedName name="cascrente" localSheetId="7">#REF!</definedName>
    <definedName name="cascrente" localSheetId="9">#REF!</definedName>
    <definedName name="cascrente" localSheetId="14">#REF!</definedName>
    <definedName name="cascrente" localSheetId="17">#REF!</definedName>
    <definedName name="cascrente" localSheetId="18">#REF!</definedName>
    <definedName name="cascrente" localSheetId="15">#REF!</definedName>
    <definedName name="cascrente" localSheetId="16">#REF!</definedName>
    <definedName name="cascrente" localSheetId="5">#REF!</definedName>
    <definedName name="cascrente" localSheetId="4">#REF!</definedName>
    <definedName name="cascrente" localSheetId="6">#REF!</definedName>
    <definedName name="cascrente">#REF!</definedName>
    <definedName name="Charges_of_road_roller" localSheetId="0">[3]SOR!#REF!</definedName>
    <definedName name="Charges_of_road_roller" localSheetId="1">[3]SOR!#REF!</definedName>
    <definedName name="Charges_of_road_roller" localSheetId="3">[3]SOR!#REF!</definedName>
    <definedName name="Charges_of_road_roller" localSheetId="2">[3]SOR!#REF!</definedName>
    <definedName name="Charges_of_road_roller" localSheetId="8">[3]SOR!#REF!</definedName>
    <definedName name="Charges_of_road_roller" localSheetId="7">[3]SOR!#REF!</definedName>
    <definedName name="Charges_of_road_roller" localSheetId="9">[3]SOR!#REF!</definedName>
    <definedName name="Charges_of_road_roller" localSheetId="14">[3]SOR!#REF!</definedName>
    <definedName name="Charges_of_road_roller" localSheetId="17">[3]SOR!#REF!</definedName>
    <definedName name="Charges_of_road_roller" localSheetId="15">[3]SOR!#REF!</definedName>
    <definedName name="Charges_of_road_roller" localSheetId="5">[3]SOR!#REF!</definedName>
    <definedName name="Charges_of_road_roller" localSheetId="4">[3]SOR!#REF!</definedName>
    <definedName name="Charges_of_road_roller" localSheetId="6">[3]SOR!#REF!</definedName>
    <definedName name="Charges_of_road_roller">[3]SOR!#REF!</definedName>
    <definedName name="co">[3]SOR!#REF!</definedName>
    <definedName name="coarsesand">470</definedName>
    <definedName name="Cobb_w">[3]SOR!#REF!</definedName>
    <definedName name="cofth">[2]Intro!$L$134</definedName>
    <definedName name="_xlnm.Consolidate_Area">#N/A</definedName>
    <definedName name="cost_11">[3]SOR!#REF!</definedName>
    <definedName name="Cost_for_10_Hp_Hr." localSheetId="0">[3]SOR!#REF!</definedName>
    <definedName name="Cost_for_10_Hp_Hr." localSheetId="1">[3]SOR!#REF!</definedName>
    <definedName name="Cost_for_10_Hp_Hr." localSheetId="3">[3]SOR!#REF!</definedName>
    <definedName name="Cost_for_10_Hp_Hr." localSheetId="2">[3]SOR!#REF!</definedName>
    <definedName name="Cost_for_10_Hp_Hr." localSheetId="8">[3]SOR!#REF!</definedName>
    <definedName name="Cost_for_10_Hp_Hr." localSheetId="7">[3]SOR!#REF!</definedName>
    <definedName name="Cost_for_10_Hp_Hr." localSheetId="9">[3]SOR!#REF!</definedName>
    <definedName name="Cost_for_10_Hp_Hr." localSheetId="14">[3]SOR!#REF!</definedName>
    <definedName name="Cost_for_10_Hp_Hr." localSheetId="17">[3]SOR!#REF!</definedName>
    <definedName name="Cost_for_10_Hp_Hr." localSheetId="15">[3]SOR!#REF!</definedName>
    <definedName name="Cost_for_10_Hp_Hr." localSheetId="5">[3]SOR!#REF!</definedName>
    <definedName name="Cost_for_10_Hp_Hr." localSheetId="4">[3]SOR!#REF!</definedName>
    <definedName name="Cost_for_10_Hp_Hr." localSheetId="6">[3]SOR!#REF!</definedName>
    <definedName name="Cost_for_10_Hp_Hr.">[3]SOR!#REF!</definedName>
    <definedName name="Cost_of_water_including_filling_the_tanker" localSheetId="0">[3]SOR!#REF!</definedName>
    <definedName name="Cost_of_water_including_filling_the_tanker" localSheetId="1">[3]SOR!#REF!</definedName>
    <definedName name="Cost_of_water_including_filling_the_tanker" localSheetId="3">[3]SOR!#REF!</definedName>
    <definedName name="Cost_of_water_including_filling_the_tanker" localSheetId="2">[3]SOR!#REF!</definedName>
    <definedName name="Cost_of_water_including_filling_the_tanker" localSheetId="8">[3]SOR!#REF!</definedName>
    <definedName name="Cost_of_water_including_filling_the_tanker" localSheetId="7">[3]SOR!#REF!</definedName>
    <definedName name="Cost_of_water_including_filling_the_tanker" localSheetId="9">[3]SOR!#REF!</definedName>
    <definedName name="Cost_of_water_including_filling_the_tanker" localSheetId="14">[3]SOR!#REF!</definedName>
    <definedName name="Cost_of_water_including_filling_the_tanker" localSheetId="17">[3]SOR!#REF!</definedName>
    <definedName name="Cost_of_water_including_filling_the_tanker" localSheetId="15">[3]SOR!#REF!</definedName>
    <definedName name="Cost_of_water_including_filling_the_tanker" localSheetId="5">[3]SOR!#REF!</definedName>
    <definedName name="Cost_of_water_including_filling_the_tanker" localSheetId="4">[3]SOR!#REF!</definedName>
    <definedName name="Cost_of_water_including_filling_the_tanker" localSheetId="6">[3]SOR!#REF!</definedName>
    <definedName name="Cost_of_water_including_filling_the_tanker">[3]SOR!#REF!</definedName>
    <definedName name="Cover_blocks" localSheetId="0">[3]SOR!#REF!</definedName>
    <definedName name="Cover_blocks" localSheetId="1">[3]SOR!#REF!</definedName>
    <definedName name="Cover_blocks" localSheetId="3">[3]SOR!#REF!</definedName>
    <definedName name="Cover_blocks" localSheetId="2">[3]SOR!#REF!</definedName>
    <definedName name="Cover_blocks" localSheetId="8">[3]SOR!#REF!</definedName>
    <definedName name="Cover_blocks" localSheetId="7">[3]SOR!#REF!</definedName>
    <definedName name="Cover_blocks" localSheetId="9">[3]SOR!#REF!</definedName>
    <definedName name="Cover_blocks" localSheetId="14">[3]SOR!#REF!</definedName>
    <definedName name="Cover_blocks" localSheetId="17">[3]SOR!#REF!</definedName>
    <definedName name="Cover_blocks" localSheetId="15">[3]SOR!#REF!</definedName>
    <definedName name="Cover_blocks" localSheetId="5">[3]SOR!#REF!</definedName>
    <definedName name="Cover_blocks" localSheetId="4">[3]SOR!#REF!</definedName>
    <definedName name="Cover_blocks" localSheetId="6">[3]SOR!#REF!</definedName>
    <definedName name="Cover_blocks">[3]SOR!#REF!</definedName>
    <definedName name="d._Staging_to_keep_deflactometer___hire_charges_of_deflectometer" localSheetId="0">[3]SOR!#REF!</definedName>
    <definedName name="d._Staging_to_keep_deflactometer___hire_charges_of_deflectometer" localSheetId="1">[3]SOR!#REF!</definedName>
    <definedName name="d._Staging_to_keep_deflactometer___hire_charges_of_deflectometer" localSheetId="3">[3]SOR!#REF!</definedName>
    <definedName name="d._Staging_to_keep_deflactometer___hire_charges_of_deflectometer" localSheetId="2">[3]SOR!#REF!</definedName>
    <definedName name="d._Staging_to_keep_deflactometer___hire_charges_of_deflectometer" localSheetId="8">[3]SOR!#REF!</definedName>
    <definedName name="d._Staging_to_keep_deflactometer___hire_charges_of_deflectometer" localSheetId="7">[3]SOR!#REF!</definedName>
    <definedName name="d._Staging_to_keep_deflactometer___hire_charges_of_deflectometer" localSheetId="9">[3]SOR!#REF!</definedName>
    <definedName name="d._Staging_to_keep_deflactometer___hire_charges_of_deflectometer" localSheetId="14">[3]SOR!#REF!</definedName>
    <definedName name="d._Staging_to_keep_deflactometer___hire_charges_of_deflectometer" localSheetId="17">[3]SOR!#REF!</definedName>
    <definedName name="d._Staging_to_keep_deflactometer___hire_charges_of_deflectometer" localSheetId="15">[3]SOR!#REF!</definedName>
    <definedName name="d._Staging_to_keep_deflactometer___hire_charges_of_deflectometer" localSheetId="5">[3]SOR!#REF!</definedName>
    <definedName name="d._Staging_to_keep_deflactometer___hire_charges_of_deflectometer" localSheetId="4">[3]SOR!#REF!</definedName>
    <definedName name="d._Staging_to_keep_deflactometer___hire_charges_of_deflectometer" localSheetId="6">[3]SOR!#REF!</definedName>
    <definedName name="d._Staging_to_keep_deflactometer___hire_charges_of_deflectometer">[3]SOR!#REF!</definedName>
    <definedName name="d_ss">[3]SOR!#REF!</definedName>
    <definedName name="Data">#REF!</definedName>
    <definedName name="DATA_PILECAP_1">[7]DATA_PILECAP!$A$7:$GM$10</definedName>
    <definedName name="_xlnm.Database" localSheetId="0">#REF!</definedName>
    <definedName name="_xlnm.Database" localSheetId="1">#REF!</definedName>
    <definedName name="_xlnm.Database" localSheetId="3">#REF!</definedName>
    <definedName name="_xlnm.Database" localSheetId="2">#REF!</definedName>
    <definedName name="_xlnm.Database" localSheetId="8">#REF!</definedName>
    <definedName name="_xlnm.Database" localSheetId="7">#REF!</definedName>
    <definedName name="_xlnm.Database" localSheetId="9">#REF!</definedName>
    <definedName name="_xlnm.Database" localSheetId="14">#REF!</definedName>
    <definedName name="_xlnm.Database" localSheetId="17">#REF!</definedName>
    <definedName name="_xlnm.Database" localSheetId="18">#REF!</definedName>
    <definedName name="_xlnm.Database" localSheetId="15">#REF!</definedName>
    <definedName name="_xlnm.Database" localSheetId="16">#REF!</definedName>
    <definedName name="_xlnm.Database" localSheetId="5">#REF!</definedName>
    <definedName name="_xlnm.Database" localSheetId="4">#REF!</definedName>
    <definedName name="_xlnm.Database" localSheetId="6">#REF!</definedName>
    <definedName name="_xlnm.Database">#REF!</definedName>
    <definedName name="DHTML" localSheetId="0" hidden="1">{"'Sheet1'!$A$4386:$N$4591"}</definedName>
    <definedName name="DHTML" localSheetId="1" hidden="1">{"'Sheet1'!$A$4386:$N$4591"}</definedName>
    <definedName name="DHTML" localSheetId="3" hidden="1">{"'Sheet1'!$A$4386:$N$4591"}</definedName>
    <definedName name="DHTML" localSheetId="2" hidden="1">{"'Sheet1'!$A$4386:$N$4591"}</definedName>
    <definedName name="DHTML" localSheetId="14" hidden="1">{"'Sheet1'!$A$4386:$N$4591"}</definedName>
    <definedName name="DHTML" localSheetId="17" hidden="1">{"'Sheet1'!$A$4386:$N$4591"}</definedName>
    <definedName name="DHTML" localSheetId="18" hidden="1">{"'Sheet1'!$A$4386:$N$4591"}</definedName>
    <definedName name="DHTML" localSheetId="15" hidden="1">{"'Sheet1'!$A$4386:$N$4591"}</definedName>
    <definedName name="DHTML" localSheetId="16" hidden="1">{"'Sheet1'!$A$4386:$N$4591"}</definedName>
    <definedName name="DHTML" localSheetId="5" hidden="1">{"'Sheet1'!$A$4386:$N$4591"}</definedName>
    <definedName name="DHTML" localSheetId="4" hidden="1">{"'Sheet1'!$A$4386:$N$4591"}</definedName>
    <definedName name="DHTML" localSheetId="6" hidden="1">{"'Sheet1'!$A$4386:$N$4591"}</definedName>
    <definedName name="DHTML" hidden="1">{"'Sheet1'!$A$4386:$N$4591"}</definedName>
    <definedName name="Drainage" localSheetId="0" hidden="1">{"'Typical Costs Estimates'!$C$158:$H$161"}</definedName>
    <definedName name="Drainage" localSheetId="1" hidden="1">{"'Typical Costs Estimates'!$C$158:$H$161"}</definedName>
    <definedName name="Drainage" localSheetId="3" hidden="1">{"'Typical Costs Estimates'!$C$158:$H$161"}</definedName>
    <definedName name="Drainage" localSheetId="2" hidden="1">{"'Typical Costs Estimates'!$C$158:$H$161"}</definedName>
    <definedName name="Drainage" localSheetId="17" hidden="1">{"'Typical Costs Estimates'!$C$158:$H$161"}</definedName>
    <definedName name="Drainage" localSheetId="18" hidden="1">{"'Typical Costs Estimates'!$C$158:$H$161"}</definedName>
    <definedName name="Drainage" localSheetId="5" hidden="1">{"'Typical Costs Estimates'!$C$158:$H$161"}</definedName>
    <definedName name="Drainage" localSheetId="4" hidden="1">{"'Typical Costs Estimates'!$C$158:$H$161"}</definedName>
    <definedName name="Drainage" localSheetId="6" hidden="1">{"'Typical Costs Estimates'!$C$158:$H$161"}</definedName>
    <definedName name="Drainage" hidden="1">{"'Typical Costs Estimates'!$C$158:$H$161"}</definedName>
    <definedName name="earth">[1]Sheet2!#REF!</definedName>
    <definedName name="faciastone">'[4]Material '!$G$51</definedName>
    <definedName name="from" localSheetId="0" hidden="1">{"'Typical Costs Estimates'!$C$158:$H$161"}</definedName>
    <definedName name="from" localSheetId="1" hidden="1">{"'Typical Costs Estimates'!$C$158:$H$161"}</definedName>
    <definedName name="from" localSheetId="3" hidden="1">{"'Typical Costs Estimates'!$C$158:$H$161"}</definedName>
    <definedName name="from" localSheetId="2" hidden="1">{"'Typical Costs Estimates'!$C$158:$H$161"}</definedName>
    <definedName name="from" localSheetId="17" hidden="1">{"'Typical Costs Estimates'!$C$158:$H$161"}</definedName>
    <definedName name="from" localSheetId="18" hidden="1">{"'Typical Costs Estimates'!$C$158:$H$161"}</definedName>
    <definedName name="from" localSheetId="5" hidden="1">{"'Typical Costs Estimates'!$C$158:$H$161"}</definedName>
    <definedName name="from" localSheetId="4" hidden="1">{"'Typical Costs Estimates'!$C$158:$H$161"}</definedName>
    <definedName name="from" localSheetId="6" hidden="1">{"'Typical Costs Estimates'!$C$158:$H$161"}</definedName>
    <definedName name="from" hidden="1">{"'Typical Costs Estimates'!$C$158:$H$161"}</definedName>
    <definedName name="fw">12</definedName>
    <definedName name="gg">#REF!</definedName>
    <definedName name="hg">#REF!</definedName>
    <definedName name="hgt" localSheetId="0">#REF!</definedName>
    <definedName name="hgt" localSheetId="1">#REF!</definedName>
    <definedName name="hgt" localSheetId="2">#REF!</definedName>
    <definedName name="hgt" localSheetId="8">#REF!</definedName>
    <definedName name="hgt" localSheetId="7">#REF!</definedName>
    <definedName name="hgt" localSheetId="9">#REF!</definedName>
    <definedName name="hgt" localSheetId="14">#REF!</definedName>
    <definedName name="hgt" localSheetId="17">#REF!</definedName>
    <definedName name="hgt" localSheetId="15">#REF!</definedName>
    <definedName name="hgt" localSheetId="5">#REF!</definedName>
    <definedName name="hgt" localSheetId="4">#REF!</definedName>
    <definedName name="hgt">#REF!</definedName>
    <definedName name="HTML_CodePage" hidden="1">1252</definedName>
    <definedName name="HTML_Control" localSheetId="0" hidden="1">{"'Sheet1'!$A$4386:$N$4591"}</definedName>
    <definedName name="HTML_Control" localSheetId="1" hidden="1">{"'Sheet1'!$A$4386:$N$4591"}</definedName>
    <definedName name="HTML_Control" localSheetId="3" hidden="1">{"'Sheet1'!$A$4386:$N$4591"}</definedName>
    <definedName name="HTML_Control" localSheetId="2" hidden="1">{"'Sheet1'!$A$4386:$N$4591"}</definedName>
    <definedName name="HTML_Control" localSheetId="14" hidden="1">{"'Sheet1'!$A$4386:$N$4591"}</definedName>
    <definedName name="HTML_Control" localSheetId="17" hidden="1">{"'Sheet1'!$A$4386:$N$4591"}</definedName>
    <definedName name="HTML_Control" localSheetId="18" hidden="1">{"'Sheet1'!$A$4386:$N$4591"}</definedName>
    <definedName name="HTML_Control" localSheetId="15" hidden="1">{"'Sheet1'!$A$4386:$N$4591"}</definedName>
    <definedName name="HTML_Control" localSheetId="16" hidden="1">{"'Sheet1'!$A$4386:$N$4591"}</definedName>
    <definedName name="HTML_Control" localSheetId="5" hidden="1">{"'Sheet1'!$A$4386:$N$4591"}</definedName>
    <definedName name="HTML_Control" localSheetId="4" hidden="1">{"'Sheet1'!$A$4386:$N$4591"}</definedName>
    <definedName name="HTML_Control" localSheetId="6"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mepipe1200">'[4]Material '!$G$48</definedName>
    <definedName name="humepipenp3">'[4]Material '!$G$49</definedName>
    <definedName name="Justification" localSheetId="0" hidden="1">{"'Typical Costs Estimates'!$C$158:$H$161"}</definedName>
    <definedName name="Justification" localSheetId="1" hidden="1">{"'Typical Costs Estimates'!$C$158:$H$161"}</definedName>
    <definedName name="Justification" localSheetId="3" hidden="1">{"'Typical Costs Estimates'!$C$158:$H$161"}</definedName>
    <definedName name="Justification" localSheetId="2" hidden="1">{"'Typical Costs Estimates'!$C$158:$H$161"}</definedName>
    <definedName name="Justification" localSheetId="17" hidden="1">{"'Typical Costs Estimates'!$C$158:$H$161"}</definedName>
    <definedName name="Justification" localSheetId="18" hidden="1">{"'Typical Costs Estimates'!$C$158:$H$161"}</definedName>
    <definedName name="Justification" localSheetId="5" hidden="1">{"'Typical Costs Estimates'!$C$158:$H$161"}</definedName>
    <definedName name="Justification" localSheetId="4" hidden="1">{"'Typical Costs Estimates'!$C$158:$H$161"}</definedName>
    <definedName name="Justification" localSheetId="6" hidden="1">{"'Typical Costs Estimates'!$C$158:$H$161"}</definedName>
    <definedName name="Justification" hidden="1">{"'Typical Costs Estimates'!$C$158:$H$161"}</definedName>
    <definedName name="L_BitumenSprayer">[9]Labour!$D$4</definedName>
    <definedName name="L_Blacksmith">[9]Labour!$D$5</definedName>
    <definedName name="L_Mason_1stClass">[10]Labour!$D$14</definedName>
    <definedName name="L_Mate">[9]Labour!$D$16</definedName>
    <definedName name="L_Mazdoor">[9]Labour!$D$17</definedName>
    <definedName name="L_Mazdoor_Semi">[9]Labour!$D$18</definedName>
    <definedName name="L_Mazdoor_Skilled">[9]Labour!$D$19</definedName>
    <definedName name="l2223f">[1]Sheet2!#REF!</definedName>
    <definedName name="LACS">[11]PLAN_FEB97!$A$2</definedName>
    <definedName name="lead">'[12]Material '!$S$11</definedName>
    <definedName name="limcount" hidden="1">1</definedName>
    <definedName name="M_Aggregate_10">[10]Material!$D$17</definedName>
    <definedName name="M_Aggregate_20">[10]Material!$D$18</definedName>
    <definedName name="M_Aggregate_40">[10]Material!$D$19</definedName>
    <definedName name="M_Aggregate_Crushable_GradeII">[9]Material!$D$21</definedName>
    <definedName name="M_Aggregate_GradeII_63_45mm">[9]Material!$D$24</definedName>
    <definedName name="M_BindingWire">[9]Material!$D$38</definedName>
    <definedName name="M_Bitumen_S65">[9]Material!$D$42</definedName>
    <definedName name="M_BitumenEmulsion_RS1">[9]Material!$D$44</definedName>
    <definedName name="M_BitumenEmulsion_SS1">[9]Material!$D$45</definedName>
    <definedName name="M_Cement">[10]Material!$D$51</definedName>
    <definedName name="M_CompensationForEarthTakenFromPrivateLand">[9]Material!$D$54</definedName>
    <definedName name="M_CrowBars_40mm">[9]Material!$D$60</definedName>
    <definedName name="M_CrushedStoneChipping_132">[9]Material!$D$64</definedName>
    <definedName name="M_CrushedStoneChipping_67mm_100Passing_112mm">[9]Material!$D$65</definedName>
    <definedName name="M_GranularMaterial">[9]Material!$D$88</definedName>
    <definedName name="M_QuarriedStone_150_200mm">[9]Material!$D$112</definedName>
    <definedName name="M_RCCPipeNP3_1200mm">[10]Material!$D$113</definedName>
    <definedName name="M_Sand_Coarse">[10]Material!$D$125</definedName>
    <definedName name="M_Sand_Fine">[9]Material!$D$126</definedName>
    <definedName name="M_SteelReinforcement_HYSDBars">[9]Material!$D$129</definedName>
    <definedName name="M_StoneBoulder_150mm_below">[9]Material!$D$132</definedName>
    <definedName name="M_StoneForCoarseRubbleMasonry_1stSort">[13]Material!$D$136</definedName>
    <definedName name="M_StoneSpalls">[10]Material!$D$144</definedName>
    <definedName name="M_Water">[9]Material!$D$146</definedName>
    <definedName name="M_WoodenSleepers">[9]Material!$D$163</definedName>
    <definedName name="march" localSheetId="0" hidden="1">{"'Sheet1'!$A$4386:$N$4591"}</definedName>
    <definedName name="march" localSheetId="1" hidden="1">{"'Sheet1'!$A$4386:$N$4591"}</definedName>
    <definedName name="march" localSheetId="3" hidden="1">{"'Sheet1'!$A$4386:$N$4591"}</definedName>
    <definedName name="march" localSheetId="2" hidden="1">{"'Sheet1'!$A$4386:$N$4591"}</definedName>
    <definedName name="march" localSheetId="17" hidden="1">{"'Sheet1'!$A$4386:$N$4591"}</definedName>
    <definedName name="march" localSheetId="18" hidden="1">{"'Sheet1'!$A$4386:$N$4591"}</definedName>
    <definedName name="march" localSheetId="5" hidden="1">{"'Sheet1'!$A$4386:$N$4591"}</definedName>
    <definedName name="march" localSheetId="4" hidden="1">{"'Sheet1'!$A$4386:$N$4591"}</definedName>
    <definedName name="march" localSheetId="6" hidden="1">{"'Sheet1'!$A$4386:$N$4591"}</definedName>
    <definedName name="march" hidden="1">{"'Sheet1'!$A$4386:$N$4591"}</definedName>
    <definedName name="mason1">'[4]Labour &amp; Plant'!$C$14</definedName>
    <definedName name="mason2">'[4]Labour &amp; Plant'!$C$15</definedName>
    <definedName name="painter1">'[14]Labour &amp; Plant'!$C$32</definedName>
    <definedName name="pipe" localSheetId="0" hidden="1">{"'Typical Costs Estimates'!$C$158:$H$161"}</definedName>
    <definedName name="pipe" localSheetId="1" hidden="1">{"'Typical Costs Estimates'!$C$158:$H$161"}</definedName>
    <definedName name="pipe" localSheetId="3" hidden="1">{"'Typical Costs Estimates'!$C$158:$H$161"}</definedName>
    <definedName name="pipe" localSheetId="2" hidden="1">{"'Typical Costs Estimates'!$C$158:$H$161"}</definedName>
    <definedName name="pipe" localSheetId="17" hidden="1">{"'Typical Costs Estimates'!$C$158:$H$161"}</definedName>
    <definedName name="pipe" localSheetId="18" hidden="1">{"'Typical Costs Estimates'!$C$158:$H$161"}</definedName>
    <definedName name="pipe" localSheetId="5" hidden="1">{"'Typical Costs Estimates'!$C$158:$H$161"}</definedName>
    <definedName name="pipe" localSheetId="4" hidden="1">{"'Typical Costs Estimates'!$C$158:$H$161"}</definedName>
    <definedName name="pipe" localSheetId="6" hidden="1">{"'Typical Costs Estimates'!$C$158:$H$161"}</definedName>
    <definedName name="pipe" hidden="1">{"'Typical Costs Estimates'!$C$158:$H$161"}</definedName>
    <definedName name="PM_AirCompressor_210cfm">'[9]Plant &amp;  Machinery'!$G$4</definedName>
    <definedName name="PM_BitumenBoilerOilFired_1000">'[9]Plant &amp;  Machinery'!$G$9</definedName>
    <definedName name="PM_BitumenBoilerOilFired_200">'[9]Plant &amp;  Machinery'!$G$8</definedName>
    <definedName name="PM_BitumenEmulsionPressureDistributor">'[9]Plant &amp;  Machinery'!$G$10</definedName>
    <definedName name="PM_ConcreteMixer">'[10]Plant &amp;  Machinery'!$G$11</definedName>
    <definedName name="PM_Crane">'[9]Plant &amp;  Machinery'!$G$12</definedName>
    <definedName name="PM_Dozer_D50">'[9]Plant &amp;  Machinery'!$G$13</definedName>
    <definedName name="PM_FrontEndLoader_1cum">'[9]Plant &amp;  Machinery'!$G$17</definedName>
    <definedName name="PM_HydraulicBroom">'[9]Plant &amp;  Machinery'!$G$19</definedName>
    <definedName name="PM_HydraulicExcavator_09cum">'[9]Plant &amp;  Machinery'!$G$20</definedName>
    <definedName name="PM_Mixall_6_10t">'[9]Plant &amp;  Machinery'!$G$24</definedName>
    <definedName name="PM_MotorGrader">'[9]Plant &amp;  Machinery'!$G$25</definedName>
    <definedName name="PM_StoneCrusher_200TPH">'[9]Plant &amp;  Machinery'!$G$33</definedName>
    <definedName name="PM_ThreeWheeled_80_100kN_StaticRoller">'[9]Plant &amp;  Machinery'!$G$34</definedName>
    <definedName name="PM_Tipper_55">'[9]Plant &amp;  Machinery'!$G$45</definedName>
    <definedName name="PM_Tractor_Trolley">'[9]Plant &amp;  Machinery'!$G$48</definedName>
    <definedName name="PM_Truck">'[9]Plant &amp;  Machinery'!$G$50</definedName>
    <definedName name="PM_WaterTanker_6kl">'[9]Plant &amp;  Machinery'!$G$53</definedName>
    <definedName name="pp">#REF!</definedName>
    <definedName name="pr">#REF!</definedName>
    <definedName name="PREPLANTCOST" localSheetId="0">#REF!</definedName>
    <definedName name="PREPLANTCOST" localSheetId="1">#REF!</definedName>
    <definedName name="PREPLANTCOST" localSheetId="2">#REF!</definedName>
    <definedName name="PREPLANTCOST" localSheetId="8">#REF!</definedName>
    <definedName name="PREPLANTCOST" localSheetId="7">#REF!</definedName>
    <definedName name="PREPLANTCOST" localSheetId="9">#REF!</definedName>
    <definedName name="PREPLANTCOST" localSheetId="14">#REF!</definedName>
    <definedName name="PREPLANTCOST" localSheetId="17">#REF!</definedName>
    <definedName name="PREPLANTCOST" localSheetId="15">#REF!</definedName>
    <definedName name="PREPLANTCOST" localSheetId="5">#REF!</definedName>
    <definedName name="PREPLANTCOST" localSheetId="4">#REF!</definedName>
    <definedName name="PREPLANTCOST">#REF!</definedName>
    <definedName name="_xlnm.Print_Area" localSheetId="19">'145+000MJB New'!$A$1:$I$48</definedName>
    <definedName name="_xlnm.Print_Area" localSheetId="20">'145+000MJB Old'!$A$1:$I$48</definedName>
    <definedName name="_xlnm.Print_Area" localSheetId="0">'Abstract New'!$A$1:$C$14</definedName>
    <definedName name="_xlnm.Print_Area" localSheetId="1">'Abstract New (2012)'!$A$1:$C$15</definedName>
    <definedName name="_xlnm.Print_Area" localSheetId="3">'Abstract Old'!$A$1:$C$14</definedName>
    <definedName name="_xlnm.Print_Area" localSheetId="2">'Abstract Old (2012)'!$A$1:$C$14</definedName>
    <definedName name="_xlnm.Print_Area" localSheetId="11">'Abstract-145 New 2010 with GST'!$A$1:$G$76</definedName>
    <definedName name="_xlnm.Print_Area" localSheetId="8">'Abstract-Maj Brid New (2012-13)'!$A$1:$G$64</definedName>
    <definedName name="_xlnm.Print_Area" localSheetId="7">'Abstract-Maj. Bridge New'!$A$5:$G$64</definedName>
    <definedName name="_xlnm.Print_Area" localSheetId="9">'Abstract-Maj. Bridge New (2012)'!$A$1:$G$123</definedName>
    <definedName name="_xlnm.Print_Area" localSheetId="10">'Abstract-Maj. Bridge Old'!$A$5:$G$64</definedName>
    <definedName name="_xlnm.Print_Area" localSheetId="14">'BoQ PQC'!$A$1:$F$48</definedName>
    <definedName name="_xlnm.Print_Area" localSheetId="17">'Culvert New 2010'!$A$1:$H$24</definedName>
    <definedName name="_xlnm.Print_Area" localSheetId="18">'Culvert Old 2010'!$A$1:$H$24</definedName>
    <definedName name="_xlnm.Print_Area" localSheetId="13">'MJB New 2016-17'!$A$1:$I$124</definedName>
    <definedName name="_xlnm.Print_Area" localSheetId="15">'Road New 2010'!$A$149:$K$165</definedName>
    <definedName name="_xlnm.Print_Area" localSheetId="16">'Road Old 2010'!$A$149:$K$165</definedName>
    <definedName name="_xlnm.Print_Area" localSheetId="5">'Summary New'!$A$1:$C$10</definedName>
    <definedName name="_xlnm.Print_Area" localSheetId="4">'Summary New (2012-13)'!$A$1:$C$11</definedName>
    <definedName name="_xlnm.Print_Area" localSheetId="6">'Summary Old'!$A$1:$C$10</definedName>
    <definedName name="_xlnm.Print_Area">#REF!</definedName>
    <definedName name="Print_Area_MI" localSheetId="0">#REF!</definedName>
    <definedName name="Print_Area_MI" localSheetId="1">#REF!</definedName>
    <definedName name="Print_Area_MI" localSheetId="3">#REF!</definedName>
    <definedName name="Print_Area_MI" localSheetId="2">#REF!</definedName>
    <definedName name="Print_Area_MI" localSheetId="8">#REF!</definedName>
    <definedName name="Print_Area_MI" localSheetId="7">#REF!</definedName>
    <definedName name="Print_Area_MI" localSheetId="9">#REF!</definedName>
    <definedName name="Print_Area_MI" localSheetId="14">#REF!</definedName>
    <definedName name="Print_Area_MI" localSheetId="17">#REF!</definedName>
    <definedName name="Print_Area_MI" localSheetId="18">#REF!</definedName>
    <definedName name="Print_Area_MI" localSheetId="15">#REF!</definedName>
    <definedName name="Print_Area_MI" localSheetId="16">#REF!</definedName>
    <definedName name="Print_Area_MI" localSheetId="5">#REF!</definedName>
    <definedName name="Print_Area_MI" localSheetId="4">#REF!</definedName>
    <definedName name="Print_Area_MI" localSheetId="6">#REF!</definedName>
    <definedName name="Print_Area_MI">#REF!</definedName>
    <definedName name="_xlnm.Print_Titles" localSheetId="0">#REF!</definedName>
    <definedName name="_xlnm.Print_Titles" localSheetId="1">#REF!</definedName>
    <definedName name="_xlnm.Print_Titles" localSheetId="3">#REF!</definedName>
    <definedName name="_xlnm.Print_Titles" localSheetId="2">#REF!</definedName>
    <definedName name="_xlnm.Print_Titles" localSheetId="11">'Abstract-145 New 2010 with GST'!$4:$7</definedName>
    <definedName name="_xlnm.Print_Titles" localSheetId="8">'Abstract-Maj Brid New (2012-13)'!$7:$7</definedName>
    <definedName name="_xlnm.Print_Titles" localSheetId="7">'Abstract-Maj. Bridge New'!$7:$7</definedName>
    <definedName name="_xlnm.Print_Titles" localSheetId="9">'Abstract-Maj. Bridge New (2012)'!$7:$7</definedName>
    <definedName name="_xlnm.Print_Titles" localSheetId="10">'Abstract-Maj. Bridge Old'!$7:$7</definedName>
    <definedName name="_xlnm.Print_Titles" localSheetId="14">'BoQ PQC'!$3:$3</definedName>
    <definedName name="_xlnm.Print_Titles" localSheetId="17">#REF!</definedName>
    <definedName name="_xlnm.Print_Titles" localSheetId="18">#REF!</definedName>
    <definedName name="_xlnm.Print_Titles" localSheetId="13">'MJB New 2016-17'!$4:$7</definedName>
    <definedName name="_xlnm.Print_Titles" localSheetId="15">'Road New 2010'!$149:$149</definedName>
    <definedName name="_xlnm.Print_Titles" localSheetId="5">#REF!</definedName>
    <definedName name="_xlnm.Print_Titles" localSheetId="4">#REF!</definedName>
    <definedName name="_xlnm.Print_Titles" localSheetId="6">#REF!</definedName>
    <definedName name="_xlnm.Print_Titles">#REF!</definedName>
    <definedName name="Qty">[6]Total!$F$5:$AC$23</definedName>
    <definedName name="_xlnm.Recorder">[15]Macro1!$B$1:$B$65536</definedName>
    <definedName name="Rev.Abstract" localSheetId="0">[1]Sheet2!#REF!</definedName>
    <definedName name="Rev.Abstract" localSheetId="1">[1]Sheet2!#REF!</definedName>
    <definedName name="Rev.Abstract" localSheetId="2">[1]Sheet2!#REF!</definedName>
    <definedName name="Rev.Abstract" localSheetId="8">[1]Sheet2!#REF!</definedName>
    <definedName name="Rev.Abstract" localSheetId="7">[1]Sheet2!#REF!</definedName>
    <definedName name="Rev.Abstract" localSheetId="9">[1]Sheet2!#REF!</definedName>
    <definedName name="Rev.Abstract" localSheetId="14">[1]Sheet2!#REF!</definedName>
    <definedName name="Rev.Abstract" localSheetId="17">[1]Sheet2!#REF!</definedName>
    <definedName name="Rev.Abstract" localSheetId="15">[1]Sheet2!#REF!</definedName>
    <definedName name="Rev.Abstract" localSheetId="5">[1]Sheet2!#REF!</definedName>
    <definedName name="Rev.Abstract" localSheetId="4">[1]Sheet2!#REF!</definedName>
    <definedName name="Rev.Abstract">[1]Sheet2!#REF!</definedName>
    <definedName name="rr">[3]SOR!#REF!</definedName>
    <definedName name="rrrrr">[1]Sheet2!#REF!</definedName>
    <definedName name="RT3_1">'[7]DATA_PILE_RT1 '!$A$3:$HQ$5</definedName>
    <definedName name="RT3_2_A">[7]DATA_PILE_RT2!$A$9:$EX$11</definedName>
    <definedName name="SM_2">'[7]DATA_PILE _SM'!$A$9:$HU$10</definedName>
    <definedName name="sumana" localSheetId="0">#REF!</definedName>
    <definedName name="sumana" localSheetId="1">#REF!</definedName>
    <definedName name="sumana" localSheetId="3">#REF!</definedName>
    <definedName name="sumana" localSheetId="2">#REF!</definedName>
    <definedName name="sumana" localSheetId="8">#REF!</definedName>
    <definedName name="sumana" localSheetId="7">#REF!</definedName>
    <definedName name="sumana" localSheetId="9">#REF!</definedName>
    <definedName name="sumana" localSheetId="14">#REF!</definedName>
    <definedName name="sumana" localSheetId="17">#REF!</definedName>
    <definedName name="sumana" localSheetId="18">#REF!</definedName>
    <definedName name="sumana" localSheetId="15">#REF!</definedName>
    <definedName name="sumana" localSheetId="16">#REF!</definedName>
    <definedName name="sumana" localSheetId="5">#REF!</definedName>
    <definedName name="sumana" localSheetId="4">#REF!</definedName>
    <definedName name="sumana" localSheetId="6">#REF!</definedName>
    <definedName name="sumana">#REF!</definedName>
    <definedName name="SUMMARY" localSheetId="0">#REF!</definedName>
    <definedName name="SUMMARY" localSheetId="1">#REF!</definedName>
    <definedName name="SUMMARY" localSheetId="2">#REF!</definedName>
    <definedName name="SUMMARY" localSheetId="8">#REF!</definedName>
    <definedName name="SUMMARY" localSheetId="7">#REF!</definedName>
    <definedName name="SUMMARY" localSheetId="9">#REF!</definedName>
    <definedName name="SUMMARY" localSheetId="14">#REF!</definedName>
    <definedName name="SUMMARY" localSheetId="17">#REF!</definedName>
    <definedName name="SUMMARY" localSheetId="15">#REF!</definedName>
    <definedName name="SUMMARY" localSheetId="5">#REF!</definedName>
    <definedName name="SUMMARY" localSheetId="4">#REF!</definedName>
    <definedName name="SUMMARY">#REF!</definedName>
    <definedName name="TaxTV">10%</definedName>
    <definedName name="TaxXL">5%</definedName>
    <definedName name="timber">'[4]Material '!$G$30</definedName>
    <definedName name="ttt">[1]Sheet2!#REF!</definedName>
    <definedName name="V">#N/A</definedName>
    <definedName name="V_1">#N/A</definedName>
    <definedName name="Waiting">"Picture 1"</definedName>
    <definedName name="wpr" localSheetId="0" hidden="1">{"'Sheet1'!$A$4386:$N$4591"}</definedName>
    <definedName name="wpr" localSheetId="1" hidden="1">{"'Sheet1'!$A$4386:$N$4591"}</definedName>
    <definedName name="wpr" localSheetId="3" hidden="1">{"'Sheet1'!$A$4386:$N$4591"}</definedName>
    <definedName name="wpr" localSheetId="2" hidden="1">{"'Sheet1'!$A$4386:$N$4591"}</definedName>
    <definedName name="wpr" localSheetId="17" hidden="1">{"'Sheet1'!$A$4386:$N$4591"}</definedName>
    <definedName name="wpr" localSheetId="18" hidden="1">{"'Sheet1'!$A$4386:$N$4591"}</definedName>
    <definedName name="wpr" localSheetId="5" hidden="1">{"'Sheet1'!$A$4386:$N$4591"}</definedName>
    <definedName name="wpr" localSheetId="4" hidden="1">{"'Sheet1'!$A$4386:$N$4591"}</definedName>
    <definedName name="wpr" localSheetId="6" hidden="1">{"'Sheet1'!$A$4386:$N$4591"}</definedName>
    <definedName name="wpr" hidden="1">{"'Sheet1'!$A$4386:$N$4591"}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39" l="1"/>
  <c r="E14" i="39" l="1"/>
  <c r="E10" i="39"/>
  <c r="F10" i="39" l="1"/>
  <c r="E20" i="39" l="1"/>
  <c r="F20" i="39" s="1"/>
  <c r="E19" i="39"/>
  <c r="E18" i="39"/>
  <c r="E17" i="39"/>
  <c r="E15" i="39"/>
  <c r="E13" i="39"/>
  <c r="E5" i="39"/>
  <c r="F5" i="39" l="1"/>
  <c r="F19" i="39" l="1"/>
  <c r="F17" i="39"/>
  <c r="F18" i="39"/>
  <c r="F11" i="39" l="1"/>
  <c r="E9" i="39"/>
  <c r="E6" i="39" l="1"/>
  <c r="F6" i="39" l="1"/>
  <c r="L9" i="39"/>
  <c r="E33" i="39" l="1"/>
  <c r="F33" i="39" l="1"/>
  <c r="E36" i="39"/>
  <c r="E34" i="39"/>
  <c r="E30" i="39"/>
  <c r="E29" i="39"/>
  <c r="E28" i="39"/>
  <c r="E27" i="39"/>
  <c r="E25" i="39"/>
  <c r="E35" i="39"/>
  <c r="E8" i="39"/>
  <c r="E7" i="39"/>
  <c r="F13" i="39" l="1"/>
  <c r="F25" i="39" l="1"/>
  <c r="F9" i="39"/>
  <c r="F14" i="39"/>
  <c r="F27" i="39" l="1"/>
  <c r="F15" i="39" l="1"/>
  <c r="F7" i="39"/>
  <c r="H8" i="39"/>
  <c r="E31" i="39" l="1"/>
  <c r="F36" i="39" l="1"/>
  <c r="F29" i="39"/>
  <c r="F28" i="39" l="1"/>
  <c r="F8" i="39" l="1"/>
  <c r="F21" i="39" s="1"/>
  <c r="F122" i="44" l="1"/>
  <c r="E117" i="44"/>
  <c r="F117" i="44" s="1"/>
  <c r="E116" i="44"/>
  <c r="E115" i="44"/>
  <c r="E114" i="44"/>
  <c r="E113" i="44"/>
  <c r="E112" i="44"/>
  <c r="E110" i="44"/>
  <c r="E108" i="44"/>
  <c r="E107" i="44"/>
  <c r="E105" i="44"/>
  <c r="E104" i="44"/>
  <c r="E101" i="44"/>
  <c r="E100" i="44"/>
  <c r="E99" i="44"/>
  <c r="E97" i="44"/>
  <c r="E95" i="44"/>
  <c r="E94" i="44"/>
  <c r="E91" i="44"/>
  <c r="E77" i="44"/>
  <c r="E74" i="44"/>
  <c r="E72" i="44"/>
  <c r="E63" i="44" l="1"/>
  <c r="E52" i="44"/>
  <c r="E47" i="44"/>
  <c r="E45" i="44"/>
  <c r="E44" i="44"/>
  <c r="E42" i="44"/>
  <c r="E40" i="44"/>
  <c r="E39" i="44"/>
  <c r="E18" i="44"/>
  <c r="E32" i="44"/>
  <c r="E15" i="44"/>
  <c r="E12" i="44"/>
  <c r="E9" i="44"/>
  <c r="E58" i="42" l="1"/>
  <c r="E49" i="42"/>
  <c r="E48" i="42"/>
  <c r="E42" i="42"/>
  <c r="E53" i="44" l="1"/>
  <c r="E70" i="44"/>
  <c r="E40" i="42" l="1"/>
  <c r="E38" i="42"/>
  <c r="E32" i="42"/>
  <c r="E18" i="42"/>
  <c r="E15" i="42"/>
  <c r="E12" i="42"/>
  <c r="E9" i="42"/>
  <c r="E65" i="44" l="1"/>
  <c r="E64" i="44"/>
  <c r="E62" i="44"/>
  <c r="E61" i="44"/>
  <c r="E60" i="44"/>
  <c r="E58" i="44"/>
  <c r="E56" i="44"/>
  <c r="E55" i="44"/>
  <c r="E49" i="44"/>
  <c r="E48" i="44"/>
  <c r="E36" i="44"/>
  <c r="E35" i="44"/>
  <c r="E13" i="44"/>
  <c r="F134" i="44" l="1"/>
  <c r="D134" i="44"/>
  <c r="D133" i="44"/>
  <c r="D132" i="44"/>
  <c r="F132" i="44" s="1"/>
  <c r="F131" i="44"/>
  <c r="D131" i="44"/>
  <c r="F130" i="44"/>
  <c r="F135" i="44" s="1"/>
  <c r="D130" i="44"/>
  <c r="F70" i="44"/>
  <c r="F65" i="44"/>
  <c r="E56" i="42" l="1"/>
  <c r="E45" i="42"/>
  <c r="E36" i="42" l="1"/>
  <c r="E35" i="42"/>
  <c r="E71" i="42"/>
  <c r="F71" i="42" s="1"/>
  <c r="F72" i="42"/>
  <c r="D72" i="42"/>
  <c r="D71" i="42"/>
  <c r="D70" i="42"/>
  <c r="F70" i="42" s="1"/>
  <c r="F69" i="42"/>
  <c r="D69" i="42"/>
  <c r="F68" i="42"/>
  <c r="F73" i="42" s="1"/>
  <c r="D68" i="42"/>
  <c r="F63" i="42"/>
  <c r="F58" i="42"/>
  <c r="E46" i="42"/>
  <c r="E53" i="17" l="1"/>
  <c r="E39" i="17"/>
  <c r="E53" i="26"/>
  <c r="J163" i="25" l="1"/>
  <c r="E32" i="26" l="1"/>
  <c r="E18" i="26"/>
  <c r="E32" i="17"/>
  <c r="E18" i="17"/>
  <c r="D22" i="19" l="1"/>
  <c r="D20" i="19"/>
  <c r="D19" i="19"/>
  <c r="D18" i="19"/>
  <c r="D15" i="19"/>
  <c r="D14" i="19"/>
  <c r="D13" i="19"/>
  <c r="D11" i="19"/>
  <c r="D8" i="19"/>
  <c r="D6" i="19"/>
  <c r="D22" i="33"/>
  <c r="D15" i="33"/>
  <c r="D14" i="33"/>
  <c r="D13" i="33"/>
  <c r="D12" i="17" l="1"/>
  <c r="E45" i="17"/>
  <c r="E45" i="26"/>
  <c r="D105" i="44" l="1"/>
  <c r="D112" i="44"/>
  <c r="F112" i="44" s="1"/>
  <c r="D101" i="44"/>
  <c r="F101" i="44" s="1"/>
  <c r="D110" i="44"/>
  <c r="F110" i="44" s="1"/>
  <c r="D107" i="44"/>
  <c r="F107" i="44" s="1"/>
  <c r="D116" i="44"/>
  <c r="F116" i="44" s="1"/>
  <c r="D72" i="44"/>
  <c r="F72" i="44" s="1"/>
  <c r="D100" i="44"/>
  <c r="F100" i="44" s="1"/>
  <c r="D108" i="44"/>
  <c r="F108" i="44" s="1"/>
  <c r="D48" i="17"/>
  <c r="D64" i="44"/>
  <c r="F64" i="44" s="1"/>
  <c r="D57" i="42"/>
  <c r="D48" i="44"/>
  <c r="D41" i="42"/>
  <c r="D48" i="26"/>
  <c r="D56" i="44"/>
  <c r="F56" i="44" s="1"/>
  <c r="D49" i="42"/>
  <c r="F49" i="42" s="1"/>
  <c r="D13" i="44"/>
  <c r="D13" i="42"/>
  <c r="D58" i="44"/>
  <c r="F58" i="44" s="1"/>
  <c r="D51" i="42"/>
  <c r="D12" i="44"/>
  <c r="D12" i="42"/>
  <c r="F12" i="42" s="1"/>
  <c r="D13" i="26"/>
  <c r="D53" i="44"/>
  <c r="D46" i="42"/>
  <c r="D60" i="44"/>
  <c r="F60" i="44" s="1"/>
  <c r="D53" i="42"/>
  <c r="D49" i="44"/>
  <c r="D42" i="42"/>
  <c r="F42" i="42" s="1"/>
  <c r="D55" i="44"/>
  <c r="F55" i="44" s="1"/>
  <c r="D48" i="42"/>
  <c r="F48" i="42" s="1"/>
  <c r="E57" i="17"/>
  <c r="E56" i="17"/>
  <c r="E54" i="17"/>
  <c r="E48" i="17"/>
  <c r="E47" i="17"/>
  <c r="E44" i="17"/>
  <c r="E41" i="17"/>
  <c r="E40" i="17"/>
  <c r="E37" i="17"/>
  <c r="E36" i="17"/>
  <c r="E15" i="17"/>
  <c r="E13" i="17"/>
  <c r="E12" i="17"/>
  <c r="E9" i="17"/>
  <c r="E40" i="26"/>
  <c r="E57" i="26"/>
  <c r="E56" i="26"/>
  <c r="E54" i="26"/>
  <c r="E48" i="26"/>
  <c r="E47" i="26"/>
  <c r="E44" i="26"/>
  <c r="E41" i="26"/>
  <c r="E37" i="26" l="1"/>
  <c r="E36" i="26"/>
  <c r="E15" i="26"/>
  <c r="E12" i="26"/>
  <c r="E13" i="26"/>
  <c r="D12" i="26" l="1"/>
  <c r="E9" i="26"/>
  <c r="J164" i="25"/>
  <c r="J162" i="25"/>
  <c r="J161" i="25" l="1"/>
  <c r="J159" i="25"/>
  <c r="J158" i="25"/>
  <c r="J157" i="25"/>
  <c r="J156" i="25"/>
  <c r="J155" i="25"/>
  <c r="J154" i="25"/>
  <c r="J153" i="25"/>
  <c r="J152" i="25"/>
  <c r="J151" i="25"/>
  <c r="J150" i="25"/>
  <c r="D20" i="33"/>
  <c r="D19" i="33"/>
  <c r="D18" i="33"/>
  <c r="D6" i="33"/>
  <c r="D8" i="33" l="1"/>
  <c r="D11" i="33"/>
  <c r="F117" i="25" l="1"/>
  <c r="D62" i="44" l="1"/>
  <c r="F62" i="44" s="1"/>
  <c r="D114" i="44"/>
  <c r="F114" i="44" s="1"/>
  <c r="D55" i="42"/>
  <c r="G23" i="33"/>
  <c r="H23" i="33" s="1"/>
  <c r="G21" i="33"/>
  <c r="H21" i="33" s="1"/>
  <c r="G17" i="33"/>
  <c r="H17" i="33" s="1"/>
  <c r="H7" i="33"/>
  <c r="E20" i="33" l="1"/>
  <c r="G20" i="33" s="1"/>
  <c r="H20" i="33" s="1"/>
  <c r="E16" i="33"/>
  <c r="G16" i="33" s="1"/>
  <c r="E22" i="33" l="1"/>
  <c r="G22" i="33" s="1"/>
  <c r="H22" i="33" s="1"/>
  <c r="E18" i="33"/>
  <c r="G18" i="33" s="1"/>
  <c r="H18" i="33" s="1"/>
  <c r="E19" i="33"/>
  <c r="G19" i="33" s="1"/>
  <c r="H19" i="33" s="1"/>
  <c r="E13" i="33" l="1"/>
  <c r="G13" i="33" s="1"/>
  <c r="H13" i="33" s="1"/>
  <c r="E10" i="33"/>
  <c r="G10" i="33" s="1"/>
  <c r="H10" i="33" s="1"/>
  <c r="E15" i="33" l="1"/>
  <c r="G15" i="33" s="1"/>
  <c r="H15" i="33" s="1"/>
  <c r="E6" i="33"/>
  <c r="G6" i="33" s="1"/>
  <c r="H6" i="33" s="1"/>
  <c r="E8" i="33"/>
  <c r="G8" i="33" s="1"/>
  <c r="E14" i="33"/>
  <c r="G14" i="33" s="1"/>
  <c r="H14" i="33" s="1"/>
  <c r="D54" i="17"/>
  <c r="F54" i="17" s="1"/>
  <c r="D54" i="26"/>
  <c r="F54" i="26" s="1"/>
  <c r="D56" i="26"/>
  <c r="D52" i="26"/>
  <c r="D50" i="26"/>
  <c r="D47" i="26"/>
  <c r="D45" i="26"/>
  <c r="F45" i="26" s="1"/>
  <c r="D41" i="26"/>
  <c r="D40" i="26"/>
  <c r="D77" i="44" l="1"/>
  <c r="F77" i="44" s="1"/>
  <c r="D54" i="42"/>
  <c r="D35" i="44"/>
  <c r="D18" i="44"/>
  <c r="D18" i="42"/>
  <c r="F18" i="42" s="1"/>
  <c r="D53" i="26"/>
  <c r="F53" i="26" s="1"/>
  <c r="D35" i="26"/>
  <c r="D18" i="26"/>
  <c r="F18" i="26" s="1"/>
  <c r="H8" i="33"/>
  <c r="F71" i="26"/>
  <c r="D71" i="26"/>
  <c r="D70" i="26"/>
  <c r="D69" i="26"/>
  <c r="F69" i="26" s="1"/>
  <c r="F68" i="26"/>
  <c r="D68" i="26"/>
  <c r="F67" i="26"/>
  <c r="F72" i="26" s="1"/>
  <c r="D67" i="26"/>
  <c r="F62" i="26"/>
  <c r="F57" i="26"/>
  <c r="F56" i="26"/>
  <c r="F48" i="26"/>
  <c r="F47" i="26"/>
  <c r="F41" i="26"/>
  <c r="F40" i="26"/>
  <c r="E70" i="26"/>
  <c r="F70" i="26" s="1"/>
  <c r="F13" i="26"/>
  <c r="F12" i="26"/>
  <c r="E62" i="25"/>
  <c r="F62" i="25" s="1"/>
  <c r="G62" i="25" s="1"/>
  <c r="I62" i="25" s="1"/>
  <c r="E54" i="25"/>
  <c r="F54" i="25" s="1"/>
  <c r="D61" i="44" l="1"/>
  <c r="F61" i="44" s="1"/>
  <c r="D32" i="44"/>
  <c r="D74" i="44"/>
  <c r="F74" i="44" s="1"/>
  <c r="D47" i="44"/>
  <c r="D99" i="44"/>
  <c r="F99" i="44" s="1"/>
  <c r="D113" i="44"/>
  <c r="F113" i="44" s="1"/>
  <c r="D91" i="44"/>
  <c r="F91" i="44" s="1"/>
  <c r="D55" i="26"/>
  <c r="D115" i="44"/>
  <c r="D39" i="44"/>
  <c r="D94" i="44"/>
  <c r="D104" i="44"/>
  <c r="D44" i="44"/>
  <c r="D40" i="44"/>
  <c r="D95" i="44"/>
  <c r="D39" i="26"/>
  <c r="D40" i="42"/>
  <c r="F40" i="42" s="1"/>
  <c r="D32" i="42"/>
  <c r="F32" i="42" s="1"/>
  <c r="D32" i="26"/>
  <c r="F32" i="26" s="1"/>
  <c r="D35" i="42"/>
  <c r="D56" i="42"/>
  <c r="D63" i="44"/>
  <c r="D53" i="17"/>
  <c r="F53" i="17" s="1"/>
  <c r="D9" i="44"/>
  <c r="D9" i="42"/>
  <c r="F9" i="42" s="1"/>
  <c r="D9" i="26"/>
  <c r="F9" i="26" s="1"/>
  <c r="D52" i="44"/>
  <c r="D45" i="42"/>
  <c r="D44" i="26"/>
  <c r="F44" i="26" s="1"/>
  <c r="D36" i="44"/>
  <c r="D36" i="42"/>
  <c r="D36" i="26"/>
  <c r="F36" i="26" s="1"/>
  <c r="E11" i="33"/>
  <c r="G11" i="33" s="1"/>
  <c r="H11" i="33" s="1"/>
  <c r="J62" i="25"/>
  <c r="L62" i="25" s="1"/>
  <c r="K62" i="25"/>
  <c r="M62" i="25" s="1"/>
  <c r="G54" i="25"/>
  <c r="I54" i="25" s="1"/>
  <c r="K54" i="25" s="1"/>
  <c r="D15" i="26" l="1"/>
  <c r="F15" i="26" s="1"/>
  <c r="D37" i="26"/>
  <c r="F37" i="26" s="1"/>
  <c r="D15" i="42"/>
  <c r="F15" i="42" s="1"/>
  <c r="D15" i="44"/>
  <c r="D45" i="44"/>
  <c r="D38" i="42"/>
  <c r="D97" i="44"/>
  <c r="D42" i="44"/>
  <c r="J54" i="25"/>
  <c r="E9" i="33" l="1"/>
  <c r="G9" i="33" s="1"/>
  <c r="H9" i="33" s="1"/>
  <c r="E4" i="25"/>
  <c r="F4" i="25" s="1"/>
  <c r="F144" i="25"/>
  <c r="G142" i="25"/>
  <c r="F142" i="25"/>
  <c r="H127" i="25"/>
  <c r="E117" i="25"/>
  <c r="B117" i="25"/>
  <c r="A121" i="25" s="1"/>
  <c r="E110" i="25"/>
  <c r="F110" i="25" s="1"/>
  <c r="E109" i="25"/>
  <c r="F109" i="25" s="1"/>
  <c r="E108" i="25"/>
  <c r="F108" i="25" s="1"/>
  <c r="E107" i="25"/>
  <c r="F107" i="25" s="1"/>
  <c r="E106" i="25"/>
  <c r="F106" i="25" s="1"/>
  <c r="E105" i="25"/>
  <c r="F105" i="25" s="1"/>
  <c r="E104" i="25"/>
  <c r="F104" i="25" s="1"/>
  <c r="E103" i="25"/>
  <c r="F103" i="25" s="1"/>
  <c r="G103" i="25" s="1"/>
  <c r="E102" i="25"/>
  <c r="F102" i="25" s="1"/>
  <c r="E101" i="25"/>
  <c r="F101" i="25" s="1"/>
  <c r="E100" i="25"/>
  <c r="F100" i="25" s="1"/>
  <c r="E99" i="25"/>
  <c r="F99" i="25" s="1"/>
  <c r="E98" i="25"/>
  <c r="F98" i="25" s="1"/>
  <c r="E97" i="25"/>
  <c r="F97" i="25" s="1"/>
  <c r="E96" i="25"/>
  <c r="F96" i="25" s="1"/>
  <c r="E95" i="25"/>
  <c r="F95" i="25" s="1"/>
  <c r="E94" i="25"/>
  <c r="F94" i="25" s="1"/>
  <c r="E93" i="25"/>
  <c r="F93" i="25" s="1"/>
  <c r="E92" i="25"/>
  <c r="F92" i="25" s="1"/>
  <c r="E91" i="25"/>
  <c r="F91" i="25" s="1"/>
  <c r="E90" i="25"/>
  <c r="F90" i="25" s="1"/>
  <c r="G90" i="25" s="1"/>
  <c r="I90" i="25" s="1"/>
  <c r="E89" i="25"/>
  <c r="F89" i="25" s="1"/>
  <c r="E88" i="25"/>
  <c r="F88" i="25" s="1"/>
  <c r="G88" i="25" s="1"/>
  <c r="I88" i="25" s="1"/>
  <c r="E87" i="25"/>
  <c r="F87" i="25" s="1"/>
  <c r="E86" i="25"/>
  <c r="F86" i="25" s="1"/>
  <c r="G86" i="25" s="1"/>
  <c r="I86" i="25" s="1"/>
  <c r="E85" i="25"/>
  <c r="F85" i="25" s="1"/>
  <c r="G85" i="25" s="1"/>
  <c r="I85" i="25" s="1"/>
  <c r="E84" i="25"/>
  <c r="F84" i="25" s="1"/>
  <c r="G84" i="25" s="1"/>
  <c r="I84" i="25" s="1"/>
  <c r="E83" i="25"/>
  <c r="F83" i="25" s="1"/>
  <c r="G83" i="25" s="1"/>
  <c r="I83" i="25" s="1"/>
  <c r="E82" i="25"/>
  <c r="F82" i="25" s="1"/>
  <c r="G82" i="25" s="1"/>
  <c r="I82" i="25" s="1"/>
  <c r="E81" i="25"/>
  <c r="F81" i="25" s="1"/>
  <c r="E80" i="25"/>
  <c r="F80" i="25" s="1"/>
  <c r="G80" i="25" s="1"/>
  <c r="I80" i="25" s="1"/>
  <c r="E79" i="25"/>
  <c r="F79" i="25" s="1"/>
  <c r="E78" i="25"/>
  <c r="F78" i="25" s="1"/>
  <c r="G78" i="25" s="1"/>
  <c r="I78" i="25" s="1"/>
  <c r="E77" i="25"/>
  <c r="F77" i="25" s="1"/>
  <c r="G77" i="25" s="1"/>
  <c r="I77" i="25" s="1"/>
  <c r="J77" i="25" s="1"/>
  <c r="E76" i="25"/>
  <c r="F76" i="25" s="1"/>
  <c r="G76" i="25" s="1"/>
  <c r="I76" i="25" s="1"/>
  <c r="E75" i="25"/>
  <c r="F75" i="25" s="1"/>
  <c r="G75" i="25" s="1"/>
  <c r="I75" i="25" s="1"/>
  <c r="E74" i="25"/>
  <c r="F74" i="25" s="1"/>
  <c r="G74" i="25" s="1"/>
  <c r="I74" i="25" s="1"/>
  <c r="E73" i="25"/>
  <c r="F73" i="25" s="1"/>
  <c r="G73" i="25" s="1"/>
  <c r="I73" i="25" s="1"/>
  <c r="J73" i="25" s="1"/>
  <c r="E72" i="25"/>
  <c r="F72" i="25" s="1"/>
  <c r="G72" i="25" s="1"/>
  <c r="I72" i="25" s="1"/>
  <c r="E71" i="25"/>
  <c r="F71" i="25" s="1"/>
  <c r="G71" i="25" s="1"/>
  <c r="I71" i="25" s="1"/>
  <c r="J71" i="25" s="1"/>
  <c r="E70" i="25"/>
  <c r="F70" i="25" s="1"/>
  <c r="G70" i="25" s="1"/>
  <c r="I70" i="25" s="1"/>
  <c r="E69" i="25"/>
  <c r="F69" i="25" s="1"/>
  <c r="G69" i="25" s="1"/>
  <c r="I69" i="25" s="1"/>
  <c r="E68" i="25"/>
  <c r="F68" i="25" s="1"/>
  <c r="G68" i="25" s="1"/>
  <c r="I68" i="25" s="1"/>
  <c r="E67" i="25"/>
  <c r="F67" i="25" s="1"/>
  <c r="G67" i="25" s="1"/>
  <c r="I67" i="25" s="1"/>
  <c r="E66" i="25"/>
  <c r="F66" i="25" s="1"/>
  <c r="G66" i="25" s="1"/>
  <c r="I66" i="25" s="1"/>
  <c r="E65" i="25"/>
  <c r="F65" i="25" s="1"/>
  <c r="G65" i="25" s="1"/>
  <c r="I65" i="25" s="1"/>
  <c r="E64" i="25"/>
  <c r="F64" i="25" s="1"/>
  <c r="G64" i="25" s="1"/>
  <c r="I64" i="25" s="1"/>
  <c r="E63" i="25"/>
  <c r="F63" i="25" s="1"/>
  <c r="G63" i="25" s="1"/>
  <c r="I63" i="25" s="1"/>
  <c r="O61" i="25"/>
  <c r="N61" i="25"/>
  <c r="O60" i="25"/>
  <c r="N60" i="25"/>
  <c r="O59" i="25"/>
  <c r="N59" i="25"/>
  <c r="O58" i="25"/>
  <c r="N58" i="25"/>
  <c r="O57" i="25"/>
  <c r="N57" i="25"/>
  <c r="O56" i="25"/>
  <c r="N56" i="25"/>
  <c r="E53" i="25"/>
  <c r="F53" i="25" s="1"/>
  <c r="E52" i="25"/>
  <c r="F52" i="25" s="1"/>
  <c r="E51" i="25"/>
  <c r="F51" i="25" s="1"/>
  <c r="E50" i="25"/>
  <c r="F50" i="25" s="1"/>
  <c r="E49" i="25"/>
  <c r="F49" i="25" s="1"/>
  <c r="E48" i="25"/>
  <c r="F48" i="25" s="1"/>
  <c r="E47" i="25"/>
  <c r="F47" i="25" s="1"/>
  <c r="E46" i="25"/>
  <c r="F46" i="25" s="1"/>
  <c r="E45" i="25"/>
  <c r="F45" i="25" s="1"/>
  <c r="E44" i="25"/>
  <c r="F44" i="25" s="1"/>
  <c r="E43" i="25"/>
  <c r="F43" i="25" s="1"/>
  <c r="E42" i="25"/>
  <c r="F42" i="25" s="1"/>
  <c r="E41" i="25"/>
  <c r="F41" i="25" s="1"/>
  <c r="E40" i="25"/>
  <c r="F40" i="25" s="1"/>
  <c r="E39" i="25"/>
  <c r="F39" i="25" s="1"/>
  <c r="E38" i="25"/>
  <c r="F38" i="25" s="1"/>
  <c r="E37" i="25"/>
  <c r="F37" i="25" s="1"/>
  <c r="E36" i="25"/>
  <c r="F36" i="25" s="1"/>
  <c r="E35" i="25"/>
  <c r="F35" i="25" s="1"/>
  <c r="E34" i="25"/>
  <c r="F34" i="25" s="1"/>
  <c r="E33" i="25"/>
  <c r="F33" i="25" s="1"/>
  <c r="E32" i="25"/>
  <c r="F32" i="25" s="1"/>
  <c r="E31" i="25"/>
  <c r="F31" i="25" s="1"/>
  <c r="E30" i="25"/>
  <c r="F30" i="25" s="1"/>
  <c r="E29" i="25"/>
  <c r="F29" i="25" s="1"/>
  <c r="E28" i="25"/>
  <c r="F28" i="25" s="1"/>
  <c r="E27" i="25"/>
  <c r="F27" i="25" s="1"/>
  <c r="E26" i="25"/>
  <c r="F26" i="25" s="1"/>
  <c r="E25" i="25"/>
  <c r="F25" i="25" s="1"/>
  <c r="E24" i="25"/>
  <c r="F24" i="25" s="1"/>
  <c r="E23" i="25"/>
  <c r="F23" i="25" s="1"/>
  <c r="E22" i="25"/>
  <c r="F22" i="25" s="1"/>
  <c r="G22" i="25" s="1"/>
  <c r="I22" i="25" s="1"/>
  <c r="E21" i="25"/>
  <c r="F21" i="25" s="1"/>
  <c r="E20" i="25"/>
  <c r="F20" i="25" s="1"/>
  <c r="E19" i="25"/>
  <c r="F19" i="25" s="1"/>
  <c r="G19" i="25" s="1"/>
  <c r="I19" i="25" s="1"/>
  <c r="E18" i="25"/>
  <c r="F18" i="25" s="1"/>
  <c r="E17" i="25"/>
  <c r="F17" i="25" s="1"/>
  <c r="E16" i="25"/>
  <c r="F16" i="25" s="1"/>
  <c r="E15" i="25"/>
  <c r="F15" i="25" s="1"/>
  <c r="G15" i="25" s="1"/>
  <c r="I15" i="25" s="1"/>
  <c r="E14" i="25"/>
  <c r="F14" i="25" s="1"/>
  <c r="E13" i="25"/>
  <c r="F13" i="25" s="1"/>
  <c r="G13" i="25" s="1"/>
  <c r="I13" i="25" s="1"/>
  <c r="E12" i="25"/>
  <c r="F12" i="25" s="1"/>
  <c r="E11" i="25"/>
  <c r="F11" i="25" s="1"/>
  <c r="G11" i="25" s="1"/>
  <c r="I11" i="25" s="1"/>
  <c r="E10" i="25"/>
  <c r="F10" i="25" s="1"/>
  <c r="E9" i="25"/>
  <c r="F9" i="25" s="1"/>
  <c r="E8" i="25"/>
  <c r="F8" i="25" s="1"/>
  <c r="E7" i="25"/>
  <c r="F7" i="25" s="1"/>
  <c r="G7" i="25" s="1"/>
  <c r="I7" i="25" s="1"/>
  <c r="E6" i="25"/>
  <c r="F6" i="25" s="1"/>
  <c r="G6" i="25" s="1"/>
  <c r="I6" i="25" s="1"/>
  <c r="E5" i="25"/>
  <c r="F5" i="25" s="1"/>
  <c r="A5" i="25"/>
  <c r="B5" i="25" s="1"/>
  <c r="J75" i="25" l="1"/>
  <c r="G79" i="25"/>
  <c r="I79" i="25" s="1"/>
  <c r="J79" i="25" s="1"/>
  <c r="G81" i="25"/>
  <c r="I81" i="25" s="1"/>
  <c r="J81" i="25" s="1"/>
  <c r="G87" i="25"/>
  <c r="I87" i="25" s="1"/>
  <c r="J87" i="25" s="1"/>
  <c r="G89" i="25"/>
  <c r="I89" i="25" s="1"/>
  <c r="J89" i="25" s="1"/>
  <c r="J83" i="25"/>
  <c r="J67" i="25"/>
  <c r="J13" i="25"/>
  <c r="J85" i="25"/>
  <c r="J69" i="25"/>
  <c r="J65" i="25"/>
  <c r="J63" i="25"/>
  <c r="L63" i="25" s="1"/>
  <c r="J22" i="25"/>
  <c r="G21" i="25"/>
  <c r="I21" i="25" s="1"/>
  <c r="K21" i="25" s="1"/>
  <c r="G18" i="25"/>
  <c r="I18" i="25" s="1"/>
  <c r="K18" i="25" s="1"/>
  <c r="G17" i="25"/>
  <c r="I17" i="25" s="1"/>
  <c r="J17" i="25" s="1"/>
  <c r="G14" i="25"/>
  <c r="I14" i="25" s="1"/>
  <c r="K14" i="25" s="1"/>
  <c r="K13" i="25"/>
  <c r="G10" i="25"/>
  <c r="I10" i="25" s="1"/>
  <c r="J10" i="25" s="1"/>
  <c r="G9" i="25"/>
  <c r="I9" i="25" s="1"/>
  <c r="J9" i="25" s="1"/>
  <c r="J6" i="25"/>
  <c r="G5" i="25"/>
  <c r="I5" i="25" s="1"/>
  <c r="K5" i="25" s="1"/>
  <c r="G4" i="25"/>
  <c r="I4" i="25" s="1"/>
  <c r="K4" i="25" s="1"/>
  <c r="G8" i="25"/>
  <c r="I8" i="25" s="1"/>
  <c r="K8" i="25" s="1"/>
  <c r="G16" i="25"/>
  <c r="I16" i="25" s="1"/>
  <c r="J16" i="25" s="1"/>
  <c r="G12" i="25"/>
  <c r="I12" i="25" s="1"/>
  <c r="K12" i="25" s="1"/>
  <c r="G20" i="25"/>
  <c r="I20" i="25" s="1"/>
  <c r="K20" i="25" s="1"/>
  <c r="G25" i="25"/>
  <c r="I25" i="25" s="1"/>
  <c r="J25" i="25" s="1"/>
  <c r="G34" i="25"/>
  <c r="I34" i="25" s="1"/>
  <c r="J34" i="25" s="1"/>
  <c r="G36" i="25"/>
  <c r="I36" i="25" s="1"/>
  <c r="J36" i="25" s="1"/>
  <c r="G24" i="25"/>
  <c r="I24" i="25" s="1"/>
  <c r="K24" i="25" s="1"/>
  <c r="G29" i="25"/>
  <c r="I29" i="25" s="1"/>
  <c r="J29" i="25" s="1"/>
  <c r="G38" i="25"/>
  <c r="I38" i="25" s="1"/>
  <c r="J38" i="25" s="1"/>
  <c r="G44" i="25"/>
  <c r="I44" i="25" s="1"/>
  <c r="K44" i="25" s="1"/>
  <c r="G45" i="25"/>
  <c r="I45" i="25" s="1"/>
  <c r="J45" i="25" s="1"/>
  <c r="G52" i="25"/>
  <c r="I52" i="25" s="1"/>
  <c r="J52" i="25" s="1"/>
  <c r="G53" i="25"/>
  <c r="I53" i="25" s="1"/>
  <c r="K53" i="25" s="1"/>
  <c r="M54" i="25" s="1"/>
  <c r="G93" i="25"/>
  <c r="I93" i="25" s="1"/>
  <c r="K93" i="25" s="1"/>
  <c r="G94" i="25"/>
  <c r="I94" i="25" s="1"/>
  <c r="J94" i="25" s="1"/>
  <c r="G101" i="25"/>
  <c r="I101" i="25" s="1"/>
  <c r="K101" i="25" s="1"/>
  <c r="G102" i="25"/>
  <c r="I102" i="25" s="1"/>
  <c r="K102" i="25" s="1"/>
  <c r="G109" i="25"/>
  <c r="I109" i="25" s="1"/>
  <c r="K109" i="25" s="1"/>
  <c r="G110" i="25"/>
  <c r="I110" i="25" s="1"/>
  <c r="J110" i="25" s="1"/>
  <c r="G26" i="25"/>
  <c r="I26" i="25" s="1"/>
  <c r="K26" i="25" s="1"/>
  <c r="G28" i="25"/>
  <c r="I28" i="25" s="1"/>
  <c r="K28" i="25" s="1"/>
  <c r="G33" i="25"/>
  <c r="I33" i="25" s="1"/>
  <c r="K33" i="25" s="1"/>
  <c r="G30" i="25"/>
  <c r="I30" i="25" s="1"/>
  <c r="K30" i="25" s="1"/>
  <c r="G32" i="25"/>
  <c r="I32" i="25" s="1"/>
  <c r="K32" i="25" s="1"/>
  <c r="G37" i="25"/>
  <c r="I37" i="25" s="1"/>
  <c r="K37" i="25" s="1"/>
  <c r="G40" i="25"/>
  <c r="I40" i="25" s="1"/>
  <c r="K40" i="25" s="1"/>
  <c r="G41" i="25"/>
  <c r="I41" i="25" s="1"/>
  <c r="J41" i="25" s="1"/>
  <c r="G48" i="25"/>
  <c r="I48" i="25" s="1"/>
  <c r="J48" i="25" s="1"/>
  <c r="G49" i="25"/>
  <c r="I49" i="25" s="1"/>
  <c r="K49" i="25" s="1"/>
  <c r="K64" i="25"/>
  <c r="J64" i="25"/>
  <c r="K66" i="25"/>
  <c r="J66" i="25"/>
  <c r="K68" i="25"/>
  <c r="J68" i="25"/>
  <c r="K70" i="25"/>
  <c r="J70" i="25"/>
  <c r="L71" i="25" s="1"/>
  <c r="K72" i="25"/>
  <c r="J72" i="25"/>
  <c r="L73" i="25" s="1"/>
  <c r="K74" i="25"/>
  <c r="J74" i="25"/>
  <c r="L75" i="25" s="1"/>
  <c r="K76" i="25"/>
  <c r="J76" i="25"/>
  <c r="L77" i="25" s="1"/>
  <c r="K78" i="25"/>
  <c r="J78" i="25"/>
  <c r="K80" i="25"/>
  <c r="J80" i="25"/>
  <c r="K82" i="25"/>
  <c r="J82" i="25"/>
  <c r="K84" i="25"/>
  <c r="J84" i="25"/>
  <c r="K86" i="25"/>
  <c r="J86" i="25"/>
  <c r="K88" i="25"/>
  <c r="J88" i="25"/>
  <c r="K90" i="25"/>
  <c r="J90" i="25"/>
  <c r="G97" i="25"/>
  <c r="I97" i="25" s="1"/>
  <c r="K97" i="25" s="1"/>
  <c r="G98" i="25"/>
  <c r="I98" i="25" s="1"/>
  <c r="J98" i="25" s="1"/>
  <c r="G105" i="25"/>
  <c r="I105" i="25" s="1"/>
  <c r="K105" i="25" s="1"/>
  <c r="G106" i="25"/>
  <c r="I106" i="25" s="1"/>
  <c r="K106" i="25" s="1"/>
  <c r="K7" i="25"/>
  <c r="K11" i="25"/>
  <c r="K15" i="25"/>
  <c r="K19" i="25"/>
  <c r="K6" i="25"/>
  <c r="M7" i="25" s="1"/>
  <c r="J7" i="25"/>
  <c r="J11" i="25"/>
  <c r="J15" i="25"/>
  <c r="J19" i="25"/>
  <c r="K22" i="25"/>
  <c r="A6" i="25"/>
  <c r="G23" i="25"/>
  <c r="I23" i="25" s="1"/>
  <c r="K23" i="25" s="1"/>
  <c r="G42" i="25"/>
  <c r="I42" i="25" s="1"/>
  <c r="K42" i="25" s="1"/>
  <c r="G46" i="25"/>
  <c r="I46" i="25" s="1"/>
  <c r="K46" i="25" s="1"/>
  <c r="G50" i="25"/>
  <c r="I50" i="25" s="1"/>
  <c r="K50" i="25" s="1"/>
  <c r="G91" i="25"/>
  <c r="I91" i="25" s="1"/>
  <c r="K91" i="25" s="1"/>
  <c r="G95" i="25"/>
  <c r="I95" i="25" s="1"/>
  <c r="K95" i="25" s="1"/>
  <c r="G99" i="25"/>
  <c r="I99" i="25" s="1"/>
  <c r="K99" i="25" s="1"/>
  <c r="I103" i="25"/>
  <c r="K103" i="25" s="1"/>
  <c r="G107" i="25"/>
  <c r="I107" i="25" s="1"/>
  <c r="K107" i="25" s="1"/>
  <c r="G27" i="25"/>
  <c r="I27" i="25" s="1"/>
  <c r="K27" i="25" s="1"/>
  <c r="G31" i="25"/>
  <c r="I31" i="25" s="1"/>
  <c r="K31" i="25" s="1"/>
  <c r="G35" i="25"/>
  <c r="I35" i="25" s="1"/>
  <c r="K35" i="25" s="1"/>
  <c r="G39" i="25"/>
  <c r="I39" i="25" s="1"/>
  <c r="K39" i="25" s="1"/>
  <c r="G43" i="25"/>
  <c r="I43" i="25" s="1"/>
  <c r="K43" i="25" s="1"/>
  <c r="G47" i="25"/>
  <c r="I47" i="25" s="1"/>
  <c r="K47" i="25" s="1"/>
  <c r="G51" i="25"/>
  <c r="I51" i="25" s="1"/>
  <c r="K51" i="25" s="1"/>
  <c r="G92" i="25"/>
  <c r="I92" i="25" s="1"/>
  <c r="K92" i="25" s="1"/>
  <c r="G96" i="25"/>
  <c r="I96" i="25" s="1"/>
  <c r="K96" i="25" s="1"/>
  <c r="G100" i="25"/>
  <c r="I100" i="25" s="1"/>
  <c r="K100" i="25" s="1"/>
  <c r="G104" i="25"/>
  <c r="I104" i="25" s="1"/>
  <c r="K104" i="25" s="1"/>
  <c r="G108" i="25"/>
  <c r="I108" i="25" s="1"/>
  <c r="K108" i="25" s="1"/>
  <c r="K63" i="25"/>
  <c r="K65" i="25"/>
  <c r="M66" i="25" s="1"/>
  <c r="K67" i="25"/>
  <c r="K69" i="25"/>
  <c r="K71" i="25"/>
  <c r="K73" i="25"/>
  <c r="M74" i="25" s="1"/>
  <c r="K75" i="25"/>
  <c r="K77" i="25"/>
  <c r="K83" i="25"/>
  <c r="K85" i="25"/>
  <c r="K38" i="25" l="1"/>
  <c r="K79" i="25"/>
  <c r="M80" i="25" s="1"/>
  <c r="L85" i="25"/>
  <c r="K81" i="25"/>
  <c r="M82" i="25" s="1"/>
  <c r="M86" i="25"/>
  <c r="M78" i="25"/>
  <c r="M70" i="25"/>
  <c r="K87" i="25"/>
  <c r="M88" i="25" s="1"/>
  <c r="L69" i="25"/>
  <c r="M107" i="25"/>
  <c r="L83" i="25"/>
  <c r="L79" i="25"/>
  <c r="J26" i="25"/>
  <c r="K52" i="25"/>
  <c r="M52" i="25" s="1"/>
  <c r="J107" i="25"/>
  <c r="K89" i="25"/>
  <c r="M90" i="25" s="1"/>
  <c r="M24" i="25"/>
  <c r="L78" i="25"/>
  <c r="L87" i="25"/>
  <c r="L74" i="25"/>
  <c r="J105" i="25"/>
  <c r="L106" i="25" s="1"/>
  <c r="J5" i="25"/>
  <c r="L6" i="25" s="1"/>
  <c r="L89" i="25"/>
  <c r="L81" i="25"/>
  <c r="J100" i="25"/>
  <c r="L86" i="25"/>
  <c r="M15" i="25"/>
  <c r="L84" i="25"/>
  <c r="L90" i="25"/>
  <c r="M103" i="25"/>
  <c r="J108" i="25"/>
  <c r="L76" i="25"/>
  <c r="J106" i="25"/>
  <c r="M79" i="25"/>
  <c r="M71" i="25"/>
  <c r="J109" i="25"/>
  <c r="L110" i="25" s="1"/>
  <c r="J101" i="25"/>
  <c r="J92" i="25"/>
  <c r="J99" i="25"/>
  <c r="L99" i="25" s="1"/>
  <c r="L70" i="25"/>
  <c r="J97" i="25"/>
  <c r="L98" i="25" s="1"/>
  <c r="M85" i="25"/>
  <c r="M69" i="25"/>
  <c r="J102" i="25"/>
  <c r="L102" i="25" s="1"/>
  <c r="M28" i="25"/>
  <c r="J37" i="25"/>
  <c r="L37" i="25" s="1"/>
  <c r="J33" i="25"/>
  <c r="L34" i="25" s="1"/>
  <c r="J18" i="25"/>
  <c r="L19" i="25" s="1"/>
  <c r="K10" i="25"/>
  <c r="M11" i="25" s="1"/>
  <c r="J53" i="25"/>
  <c r="L54" i="25" s="1"/>
  <c r="J39" i="25"/>
  <c r="L39" i="25" s="1"/>
  <c r="L7" i="25"/>
  <c r="L67" i="25"/>
  <c r="M50" i="25"/>
  <c r="J40" i="25"/>
  <c r="L41" i="25" s="1"/>
  <c r="J28" i="25"/>
  <c r="L29" i="25" s="1"/>
  <c r="J24" i="25"/>
  <c r="L25" i="25" s="1"/>
  <c r="K34" i="25"/>
  <c r="M34" i="25" s="1"/>
  <c r="J44" i="25"/>
  <c r="L45" i="25" s="1"/>
  <c r="K9" i="25"/>
  <c r="J14" i="25"/>
  <c r="L14" i="25" s="1"/>
  <c r="J91" i="25"/>
  <c r="L91" i="25" s="1"/>
  <c r="M105" i="25"/>
  <c r="J93" i="25"/>
  <c r="L94" i="25" s="1"/>
  <c r="L82" i="25"/>
  <c r="M77" i="25"/>
  <c r="L68" i="25"/>
  <c r="L66" i="25"/>
  <c r="L65" i="25"/>
  <c r="J49" i="25"/>
  <c r="L49" i="25" s="1"/>
  <c r="K48" i="25"/>
  <c r="M48" i="25" s="1"/>
  <c r="J47" i="25"/>
  <c r="L48" i="25" s="1"/>
  <c r="J46" i="25"/>
  <c r="L46" i="25" s="1"/>
  <c r="M38" i="25"/>
  <c r="M33" i="25"/>
  <c r="J31" i="25"/>
  <c r="J30" i="25"/>
  <c r="L30" i="25" s="1"/>
  <c r="J21" i="25"/>
  <c r="L22" i="25" s="1"/>
  <c r="L10" i="25"/>
  <c r="K17" i="25"/>
  <c r="M18" i="25" s="1"/>
  <c r="L11" i="25"/>
  <c r="M21" i="25"/>
  <c r="K25" i="25"/>
  <c r="M26" i="25" s="1"/>
  <c r="L17" i="25"/>
  <c r="K16" i="25"/>
  <c r="M13" i="25"/>
  <c r="J8" i="25"/>
  <c r="L9" i="25" s="1"/>
  <c r="M5" i="25"/>
  <c r="O5" i="25" s="1"/>
  <c r="M4" i="25"/>
  <c r="O4" i="25" s="1"/>
  <c r="M91" i="25"/>
  <c r="M92" i="25"/>
  <c r="M64" i="25"/>
  <c r="M63" i="25"/>
  <c r="B6" i="25"/>
  <c r="A7" i="25"/>
  <c r="M97" i="25"/>
  <c r="M44" i="25"/>
  <c r="M104" i="25"/>
  <c r="M96" i="25"/>
  <c r="M51" i="25"/>
  <c r="M43" i="25"/>
  <c r="M23" i="25"/>
  <c r="J23" i="25"/>
  <c r="M106" i="25"/>
  <c r="M73" i="25"/>
  <c r="M65" i="25"/>
  <c r="M102" i="25"/>
  <c r="M84" i="25"/>
  <c r="M76" i="25"/>
  <c r="M68" i="25"/>
  <c r="K36" i="25"/>
  <c r="M37" i="25" s="1"/>
  <c r="L16" i="25"/>
  <c r="M20" i="25"/>
  <c r="K98" i="25"/>
  <c r="M99" i="25" s="1"/>
  <c r="K41" i="25"/>
  <c r="M42" i="25" s="1"/>
  <c r="K110" i="25"/>
  <c r="M110" i="25" s="1"/>
  <c r="K94" i="25"/>
  <c r="M95" i="25" s="1"/>
  <c r="K45" i="25"/>
  <c r="M46" i="25" s="1"/>
  <c r="K29" i="25"/>
  <c r="M30" i="25" s="1"/>
  <c r="M22" i="25"/>
  <c r="J20" i="25"/>
  <c r="J4" i="25"/>
  <c r="M109" i="25"/>
  <c r="M101" i="25"/>
  <c r="M93" i="25"/>
  <c r="M40" i="25"/>
  <c r="M32" i="25"/>
  <c r="M108" i="25"/>
  <c r="M100" i="25"/>
  <c r="M47" i="25"/>
  <c r="M39" i="25"/>
  <c r="M19" i="25"/>
  <c r="L88" i="25"/>
  <c r="L80" i="25"/>
  <c r="L72" i="25"/>
  <c r="L64" i="25"/>
  <c r="M8" i="25"/>
  <c r="M83" i="25"/>
  <c r="M75" i="25"/>
  <c r="M67" i="25"/>
  <c r="M31" i="25"/>
  <c r="L26" i="25"/>
  <c r="M14" i="25"/>
  <c r="J12" i="25"/>
  <c r="L13" i="25" s="1"/>
  <c r="M72" i="25"/>
  <c r="J104" i="25"/>
  <c r="J96" i="25"/>
  <c r="J51" i="25"/>
  <c r="L52" i="25" s="1"/>
  <c r="J43" i="25"/>
  <c r="J35" i="25"/>
  <c r="L36" i="25" s="1"/>
  <c r="J27" i="25"/>
  <c r="J103" i="25"/>
  <c r="J95" i="25"/>
  <c r="J50" i="25"/>
  <c r="J42" i="25"/>
  <c r="M12" i="25"/>
  <c r="J32" i="25"/>
  <c r="M27" i="25"/>
  <c r="M6" i="25"/>
  <c r="L105" i="25" l="1"/>
  <c r="M81" i="25"/>
  <c r="L101" i="25"/>
  <c r="L107" i="25"/>
  <c r="M53" i="25"/>
  <c r="L44" i="25"/>
  <c r="L18" i="25"/>
  <c r="M89" i="25"/>
  <c r="M87" i="25"/>
  <c r="L38" i="25"/>
  <c r="M35" i="25"/>
  <c r="L93" i="25"/>
  <c r="L12" i="25"/>
  <c r="L92" i="25"/>
  <c r="O6" i="25"/>
  <c r="L100" i="25"/>
  <c r="L21" i="25"/>
  <c r="L33" i="25"/>
  <c r="L53" i="25"/>
  <c r="L40" i="25"/>
  <c r="L109" i="25"/>
  <c r="L103" i="25"/>
  <c r="L97" i="25"/>
  <c r="L108" i="25"/>
  <c r="L96" i="25"/>
  <c r="L15" i="25"/>
  <c r="M49" i="25"/>
  <c r="N6" i="25"/>
  <c r="M10" i="25"/>
  <c r="L51" i="25"/>
  <c r="M9" i="25"/>
  <c r="L28" i="25"/>
  <c r="M25" i="25"/>
  <c r="M17" i="25"/>
  <c r="M94" i="25"/>
  <c r="L50" i="25"/>
  <c r="L47" i="25"/>
  <c r="M41" i="25"/>
  <c r="L31" i="25"/>
  <c r="M29" i="25"/>
  <c r="L27" i="25"/>
  <c r="L20" i="25"/>
  <c r="M16" i="25"/>
  <c r="L8" i="25"/>
  <c r="L4" i="25"/>
  <c r="N4" i="25" s="1"/>
  <c r="L5" i="25"/>
  <c r="N5" i="25" s="1"/>
  <c r="L24" i="25"/>
  <c r="L23" i="25"/>
  <c r="B7" i="25"/>
  <c r="A8" i="25"/>
  <c r="L32" i="25"/>
  <c r="M36" i="25"/>
  <c r="L95" i="25"/>
  <c r="L43" i="25"/>
  <c r="M45" i="25"/>
  <c r="L104" i="25"/>
  <c r="L35" i="25"/>
  <c r="L42" i="25"/>
  <c r="M98" i="25"/>
  <c r="E117" i="18"/>
  <c r="O7" i="25" l="1"/>
  <c r="N7" i="25"/>
  <c r="B8" i="25"/>
  <c r="A9" i="25"/>
  <c r="E91" i="18"/>
  <c r="A5" i="18"/>
  <c r="A6" i="18" s="1"/>
  <c r="A7" i="18" s="1"/>
  <c r="A8" i="18" s="1"/>
  <c r="G23" i="19"/>
  <c r="H23" i="19" s="1"/>
  <c r="G21" i="19"/>
  <c r="H21" i="19" s="1"/>
  <c r="G17" i="19"/>
  <c r="H17" i="19" s="1"/>
  <c r="F144" i="18"/>
  <c r="G142" i="18"/>
  <c r="F142" i="18"/>
  <c r="H127" i="18"/>
  <c r="F117" i="18"/>
  <c r="B117" i="18"/>
  <c r="A121" i="18" s="1"/>
  <c r="E110" i="18"/>
  <c r="F110" i="18" s="1"/>
  <c r="E109" i="18"/>
  <c r="F109" i="18" s="1"/>
  <c r="E108" i="18"/>
  <c r="F108" i="18" s="1"/>
  <c r="E107" i="18"/>
  <c r="F107" i="18" s="1"/>
  <c r="G107" i="18" s="1"/>
  <c r="I107" i="18" s="1"/>
  <c r="E106" i="18"/>
  <c r="F106" i="18" s="1"/>
  <c r="E105" i="18"/>
  <c r="F105" i="18" s="1"/>
  <c r="E104" i="18"/>
  <c r="F104" i="18" s="1"/>
  <c r="E103" i="18"/>
  <c r="F103" i="18" s="1"/>
  <c r="E102" i="18"/>
  <c r="F102" i="18" s="1"/>
  <c r="E101" i="18"/>
  <c r="F101" i="18" s="1"/>
  <c r="E100" i="18"/>
  <c r="F100" i="18" s="1"/>
  <c r="E99" i="18"/>
  <c r="F99" i="18" s="1"/>
  <c r="G99" i="18" s="1"/>
  <c r="I99" i="18" s="1"/>
  <c r="E98" i="18"/>
  <c r="F98" i="18" s="1"/>
  <c r="E97" i="18"/>
  <c r="F97" i="18" s="1"/>
  <c r="E96" i="18"/>
  <c r="F96" i="18" s="1"/>
  <c r="E95" i="18"/>
  <c r="F95" i="18" s="1"/>
  <c r="E94" i="18"/>
  <c r="F94" i="18" s="1"/>
  <c r="E93" i="18"/>
  <c r="F93" i="18" s="1"/>
  <c r="E92" i="18"/>
  <c r="F92" i="18" s="1"/>
  <c r="E90" i="18"/>
  <c r="F90" i="18" s="1"/>
  <c r="G90" i="18" s="1"/>
  <c r="I90" i="18" s="1"/>
  <c r="E89" i="18"/>
  <c r="F89" i="18" s="1"/>
  <c r="E88" i="18"/>
  <c r="F88" i="18" s="1"/>
  <c r="E87" i="18"/>
  <c r="F87" i="18" s="1"/>
  <c r="E86" i="18"/>
  <c r="F86" i="18" s="1"/>
  <c r="E85" i="18"/>
  <c r="F85" i="18" s="1"/>
  <c r="E84" i="18"/>
  <c r="F84" i="18" s="1"/>
  <c r="E83" i="18"/>
  <c r="F83" i="18" s="1"/>
  <c r="E82" i="18"/>
  <c r="F82" i="18" s="1"/>
  <c r="G82" i="18" s="1"/>
  <c r="I82" i="18" s="1"/>
  <c r="E81" i="18"/>
  <c r="F81" i="18" s="1"/>
  <c r="E80" i="18"/>
  <c r="F80" i="18" s="1"/>
  <c r="E79" i="18"/>
  <c r="F79" i="18" s="1"/>
  <c r="E78" i="18"/>
  <c r="F78" i="18" s="1"/>
  <c r="E77" i="18"/>
  <c r="F77" i="18" s="1"/>
  <c r="E76" i="18"/>
  <c r="F76" i="18" s="1"/>
  <c r="E75" i="18"/>
  <c r="F75" i="18" s="1"/>
  <c r="G75" i="18" s="1"/>
  <c r="I75" i="18" s="1"/>
  <c r="E74" i="18"/>
  <c r="F74" i="18" s="1"/>
  <c r="E73" i="18"/>
  <c r="F73" i="18" s="1"/>
  <c r="E72" i="18"/>
  <c r="F72" i="18" s="1"/>
  <c r="E71" i="18"/>
  <c r="F71" i="18" s="1"/>
  <c r="G71" i="18" s="1"/>
  <c r="I71" i="18" s="1"/>
  <c r="E70" i="18"/>
  <c r="F70" i="18" s="1"/>
  <c r="E69" i="18"/>
  <c r="F69" i="18" s="1"/>
  <c r="E68" i="18"/>
  <c r="F68" i="18" s="1"/>
  <c r="E67" i="18"/>
  <c r="F67" i="18" s="1"/>
  <c r="G67" i="18" s="1"/>
  <c r="I67" i="18" s="1"/>
  <c r="E66" i="18"/>
  <c r="F66" i="18" s="1"/>
  <c r="E65" i="18"/>
  <c r="F65" i="18" s="1"/>
  <c r="E64" i="18"/>
  <c r="F64" i="18" s="1"/>
  <c r="E63" i="18"/>
  <c r="F63" i="18" s="1"/>
  <c r="G63" i="18" s="1"/>
  <c r="I63" i="18" s="1"/>
  <c r="E53" i="18"/>
  <c r="F53" i="18" s="1"/>
  <c r="E52" i="18"/>
  <c r="F52" i="18" s="1"/>
  <c r="E51" i="18"/>
  <c r="F51" i="18" s="1"/>
  <c r="G51" i="18" s="1"/>
  <c r="I51" i="18" s="1"/>
  <c r="E50" i="18"/>
  <c r="F50" i="18" s="1"/>
  <c r="E49" i="18"/>
  <c r="F49" i="18" s="1"/>
  <c r="E48" i="18"/>
  <c r="F48" i="18" s="1"/>
  <c r="E47" i="18"/>
  <c r="F47" i="18" s="1"/>
  <c r="G47" i="18" s="1"/>
  <c r="I47" i="18" s="1"/>
  <c r="E46" i="18"/>
  <c r="F46" i="18" s="1"/>
  <c r="E45" i="18"/>
  <c r="F45" i="18" s="1"/>
  <c r="E44" i="18"/>
  <c r="F44" i="18" s="1"/>
  <c r="E43" i="18"/>
  <c r="F43" i="18" s="1"/>
  <c r="G43" i="18" s="1"/>
  <c r="I43" i="18" s="1"/>
  <c r="E42" i="18"/>
  <c r="F42" i="18" s="1"/>
  <c r="E41" i="18"/>
  <c r="F41" i="18" s="1"/>
  <c r="E40" i="18"/>
  <c r="F40" i="18" s="1"/>
  <c r="E39" i="18"/>
  <c r="F39" i="18" s="1"/>
  <c r="G39" i="18" s="1"/>
  <c r="I39" i="18" s="1"/>
  <c r="E38" i="18"/>
  <c r="F38" i="18" s="1"/>
  <c r="E37" i="18"/>
  <c r="F37" i="18" s="1"/>
  <c r="E36" i="18"/>
  <c r="F36" i="18" s="1"/>
  <c r="E35" i="18"/>
  <c r="F35" i="18" s="1"/>
  <c r="G35" i="18" s="1"/>
  <c r="I35" i="18" s="1"/>
  <c r="E34" i="18"/>
  <c r="F34" i="18" s="1"/>
  <c r="E33" i="18"/>
  <c r="F33" i="18" s="1"/>
  <c r="E32" i="18"/>
  <c r="F32" i="18" s="1"/>
  <c r="E31" i="18"/>
  <c r="F31" i="18" s="1"/>
  <c r="G31" i="18" s="1"/>
  <c r="I31" i="18" s="1"/>
  <c r="E30" i="18"/>
  <c r="F30" i="18" s="1"/>
  <c r="E29" i="18"/>
  <c r="F29" i="18" s="1"/>
  <c r="E28" i="18"/>
  <c r="F28" i="18" s="1"/>
  <c r="E27" i="18"/>
  <c r="F27" i="18" s="1"/>
  <c r="E26" i="18"/>
  <c r="F26" i="18" s="1"/>
  <c r="E25" i="18"/>
  <c r="F25" i="18" s="1"/>
  <c r="E24" i="18"/>
  <c r="F24" i="18" s="1"/>
  <c r="E23" i="18"/>
  <c r="F23" i="18" s="1"/>
  <c r="E22" i="18"/>
  <c r="F22" i="18" s="1"/>
  <c r="E21" i="18"/>
  <c r="F21" i="18" s="1"/>
  <c r="E20" i="18"/>
  <c r="F20" i="18" s="1"/>
  <c r="E19" i="18"/>
  <c r="F19" i="18" s="1"/>
  <c r="E18" i="18"/>
  <c r="F18" i="18" s="1"/>
  <c r="E17" i="18"/>
  <c r="F17" i="18" s="1"/>
  <c r="E16" i="18"/>
  <c r="F16" i="18" s="1"/>
  <c r="E15" i="18"/>
  <c r="F15" i="18" s="1"/>
  <c r="E14" i="18"/>
  <c r="F14" i="18" s="1"/>
  <c r="E13" i="18"/>
  <c r="F13" i="18" s="1"/>
  <c r="E12" i="18"/>
  <c r="F12" i="18" s="1"/>
  <c r="E11" i="18"/>
  <c r="F11" i="18" s="1"/>
  <c r="G11" i="18" s="1"/>
  <c r="I11" i="18" s="1"/>
  <c r="E10" i="18"/>
  <c r="F10" i="18" s="1"/>
  <c r="E9" i="18"/>
  <c r="F9" i="18" s="1"/>
  <c r="E8" i="18"/>
  <c r="F8" i="18" s="1"/>
  <c r="E7" i="18"/>
  <c r="F7" i="18" s="1"/>
  <c r="G7" i="18" s="1"/>
  <c r="I7" i="18" s="1"/>
  <c r="E6" i="18"/>
  <c r="F6" i="18" s="1"/>
  <c r="E5" i="18"/>
  <c r="F5" i="18" s="1"/>
  <c r="E4" i="18"/>
  <c r="F4" i="18" s="1"/>
  <c r="E16" i="19" l="1"/>
  <c r="G16" i="19" s="1"/>
  <c r="O8" i="25"/>
  <c r="N8" i="25"/>
  <c r="B9" i="25"/>
  <c r="A10" i="25"/>
  <c r="F91" i="18"/>
  <c r="G91" i="18" s="1"/>
  <c r="I91" i="18" s="1"/>
  <c r="A9" i="18"/>
  <c r="B8" i="18"/>
  <c r="G24" i="18"/>
  <c r="I24" i="18" s="1"/>
  <c r="K24" i="18" s="1"/>
  <c r="B7" i="18"/>
  <c r="B6" i="18"/>
  <c r="B5" i="18"/>
  <c r="G6" i="18"/>
  <c r="I6" i="18" s="1"/>
  <c r="J6" i="18" s="1"/>
  <c r="G4" i="18"/>
  <c r="I4" i="18" s="1"/>
  <c r="J4" i="18" s="1"/>
  <c r="G20" i="18"/>
  <c r="I20" i="18" s="1"/>
  <c r="K20" i="18" s="1"/>
  <c r="G22" i="18"/>
  <c r="I22" i="18" s="1"/>
  <c r="J22" i="18" s="1"/>
  <c r="G12" i="18"/>
  <c r="I12" i="18" s="1"/>
  <c r="K12" i="18" s="1"/>
  <c r="G10" i="18"/>
  <c r="I10" i="18" s="1"/>
  <c r="J10" i="18" s="1"/>
  <c r="G18" i="18"/>
  <c r="I18" i="18" s="1"/>
  <c r="K18" i="18" s="1"/>
  <c r="G14" i="18"/>
  <c r="I14" i="18" s="1"/>
  <c r="K14" i="18" s="1"/>
  <c r="G8" i="18"/>
  <c r="I8" i="18" s="1"/>
  <c r="K8" i="18" s="1"/>
  <c r="G16" i="18"/>
  <c r="I16" i="18" s="1"/>
  <c r="K16" i="18" s="1"/>
  <c r="G33" i="18"/>
  <c r="I33" i="18" s="1"/>
  <c r="K33" i="18" s="1"/>
  <c r="G41" i="18"/>
  <c r="I41" i="18" s="1"/>
  <c r="K41" i="18" s="1"/>
  <c r="G73" i="18"/>
  <c r="I73" i="18" s="1"/>
  <c r="K73" i="18" s="1"/>
  <c r="G84" i="18"/>
  <c r="I84" i="18" s="1"/>
  <c r="K84" i="18" s="1"/>
  <c r="G93" i="18"/>
  <c r="I93" i="18" s="1"/>
  <c r="K93" i="18" s="1"/>
  <c r="G26" i="18"/>
  <c r="I26" i="18" s="1"/>
  <c r="J26" i="18" s="1"/>
  <c r="G34" i="18"/>
  <c r="I34" i="18" s="1"/>
  <c r="K34" i="18" s="1"/>
  <c r="J35" i="18"/>
  <c r="K35" i="18"/>
  <c r="G42" i="18"/>
  <c r="I42" i="18" s="1"/>
  <c r="K42" i="18" s="1"/>
  <c r="J43" i="18"/>
  <c r="K43" i="18"/>
  <c r="G50" i="18"/>
  <c r="I50" i="18" s="1"/>
  <c r="K50" i="18" s="1"/>
  <c r="J51" i="18"/>
  <c r="K51" i="18"/>
  <c r="G66" i="18"/>
  <c r="I66" i="18" s="1"/>
  <c r="K66" i="18" s="1"/>
  <c r="J67" i="18"/>
  <c r="K67" i="18"/>
  <c r="G74" i="18"/>
  <c r="I74" i="18" s="1"/>
  <c r="K74" i="18" s="1"/>
  <c r="J75" i="18"/>
  <c r="K75" i="18"/>
  <c r="G85" i="18"/>
  <c r="I85" i="18" s="1"/>
  <c r="J85" i="18" s="1"/>
  <c r="G94" i="18"/>
  <c r="I94" i="18" s="1"/>
  <c r="J94" i="18" s="1"/>
  <c r="G102" i="18"/>
  <c r="I102" i="18" s="1"/>
  <c r="K102" i="18" s="1"/>
  <c r="G110" i="18"/>
  <c r="I110" i="18" s="1"/>
  <c r="J110" i="18" s="1"/>
  <c r="K7" i="18"/>
  <c r="K11" i="18"/>
  <c r="G5" i="18"/>
  <c r="I5" i="18" s="1"/>
  <c r="J5" i="18" s="1"/>
  <c r="J7" i="18"/>
  <c r="G9" i="18"/>
  <c r="I9" i="18" s="1"/>
  <c r="K9" i="18" s="1"/>
  <c r="J11" i="18"/>
  <c r="G13" i="18"/>
  <c r="I13" i="18" s="1"/>
  <c r="J13" i="18" s="1"/>
  <c r="G17" i="18"/>
  <c r="I17" i="18" s="1"/>
  <c r="K17" i="18" s="1"/>
  <c r="G21" i="18"/>
  <c r="I21" i="18" s="1"/>
  <c r="J21" i="18" s="1"/>
  <c r="G49" i="18"/>
  <c r="I49" i="18" s="1"/>
  <c r="J49" i="18" s="1"/>
  <c r="G65" i="18"/>
  <c r="I65" i="18" s="1"/>
  <c r="K65" i="18" s="1"/>
  <c r="G101" i="18"/>
  <c r="I101" i="18" s="1"/>
  <c r="K101" i="18" s="1"/>
  <c r="G109" i="18"/>
  <c r="I109" i="18" s="1"/>
  <c r="K109" i="18" s="1"/>
  <c r="G30" i="18"/>
  <c r="I30" i="18" s="1"/>
  <c r="K30" i="18" s="1"/>
  <c r="J31" i="18"/>
  <c r="K31" i="18"/>
  <c r="G38" i="18"/>
  <c r="I38" i="18" s="1"/>
  <c r="K38" i="18" s="1"/>
  <c r="J39" i="18"/>
  <c r="K39" i="18"/>
  <c r="G46" i="18"/>
  <c r="I46" i="18" s="1"/>
  <c r="K46" i="18" s="1"/>
  <c r="J47" i="18"/>
  <c r="K47" i="18"/>
  <c r="J63" i="18"/>
  <c r="K63" i="18"/>
  <c r="G70" i="18"/>
  <c r="I70" i="18" s="1"/>
  <c r="K70" i="18" s="1"/>
  <c r="J71" i="18"/>
  <c r="K71" i="18"/>
  <c r="G81" i="18"/>
  <c r="I81" i="18" s="1"/>
  <c r="K81" i="18" s="1"/>
  <c r="J82" i="18"/>
  <c r="K82" i="18"/>
  <c r="G89" i="18"/>
  <c r="I89" i="18" s="1"/>
  <c r="K89" i="18" s="1"/>
  <c r="J90" i="18"/>
  <c r="K90" i="18"/>
  <c r="G98" i="18"/>
  <c r="I98" i="18" s="1"/>
  <c r="K98" i="18" s="1"/>
  <c r="J99" i="18"/>
  <c r="K99" i="18"/>
  <c r="G106" i="18"/>
  <c r="I106" i="18" s="1"/>
  <c r="K106" i="18" s="1"/>
  <c r="J107" i="18"/>
  <c r="K107" i="18"/>
  <c r="G15" i="18"/>
  <c r="I15" i="18" s="1"/>
  <c r="K15" i="18" s="1"/>
  <c r="G19" i="18"/>
  <c r="I19" i="18" s="1"/>
  <c r="J19" i="18" s="1"/>
  <c r="G23" i="18"/>
  <c r="I23" i="18" s="1"/>
  <c r="K23" i="18" s="1"/>
  <c r="G27" i="18"/>
  <c r="I27" i="18" s="1"/>
  <c r="K27" i="18" s="1"/>
  <c r="G29" i="18"/>
  <c r="I29" i="18" s="1"/>
  <c r="J29" i="18" s="1"/>
  <c r="G37" i="18"/>
  <c r="I37" i="18" s="1"/>
  <c r="J37" i="18" s="1"/>
  <c r="G45" i="18"/>
  <c r="I45" i="18" s="1"/>
  <c r="J45" i="18" s="1"/>
  <c r="G53" i="18"/>
  <c r="I53" i="18" s="1"/>
  <c r="J53" i="18" s="1"/>
  <c r="G69" i="18"/>
  <c r="I69" i="18" s="1"/>
  <c r="K69" i="18" s="1"/>
  <c r="G77" i="18"/>
  <c r="I77" i="18" s="1"/>
  <c r="J77" i="18" s="1"/>
  <c r="G80" i="18"/>
  <c r="I80" i="18" s="1"/>
  <c r="J80" i="18" s="1"/>
  <c r="G88" i="18"/>
  <c r="I88" i="18" s="1"/>
  <c r="J88" i="18" s="1"/>
  <c r="G97" i="18"/>
  <c r="I97" i="18" s="1"/>
  <c r="J97" i="18" s="1"/>
  <c r="G105" i="18"/>
  <c r="I105" i="18" s="1"/>
  <c r="J105" i="18" s="1"/>
  <c r="G78" i="18"/>
  <c r="I78" i="18" s="1"/>
  <c r="J78" i="18" s="1"/>
  <c r="G86" i="18"/>
  <c r="I86" i="18" s="1"/>
  <c r="J86" i="18" s="1"/>
  <c r="G95" i="18"/>
  <c r="I95" i="18" s="1"/>
  <c r="J95" i="18" s="1"/>
  <c r="G103" i="18"/>
  <c r="I103" i="18" s="1"/>
  <c r="J103" i="18" s="1"/>
  <c r="G25" i="18"/>
  <c r="I25" i="18" s="1"/>
  <c r="K25" i="18" s="1"/>
  <c r="G28" i="18"/>
  <c r="I28" i="18" s="1"/>
  <c r="K28" i="18" s="1"/>
  <c r="G32" i="18"/>
  <c r="I32" i="18" s="1"/>
  <c r="K32" i="18" s="1"/>
  <c r="G36" i="18"/>
  <c r="I36" i="18" s="1"/>
  <c r="J36" i="18" s="1"/>
  <c r="G40" i="18"/>
  <c r="I40" i="18" s="1"/>
  <c r="J40" i="18" s="1"/>
  <c r="G44" i="18"/>
  <c r="I44" i="18" s="1"/>
  <c r="K44" i="18" s="1"/>
  <c r="G48" i="18"/>
  <c r="I48" i="18" s="1"/>
  <c r="K48" i="18" s="1"/>
  <c r="G52" i="18"/>
  <c r="I52" i="18" s="1"/>
  <c r="J52" i="18" s="1"/>
  <c r="G64" i="18"/>
  <c r="I64" i="18" s="1"/>
  <c r="K64" i="18" s="1"/>
  <c r="G68" i="18"/>
  <c r="I68" i="18" s="1"/>
  <c r="J68" i="18" s="1"/>
  <c r="G72" i="18"/>
  <c r="I72" i="18" s="1"/>
  <c r="K72" i="18" s="1"/>
  <c r="G76" i="18"/>
  <c r="I76" i="18" s="1"/>
  <c r="J76" i="18" s="1"/>
  <c r="G79" i="18"/>
  <c r="I79" i="18" s="1"/>
  <c r="K79" i="18" s="1"/>
  <c r="G83" i="18"/>
  <c r="I83" i="18" s="1"/>
  <c r="K83" i="18" s="1"/>
  <c r="G87" i="18"/>
  <c r="I87" i="18" s="1"/>
  <c r="K87" i="18" s="1"/>
  <c r="G92" i="18"/>
  <c r="I92" i="18" s="1"/>
  <c r="K92" i="18" s="1"/>
  <c r="G96" i="18"/>
  <c r="I96" i="18" s="1"/>
  <c r="K96" i="18" s="1"/>
  <c r="G100" i="18"/>
  <c r="I100" i="18" s="1"/>
  <c r="K100" i="18" s="1"/>
  <c r="G104" i="18"/>
  <c r="I104" i="18" s="1"/>
  <c r="J104" i="18" s="1"/>
  <c r="G108" i="18"/>
  <c r="I108" i="18" s="1"/>
  <c r="K108" i="18" s="1"/>
  <c r="E20" i="19" l="1"/>
  <c r="G20" i="19" s="1"/>
  <c r="H20" i="19" s="1"/>
  <c r="M43" i="18"/>
  <c r="E22" i="19"/>
  <c r="G22" i="19" s="1"/>
  <c r="H22" i="19" s="1"/>
  <c r="E18" i="19"/>
  <c r="G18" i="19" s="1"/>
  <c r="H18" i="19" s="1"/>
  <c r="E19" i="19"/>
  <c r="G19" i="19" s="1"/>
  <c r="H19" i="19" s="1"/>
  <c r="M73" i="18"/>
  <c r="N9" i="25"/>
  <c r="O9" i="25"/>
  <c r="B10" i="25"/>
  <c r="A11" i="25"/>
  <c r="K76" i="18"/>
  <c r="M76" i="18" s="1"/>
  <c r="M66" i="18"/>
  <c r="J84" i="18"/>
  <c r="J92" i="18"/>
  <c r="J102" i="18"/>
  <c r="L103" i="18" s="1"/>
  <c r="J91" i="18"/>
  <c r="K91" i="18"/>
  <c r="M91" i="18" s="1"/>
  <c r="L105" i="18"/>
  <c r="J65" i="18"/>
  <c r="J48" i="18"/>
  <c r="L48" i="18" s="1"/>
  <c r="M99" i="18"/>
  <c r="K4" i="18"/>
  <c r="M4" i="18" s="1"/>
  <c r="O4" i="18" s="1"/>
  <c r="K105" i="18"/>
  <c r="M106" i="18" s="1"/>
  <c r="K94" i="18"/>
  <c r="M94" i="18" s="1"/>
  <c r="M90" i="18"/>
  <c r="K77" i="18"/>
  <c r="L77" i="18"/>
  <c r="M75" i="18"/>
  <c r="J73" i="18"/>
  <c r="M70" i="18"/>
  <c r="M67" i="18"/>
  <c r="M63" i="18"/>
  <c r="K45" i="18"/>
  <c r="M46" i="18" s="1"/>
  <c r="M42" i="18"/>
  <c r="K78" i="18"/>
  <c r="M79" i="18" s="1"/>
  <c r="B9" i="18"/>
  <c r="A10" i="18"/>
  <c r="J72" i="18"/>
  <c r="J96" i="18"/>
  <c r="L97" i="18" s="1"/>
  <c r="J32" i="18"/>
  <c r="K104" i="18"/>
  <c r="M102" i="18"/>
  <c r="J93" i="18"/>
  <c r="L94" i="18" s="1"/>
  <c r="J41" i="18"/>
  <c r="L41" i="18" s="1"/>
  <c r="K86" i="18"/>
  <c r="M87" i="18" s="1"/>
  <c r="J69" i="18"/>
  <c r="L69" i="18" s="1"/>
  <c r="J109" i="18"/>
  <c r="L110" i="18" s="1"/>
  <c r="L104" i="18"/>
  <c r="K40" i="18"/>
  <c r="M40" i="18" s="1"/>
  <c r="L85" i="18"/>
  <c r="M65" i="18"/>
  <c r="J79" i="18"/>
  <c r="L79" i="18" s="1"/>
  <c r="K110" i="18"/>
  <c r="M110" i="18" s="1"/>
  <c r="K85" i="18"/>
  <c r="M82" i="18"/>
  <c r="M47" i="18"/>
  <c r="K21" i="18"/>
  <c r="M21" i="18" s="1"/>
  <c r="K103" i="18"/>
  <c r="M51" i="18"/>
  <c r="M84" i="18"/>
  <c r="L37" i="18"/>
  <c r="J108" i="18"/>
  <c r="J87" i="18"/>
  <c r="L88" i="18" s="1"/>
  <c r="J64" i="18"/>
  <c r="J44" i="18"/>
  <c r="L45" i="18" s="1"/>
  <c r="K88" i="18"/>
  <c r="M89" i="18" s="1"/>
  <c r="M107" i="18"/>
  <c r="M71" i="18"/>
  <c r="M39" i="18"/>
  <c r="M74" i="18"/>
  <c r="J24" i="18"/>
  <c r="M35" i="18"/>
  <c r="J33" i="18"/>
  <c r="M33" i="18"/>
  <c r="M31" i="18"/>
  <c r="K29" i="18"/>
  <c r="M30" i="18" s="1"/>
  <c r="J28" i="18"/>
  <c r="L29" i="18" s="1"/>
  <c r="J27" i="18"/>
  <c r="L27" i="18" s="1"/>
  <c r="J25" i="18"/>
  <c r="L26" i="18" s="1"/>
  <c r="M24" i="18"/>
  <c r="J23" i="18"/>
  <c r="L22" i="18"/>
  <c r="K22" i="18"/>
  <c r="M23" i="18" s="1"/>
  <c r="J20" i="18"/>
  <c r="L20" i="18" s="1"/>
  <c r="J18" i="18"/>
  <c r="L19" i="18" s="1"/>
  <c r="M18" i="18"/>
  <c r="J16" i="18"/>
  <c r="J15" i="18"/>
  <c r="M15" i="18"/>
  <c r="K13" i="18"/>
  <c r="M14" i="18" s="1"/>
  <c r="M12" i="18"/>
  <c r="J12" i="18"/>
  <c r="L13" i="18" s="1"/>
  <c r="L11" i="18"/>
  <c r="J9" i="18"/>
  <c r="L10" i="18" s="1"/>
  <c r="L7" i="18"/>
  <c r="N7" i="18" s="1"/>
  <c r="K5" i="18"/>
  <c r="L6" i="18"/>
  <c r="N6" i="18" s="1"/>
  <c r="L4" i="18"/>
  <c r="N4" i="18" s="1"/>
  <c r="L5" i="18"/>
  <c r="N5" i="18" s="1"/>
  <c r="M9" i="18"/>
  <c r="M101" i="18"/>
  <c r="L53" i="18"/>
  <c r="K36" i="18"/>
  <c r="M36" i="18" s="1"/>
  <c r="M93" i="18"/>
  <c r="M109" i="18"/>
  <c r="M16" i="18"/>
  <c r="L40" i="18"/>
  <c r="M8" i="18"/>
  <c r="O8" i="18" s="1"/>
  <c r="L95" i="18"/>
  <c r="L86" i="18"/>
  <c r="L76" i="18"/>
  <c r="L68" i="18"/>
  <c r="L52" i="18"/>
  <c r="L36" i="18"/>
  <c r="J101" i="18"/>
  <c r="K19" i="18"/>
  <c r="M20" i="18" s="1"/>
  <c r="J8" i="18"/>
  <c r="J14" i="18"/>
  <c r="K10" i="18"/>
  <c r="M11" i="18" s="1"/>
  <c r="J17" i="18"/>
  <c r="K6" i="18"/>
  <c r="M7" i="18" s="1"/>
  <c r="O7" i="18" s="1"/>
  <c r="K52" i="18"/>
  <c r="K97" i="18"/>
  <c r="M98" i="18" s="1"/>
  <c r="K80" i="18"/>
  <c r="M81" i="18" s="1"/>
  <c r="K53" i="18"/>
  <c r="K37" i="18"/>
  <c r="M38" i="18" s="1"/>
  <c r="M25" i="18"/>
  <c r="M108" i="18"/>
  <c r="M100" i="18"/>
  <c r="M83" i="18"/>
  <c r="M72" i="18"/>
  <c r="M64" i="18"/>
  <c r="M48" i="18"/>
  <c r="M32" i="18"/>
  <c r="K49" i="18"/>
  <c r="M50" i="18" s="1"/>
  <c r="M44" i="18"/>
  <c r="K26" i="18"/>
  <c r="M27" i="18" s="1"/>
  <c r="K68" i="18"/>
  <c r="M69" i="18" s="1"/>
  <c r="K95" i="18"/>
  <c r="M96" i="18" s="1"/>
  <c r="M34" i="18"/>
  <c r="M17" i="18"/>
  <c r="M28" i="18"/>
  <c r="J100" i="18"/>
  <c r="J83" i="18"/>
  <c r="L84" i="18" s="1"/>
  <c r="L78" i="18"/>
  <c r="J106" i="18"/>
  <c r="L107" i="18" s="1"/>
  <c r="J98" i="18"/>
  <c r="L99" i="18" s="1"/>
  <c r="J89" i="18"/>
  <c r="L90" i="18" s="1"/>
  <c r="J81" i="18"/>
  <c r="L82" i="18" s="1"/>
  <c r="J70" i="18"/>
  <c r="L71" i="18" s="1"/>
  <c r="L63" i="18"/>
  <c r="J46" i="18"/>
  <c r="L47" i="18" s="1"/>
  <c r="J38" i="18"/>
  <c r="L39" i="18" s="1"/>
  <c r="J30" i="18"/>
  <c r="L31" i="18" s="1"/>
  <c r="J74" i="18"/>
  <c r="L75" i="18" s="1"/>
  <c r="J66" i="18"/>
  <c r="L67" i="18" s="1"/>
  <c r="J50" i="18"/>
  <c r="L51" i="18" s="1"/>
  <c r="J42" i="18"/>
  <c r="L43" i="18" s="1"/>
  <c r="J34" i="18"/>
  <c r="L35" i="18" s="1"/>
  <c r="M77" i="18" l="1"/>
  <c r="L109" i="18"/>
  <c r="E6" i="19"/>
  <c r="G6" i="19" s="1"/>
  <c r="H6" i="19" s="1"/>
  <c r="L93" i="18"/>
  <c r="N10" i="25"/>
  <c r="O10" i="25"/>
  <c r="B11" i="25"/>
  <c r="A12" i="25"/>
  <c r="L101" i="18"/>
  <c r="L108" i="18"/>
  <c r="L44" i="18"/>
  <c r="M41" i="18"/>
  <c r="M105" i="18"/>
  <c r="L65" i="18"/>
  <c r="L96" i="18"/>
  <c r="L102" i="18"/>
  <c r="M5" i="18"/>
  <c r="O5" i="18" s="1"/>
  <c r="L24" i="18"/>
  <c r="M86" i="18"/>
  <c r="L92" i="18"/>
  <c r="M92" i="18"/>
  <c r="L91" i="18"/>
  <c r="L106" i="18"/>
  <c r="O9" i="18"/>
  <c r="L33" i="18"/>
  <c r="L49" i="18"/>
  <c r="M22" i="18"/>
  <c r="M78" i="18"/>
  <c r="M104" i="18"/>
  <c r="M103" i="18"/>
  <c r="M97" i="18"/>
  <c r="M88" i="18"/>
  <c r="L83" i="18"/>
  <c r="L80" i="18"/>
  <c r="L73" i="18"/>
  <c r="L72" i="18"/>
  <c r="M53" i="18"/>
  <c r="M45" i="18"/>
  <c r="L42" i="18"/>
  <c r="M13" i="18"/>
  <c r="M52" i="18"/>
  <c r="L9" i="18"/>
  <c r="N9" i="18" s="1"/>
  <c r="L32" i="18"/>
  <c r="L64" i="18"/>
  <c r="M95" i="18"/>
  <c r="M6" i="18"/>
  <c r="O6" i="18" s="1"/>
  <c r="L8" i="18"/>
  <c r="N8" i="18" s="1"/>
  <c r="L15" i="18"/>
  <c r="L74" i="18"/>
  <c r="M85" i="18"/>
  <c r="L87" i="18"/>
  <c r="B10" i="18"/>
  <c r="N10" i="18" s="1"/>
  <c r="A11" i="18"/>
  <c r="L89" i="18"/>
  <c r="L34" i="18"/>
  <c r="M29" i="18"/>
  <c r="L28" i="18"/>
  <c r="M26" i="18"/>
  <c r="L25" i="18"/>
  <c r="L23" i="18"/>
  <c r="L21" i="18"/>
  <c r="M19" i="18"/>
  <c r="L18" i="18"/>
  <c r="L16" i="18"/>
  <c r="L14" i="18"/>
  <c r="L12" i="18"/>
  <c r="L81" i="18"/>
  <c r="L46" i="18"/>
  <c r="M68" i="18"/>
  <c r="L17" i="18"/>
  <c r="M37" i="18"/>
  <c r="L100" i="18"/>
  <c r="L66" i="18"/>
  <c r="L30" i="18"/>
  <c r="M80" i="18"/>
  <c r="L38" i="18"/>
  <c r="L70" i="18"/>
  <c r="L98" i="18"/>
  <c r="M10" i="18"/>
  <c r="M49" i="18"/>
  <c r="L50" i="18"/>
  <c r="E10" i="19" l="1"/>
  <c r="G10" i="19" s="1"/>
  <c r="H10" i="19" s="1"/>
  <c r="E13" i="19"/>
  <c r="G13" i="19" s="1"/>
  <c r="H13" i="19" s="1"/>
  <c r="E15" i="19"/>
  <c r="G15" i="19" s="1"/>
  <c r="H15" i="19" s="1"/>
  <c r="E14" i="19"/>
  <c r="G14" i="19" s="1"/>
  <c r="H14" i="19" s="1"/>
  <c r="N11" i="25"/>
  <c r="O11" i="25"/>
  <c r="B12" i="25"/>
  <c r="A13" i="25"/>
  <c r="A12" i="18"/>
  <c r="B11" i="18"/>
  <c r="O10" i="18"/>
  <c r="E8" i="19" l="1"/>
  <c r="G8" i="19" s="1"/>
  <c r="H8" i="19" s="1"/>
  <c r="O12" i="25"/>
  <c r="N12" i="25"/>
  <c r="B13" i="25"/>
  <c r="A14" i="25"/>
  <c r="A13" i="18"/>
  <c r="B12" i="18"/>
  <c r="N11" i="18"/>
  <c r="O11" i="18"/>
  <c r="O13" i="25" l="1"/>
  <c r="N13" i="25"/>
  <c r="B14" i="25"/>
  <c r="A15" i="25"/>
  <c r="B13" i="18"/>
  <c r="A14" i="18"/>
  <c r="O12" i="18"/>
  <c r="N12" i="18"/>
  <c r="E11" i="19" l="1"/>
  <c r="G11" i="19" s="1"/>
  <c r="H11" i="19" s="1"/>
  <c r="N14" i="25"/>
  <c r="O14" i="25"/>
  <c r="B15" i="25"/>
  <c r="A16" i="25"/>
  <c r="N13" i="18"/>
  <c r="O13" i="18"/>
  <c r="B14" i="18"/>
  <c r="A15" i="18"/>
  <c r="O15" i="25" l="1"/>
  <c r="N15" i="25"/>
  <c r="B16" i="25"/>
  <c r="A17" i="25"/>
  <c r="O14" i="18"/>
  <c r="N14" i="18"/>
  <c r="A16" i="18"/>
  <c r="B15" i="18"/>
  <c r="E9" i="19" l="1"/>
  <c r="G9" i="19" s="1"/>
  <c r="H9" i="19" s="1"/>
  <c r="O16" i="25"/>
  <c r="N16" i="25"/>
  <c r="B17" i="25"/>
  <c r="A18" i="25"/>
  <c r="A17" i="18"/>
  <c r="B16" i="18"/>
  <c r="O15" i="18"/>
  <c r="N15" i="18"/>
  <c r="O17" i="25" l="1"/>
  <c r="N17" i="25"/>
  <c r="B18" i="25"/>
  <c r="A19" i="25"/>
  <c r="A18" i="18"/>
  <c r="B17" i="18"/>
  <c r="O16" i="18"/>
  <c r="N16" i="18"/>
  <c r="N18" i="25" l="1"/>
  <c r="O18" i="25"/>
  <c r="B19" i="25"/>
  <c r="A20" i="25"/>
  <c r="B18" i="18"/>
  <c r="A19" i="18"/>
  <c r="O17" i="18"/>
  <c r="N17" i="18"/>
  <c r="N19" i="25" l="1"/>
  <c r="O19" i="25"/>
  <c r="B20" i="25"/>
  <c r="A21" i="25"/>
  <c r="O18" i="18"/>
  <c r="N18" i="18"/>
  <c r="A20" i="18"/>
  <c r="B19" i="18"/>
  <c r="N20" i="25" l="1"/>
  <c r="O20" i="25"/>
  <c r="B21" i="25"/>
  <c r="A22" i="25"/>
  <c r="A21" i="18"/>
  <c r="B20" i="18"/>
  <c r="N19" i="18"/>
  <c r="O19" i="18"/>
  <c r="O21" i="25" l="1"/>
  <c r="N21" i="25"/>
  <c r="B22" i="25"/>
  <c r="A23" i="25"/>
  <c r="A22" i="18"/>
  <c r="B21" i="18"/>
  <c r="O20" i="18"/>
  <c r="N20" i="18"/>
  <c r="N22" i="25" l="1"/>
  <c r="O22" i="25"/>
  <c r="A24" i="25"/>
  <c r="B23" i="25"/>
  <c r="A23" i="18"/>
  <c r="B22" i="18"/>
  <c r="O21" i="18"/>
  <c r="N21" i="18"/>
  <c r="A25" i="25" l="1"/>
  <c r="B24" i="25"/>
  <c r="O23" i="25"/>
  <c r="N23" i="25"/>
  <c r="O22" i="18"/>
  <c r="N22" i="18"/>
  <c r="A24" i="18"/>
  <c r="B23" i="18"/>
  <c r="A26" i="25" l="1"/>
  <c r="B25" i="25"/>
  <c r="O24" i="25"/>
  <c r="N24" i="25"/>
  <c r="A25" i="18"/>
  <c r="B24" i="18"/>
  <c r="O23" i="18"/>
  <c r="N23" i="18"/>
  <c r="A27" i="25" l="1"/>
  <c r="B26" i="25"/>
  <c r="N25" i="25"/>
  <c r="O25" i="25"/>
  <c r="A26" i="18"/>
  <c r="B25" i="18"/>
  <c r="O24" i="18"/>
  <c r="N24" i="18"/>
  <c r="A28" i="25" l="1"/>
  <c r="B27" i="25"/>
  <c r="O26" i="25"/>
  <c r="N26" i="25"/>
  <c r="A27" i="18"/>
  <c r="B26" i="18"/>
  <c r="O25" i="18"/>
  <c r="N25" i="18"/>
  <c r="A29" i="25" l="1"/>
  <c r="B28" i="25"/>
  <c r="N27" i="25"/>
  <c r="O27" i="25"/>
  <c r="A28" i="18"/>
  <c r="B27" i="18"/>
  <c r="N26" i="18"/>
  <c r="O26" i="18"/>
  <c r="A30" i="25" l="1"/>
  <c r="B29" i="25"/>
  <c r="O28" i="25"/>
  <c r="N28" i="25"/>
  <c r="B28" i="18"/>
  <c r="A29" i="18"/>
  <c r="N27" i="18"/>
  <c r="O27" i="18"/>
  <c r="A31" i="25" l="1"/>
  <c r="B30" i="25"/>
  <c r="N29" i="25"/>
  <c r="O29" i="25"/>
  <c r="O28" i="18"/>
  <c r="N28" i="18"/>
  <c r="A30" i="18"/>
  <c r="B29" i="18"/>
  <c r="A32" i="25" l="1"/>
  <c r="B31" i="25"/>
  <c r="N30" i="25"/>
  <c r="O30" i="25"/>
  <c r="A31" i="18"/>
  <c r="B30" i="18"/>
  <c r="N29" i="18"/>
  <c r="O29" i="18"/>
  <c r="A33" i="25" l="1"/>
  <c r="B32" i="25"/>
  <c r="N31" i="25"/>
  <c r="O31" i="25"/>
  <c r="A32" i="18"/>
  <c r="B31" i="18"/>
  <c r="O30" i="18"/>
  <c r="N30" i="18"/>
  <c r="A34" i="25" l="1"/>
  <c r="B33" i="25"/>
  <c r="O32" i="25"/>
  <c r="N32" i="25"/>
  <c r="A33" i="18"/>
  <c r="B32" i="18"/>
  <c r="O31" i="18"/>
  <c r="N31" i="18"/>
  <c r="A35" i="25" l="1"/>
  <c r="B34" i="25"/>
  <c r="O33" i="25"/>
  <c r="N33" i="25"/>
  <c r="A34" i="18"/>
  <c r="B33" i="18"/>
  <c r="O32" i="18"/>
  <c r="N32" i="18"/>
  <c r="A36" i="25" l="1"/>
  <c r="B35" i="25"/>
  <c r="O34" i="25"/>
  <c r="N34" i="25"/>
  <c r="A35" i="18"/>
  <c r="B34" i="18"/>
  <c r="O33" i="18"/>
  <c r="N33" i="18"/>
  <c r="A37" i="25" l="1"/>
  <c r="B36" i="25"/>
  <c r="O35" i="25"/>
  <c r="N35" i="25"/>
  <c r="B35" i="18"/>
  <c r="A36" i="18"/>
  <c r="O34" i="18"/>
  <c r="N34" i="18"/>
  <c r="A38" i="25" l="1"/>
  <c r="B37" i="25"/>
  <c r="N36" i="25"/>
  <c r="O36" i="25"/>
  <c r="O35" i="18"/>
  <c r="N35" i="18"/>
  <c r="A37" i="18"/>
  <c r="B36" i="18"/>
  <c r="A39" i="25" l="1"/>
  <c r="B38" i="25"/>
  <c r="N37" i="25"/>
  <c r="O37" i="25"/>
  <c r="A38" i="18"/>
  <c r="B37" i="18"/>
  <c r="O36" i="18"/>
  <c r="N36" i="18"/>
  <c r="A40" i="25" l="1"/>
  <c r="B39" i="25"/>
  <c r="N38" i="25"/>
  <c r="O38" i="25"/>
  <c r="A39" i="18"/>
  <c r="B38" i="18"/>
  <c r="N37" i="18"/>
  <c r="O37" i="18"/>
  <c r="A41" i="25" l="1"/>
  <c r="B40" i="25"/>
  <c r="N39" i="25"/>
  <c r="O39" i="25"/>
  <c r="A40" i="18"/>
  <c r="B39" i="18"/>
  <c r="O38" i="18"/>
  <c r="N38" i="18"/>
  <c r="A42" i="25" l="1"/>
  <c r="B41" i="25"/>
  <c r="N40" i="25"/>
  <c r="O40" i="25"/>
  <c r="B40" i="18"/>
  <c r="A41" i="18"/>
  <c r="O39" i="18"/>
  <c r="N39" i="18"/>
  <c r="A43" i="25" l="1"/>
  <c r="B42" i="25"/>
  <c r="O41" i="25"/>
  <c r="N41" i="25"/>
  <c r="N40" i="18"/>
  <c r="O40" i="18"/>
  <c r="B41" i="18"/>
  <c r="A42" i="18"/>
  <c r="A44" i="25" l="1"/>
  <c r="B43" i="25"/>
  <c r="O42" i="25"/>
  <c r="N42" i="25"/>
  <c r="N41" i="18"/>
  <c r="O41" i="18"/>
  <c r="B42" i="18"/>
  <c r="A43" i="18"/>
  <c r="A45" i="25" l="1"/>
  <c r="B44" i="25"/>
  <c r="O43" i="25"/>
  <c r="N43" i="25"/>
  <c r="A44" i="18"/>
  <c r="B43" i="18"/>
  <c r="O42" i="18"/>
  <c r="N42" i="18"/>
  <c r="A46" i="25" l="1"/>
  <c r="B45" i="25"/>
  <c r="O44" i="25"/>
  <c r="N44" i="25"/>
  <c r="N43" i="18"/>
  <c r="O43" i="18"/>
  <c r="B44" i="18"/>
  <c r="A45" i="18"/>
  <c r="A47" i="25" l="1"/>
  <c r="B46" i="25"/>
  <c r="N45" i="25"/>
  <c r="O45" i="25"/>
  <c r="O44" i="18"/>
  <c r="N44" i="18"/>
  <c r="B45" i="18"/>
  <c r="A46" i="18"/>
  <c r="A48" i="25" l="1"/>
  <c r="B47" i="25"/>
  <c r="N46" i="25"/>
  <c r="O46" i="25"/>
  <c r="O45" i="18"/>
  <c r="N45" i="18"/>
  <c r="B46" i="18"/>
  <c r="A47" i="18"/>
  <c r="A49" i="25" l="1"/>
  <c r="B48" i="25"/>
  <c r="O47" i="25"/>
  <c r="N47" i="25"/>
  <c r="N46" i="18"/>
  <c r="O46" i="18"/>
  <c r="B47" i="18"/>
  <c r="A48" i="18"/>
  <c r="A50" i="25" l="1"/>
  <c r="B49" i="25"/>
  <c r="N48" i="25"/>
  <c r="O48" i="25"/>
  <c r="O47" i="18"/>
  <c r="N47" i="18"/>
  <c r="B48" i="18"/>
  <c r="A49" i="18"/>
  <c r="A51" i="25" l="1"/>
  <c r="B50" i="25"/>
  <c r="N49" i="25"/>
  <c r="O49" i="25"/>
  <c r="O48" i="18"/>
  <c r="N48" i="18"/>
  <c r="B49" i="18"/>
  <c r="A50" i="18"/>
  <c r="A52" i="25" l="1"/>
  <c r="B51" i="25"/>
  <c r="O50" i="25"/>
  <c r="N50" i="25"/>
  <c r="O49" i="18"/>
  <c r="N49" i="18"/>
  <c r="B50" i="18"/>
  <c r="A51" i="18"/>
  <c r="A53" i="25" l="1"/>
  <c r="B52" i="25"/>
  <c r="N51" i="25"/>
  <c r="O51" i="25"/>
  <c r="N50" i="18"/>
  <c r="O50" i="18"/>
  <c r="A52" i="18"/>
  <c r="B51" i="18"/>
  <c r="A54" i="25" l="1"/>
  <c r="B53" i="25"/>
  <c r="O52" i="25"/>
  <c r="N52" i="25"/>
  <c r="A53" i="18"/>
  <c r="B52" i="18"/>
  <c r="N51" i="18"/>
  <c r="O51" i="18"/>
  <c r="A55" i="25" l="1"/>
  <c r="A56" i="25" s="1"/>
  <c r="A57" i="25" s="1"/>
  <c r="A58" i="25" s="1"/>
  <c r="A59" i="25" s="1"/>
  <c r="A60" i="25" s="1"/>
  <c r="A61" i="25" s="1"/>
  <c r="A62" i="25" s="1"/>
  <c r="B54" i="25"/>
  <c r="N53" i="25"/>
  <c r="O53" i="25"/>
  <c r="A54" i="18"/>
  <c r="B53" i="18"/>
  <c r="O52" i="18"/>
  <c r="N52" i="18"/>
  <c r="A63" i="25" l="1"/>
  <c r="B62" i="25"/>
  <c r="O54" i="25"/>
  <c r="N54" i="25"/>
  <c r="A55" i="18"/>
  <c r="N53" i="18"/>
  <c r="O53" i="18"/>
  <c r="O62" i="25" l="1"/>
  <c r="N62" i="25"/>
  <c r="B63" i="25"/>
  <c r="A64" i="25"/>
  <c r="A56" i="18"/>
  <c r="B64" i="25" l="1"/>
  <c r="A65" i="25"/>
  <c r="O63" i="25"/>
  <c r="N63" i="25"/>
  <c r="A57" i="18"/>
  <c r="N55" i="18"/>
  <c r="O55" i="18"/>
  <c r="B65" i="25" l="1"/>
  <c r="A66" i="25"/>
  <c r="O64" i="25"/>
  <c r="N64" i="25"/>
  <c r="A58" i="18"/>
  <c r="O56" i="18"/>
  <c r="N56" i="18"/>
  <c r="B66" i="25" l="1"/>
  <c r="A67" i="25"/>
  <c r="N65" i="25"/>
  <c r="O65" i="25"/>
  <c r="N57" i="18"/>
  <c r="O57" i="18"/>
  <c r="A59" i="18"/>
  <c r="B67" i="25" l="1"/>
  <c r="A68" i="25"/>
  <c r="O66" i="25"/>
  <c r="N66" i="25"/>
  <c r="N58" i="18"/>
  <c r="O58" i="18"/>
  <c r="A60" i="18"/>
  <c r="B68" i="25" l="1"/>
  <c r="A69" i="25"/>
  <c r="N67" i="25"/>
  <c r="O67" i="25"/>
  <c r="A61" i="18"/>
  <c r="N59" i="18"/>
  <c r="O59" i="18"/>
  <c r="A70" i="25" l="1"/>
  <c r="B69" i="25"/>
  <c r="O68" i="25"/>
  <c r="N68" i="25"/>
  <c r="N60" i="18"/>
  <c r="O60" i="18"/>
  <c r="A62" i="18"/>
  <c r="O69" i="25" l="1"/>
  <c r="N69" i="25"/>
  <c r="B70" i="25"/>
  <c r="A71" i="25"/>
  <c r="N61" i="18"/>
  <c r="O61" i="18"/>
  <c r="A63" i="18"/>
  <c r="A72" i="25" l="1"/>
  <c r="B71" i="25"/>
  <c r="N70" i="25"/>
  <c r="O70" i="25"/>
  <c r="N62" i="18"/>
  <c r="O62" i="18"/>
  <c r="B63" i="18"/>
  <c r="A64" i="18"/>
  <c r="N71" i="25" l="1"/>
  <c r="O71" i="25"/>
  <c r="B72" i="25"/>
  <c r="A73" i="25"/>
  <c r="N63" i="18"/>
  <c r="O63" i="18"/>
  <c r="B64" i="18"/>
  <c r="A65" i="18"/>
  <c r="B73" i="25" l="1"/>
  <c r="A74" i="25"/>
  <c r="O72" i="25"/>
  <c r="N72" i="25"/>
  <c r="N64" i="18"/>
  <c r="O64" i="18"/>
  <c r="A66" i="18"/>
  <c r="B65" i="18"/>
  <c r="A75" i="25" l="1"/>
  <c r="B74" i="25"/>
  <c r="N73" i="25"/>
  <c r="O73" i="25"/>
  <c r="B66" i="18"/>
  <c r="A67" i="18"/>
  <c r="O65" i="18"/>
  <c r="N65" i="18"/>
  <c r="O74" i="25" l="1"/>
  <c r="N74" i="25"/>
  <c r="B75" i="25"/>
  <c r="A76" i="25"/>
  <c r="A68" i="18"/>
  <c r="B67" i="18"/>
  <c r="N66" i="18"/>
  <c r="O66" i="18"/>
  <c r="B76" i="25" l="1"/>
  <c r="A77" i="25"/>
  <c r="N75" i="25"/>
  <c r="O75" i="25"/>
  <c r="N67" i="18"/>
  <c r="O67" i="18"/>
  <c r="A69" i="18"/>
  <c r="B68" i="18"/>
  <c r="B77" i="25" l="1"/>
  <c r="A78" i="25"/>
  <c r="O76" i="25"/>
  <c r="N76" i="25"/>
  <c r="A70" i="18"/>
  <c r="B69" i="18"/>
  <c r="O68" i="18"/>
  <c r="N68" i="18"/>
  <c r="B78" i="25" l="1"/>
  <c r="A79" i="25"/>
  <c r="N77" i="25"/>
  <c r="O77" i="25"/>
  <c r="O69" i="18"/>
  <c r="N69" i="18"/>
  <c r="B70" i="18"/>
  <c r="A71" i="18"/>
  <c r="B79" i="25" l="1"/>
  <c r="A80" i="25"/>
  <c r="N78" i="25"/>
  <c r="O78" i="25"/>
  <c r="N70" i="18"/>
  <c r="O70" i="18"/>
  <c r="A72" i="18"/>
  <c r="B71" i="18"/>
  <c r="O79" i="25" l="1"/>
  <c r="N79" i="25"/>
  <c r="B80" i="25"/>
  <c r="A81" i="25"/>
  <c r="A73" i="18"/>
  <c r="B72" i="18"/>
  <c r="N71" i="18"/>
  <c r="O71" i="18"/>
  <c r="B81" i="25" l="1"/>
  <c r="A82" i="25"/>
  <c r="O80" i="25"/>
  <c r="N80" i="25"/>
  <c r="O72" i="18"/>
  <c r="N72" i="18"/>
  <c r="B73" i="18"/>
  <c r="A74" i="18"/>
  <c r="B82" i="25" l="1"/>
  <c r="A83" i="25"/>
  <c r="O81" i="25"/>
  <c r="N81" i="25"/>
  <c r="N73" i="18"/>
  <c r="O73" i="18"/>
  <c r="A75" i="18"/>
  <c r="B74" i="18"/>
  <c r="B83" i="25" l="1"/>
  <c r="A84" i="25"/>
  <c r="N82" i="25"/>
  <c r="O82" i="25"/>
  <c r="A76" i="18"/>
  <c r="B75" i="18"/>
  <c r="N74" i="18"/>
  <c r="O74" i="18"/>
  <c r="B84" i="25" l="1"/>
  <c r="A85" i="25"/>
  <c r="N83" i="25"/>
  <c r="O83" i="25"/>
  <c r="A77" i="18"/>
  <c r="B76" i="18"/>
  <c r="N75" i="18"/>
  <c r="O75" i="18"/>
  <c r="B85" i="25" l="1"/>
  <c r="A86" i="25"/>
  <c r="N84" i="25"/>
  <c r="O84" i="25"/>
  <c r="A78" i="18"/>
  <c r="B77" i="18"/>
  <c r="N76" i="18"/>
  <c r="O76" i="18"/>
  <c r="A87" i="25" l="1"/>
  <c r="B86" i="25"/>
  <c r="O85" i="25"/>
  <c r="N85" i="25"/>
  <c r="A79" i="18"/>
  <c r="B79" i="18" s="1"/>
  <c r="B78" i="18"/>
  <c r="O77" i="18"/>
  <c r="N77" i="18"/>
  <c r="N86" i="25" l="1"/>
  <c r="O86" i="25"/>
  <c r="A88" i="25"/>
  <c r="B87" i="25"/>
  <c r="O78" i="18"/>
  <c r="N78" i="18"/>
  <c r="A80" i="18"/>
  <c r="B80" i="18" s="1"/>
  <c r="O79" i="18"/>
  <c r="N79" i="18"/>
  <c r="A89" i="25" l="1"/>
  <c r="B88" i="25"/>
  <c r="N87" i="25"/>
  <c r="O87" i="25"/>
  <c r="A81" i="18"/>
  <c r="A82" i="18" s="1"/>
  <c r="O80" i="18"/>
  <c r="N80" i="18"/>
  <c r="O88" i="25" l="1"/>
  <c r="N88" i="25"/>
  <c r="B89" i="25"/>
  <c r="A90" i="25"/>
  <c r="B81" i="18"/>
  <c r="N81" i="18" s="1"/>
  <c r="B82" i="18"/>
  <c r="A83" i="18"/>
  <c r="B90" i="25" l="1"/>
  <c r="B91" i="25"/>
  <c r="A92" i="25"/>
  <c r="O89" i="25"/>
  <c r="N89" i="25"/>
  <c r="O81" i="18"/>
  <c r="O82" i="18"/>
  <c r="N82" i="18"/>
  <c r="A84" i="18"/>
  <c r="B83" i="18"/>
  <c r="A93" i="25" l="1"/>
  <c r="B92" i="25"/>
  <c r="O91" i="25"/>
  <c r="N91" i="25"/>
  <c r="O90" i="25"/>
  <c r="N90" i="25"/>
  <c r="O83" i="18"/>
  <c r="N83" i="18"/>
  <c r="B84" i="18"/>
  <c r="A85" i="18"/>
  <c r="A94" i="25" l="1"/>
  <c r="B93" i="25"/>
  <c r="O92" i="25"/>
  <c r="N92" i="25"/>
  <c r="A86" i="18"/>
  <c r="B85" i="18"/>
  <c r="N84" i="18"/>
  <c r="O84" i="18"/>
  <c r="A95" i="25" l="1"/>
  <c r="B94" i="25"/>
  <c r="O93" i="25"/>
  <c r="N93" i="25"/>
  <c r="A87" i="18"/>
  <c r="B86" i="18"/>
  <c r="N85" i="18"/>
  <c r="O85" i="18"/>
  <c r="O94" i="25" l="1"/>
  <c r="N94" i="25"/>
  <c r="A96" i="25"/>
  <c r="B95" i="25"/>
  <c r="A88" i="18"/>
  <c r="B87" i="18"/>
  <c r="O86" i="18"/>
  <c r="N86" i="18"/>
  <c r="O95" i="25" l="1"/>
  <c r="N95" i="25"/>
  <c r="A97" i="25"/>
  <c r="B96" i="25"/>
  <c r="A89" i="18"/>
  <c r="B88" i="18"/>
  <c r="N87" i="18"/>
  <c r="O87" i="18"/>
  <c r="O96" i="25" l="1"/>
  <c r="N96" i="25"/>
  <c r="A98" i="25"/>
  <c r="B97" i="25"/>
  <c r="B89" i="18"/>
  <c r="A90" i="18"/>
  <c r="B91" i="18" s="1"/>
  <c r="O88" i="18"/>
  <c r="N88" i="18"/>
  <c r="N97" i="25" l="1"/>
  <c r="O97" i="25"/>
  <c r="B98" i="25"/>
  <c r="A99" i="25"/>
  <c r="O91" i="18"/>
  <c r="N91" i="18"/>
  <c r="O89" i="18"/>
  <c r="N89" i="18"/>
  <c r="B90" i="18"/>
  <c r="A92" i="18"/>
  <c r="B92" i="18" s="1"/>
  <c r="B99" i="25" l="1"/>
  <c r="A100" i="25"/>
  <c r="N98" i="25"/>
  <c r="O98" i="25"/>
  <c r="O90" i="18"/>
  <c r="N90" i="18"/>
  <c r="A93" i="18"/>
  <c r="A101" i="25" l="1"/>
  <c r="B100" i="25"/>
  <c r="N99" i="25"/>
  <c r="O99" i="25"/>
  <c r="B93" i="18"/>
  <c r="A94" i="18"/>
  <c r="N92" i="18"/>
  <c r="O92" i="18"/>
  <c r="O100" i="25" l="1"/>
  <c r="N100" i="25"/>
  <c r="A102" i="25"/>
  <c r="B101" i="25"/>
  <c r="N93" i="18"/>
  <c r="O93" i="18"/>
  <c r="A95" i="18"/>
  <c r="B94" i="18"/>
  <c r="N101" i="25" l="1"/>
  <c r="O101" i="25"/>
  <c r="A103" i="25"/>
  <c r="B102" i="25"/>
  <c r="A96" i="18"/>
  <c r="B95" i="18"/>
  <c r="O94" i="18"/>
  <c r="N94" i="18"/>
  <c r="N102" i="25" l="1"/>
  <c r="O102" i="25"/>
  <c r="A104" i="25"/>
  <c r="B103" i="25"/>
  <c r="A97" i="18"/>
  <c r="B96" i="18"/>
  <c r="N95" i="18"/>
  <c r="O95" i="18"/>
  <c r="O103" i="25" l="1"/>
  <c r="N103" i="25"/>
  <c r="A105" i="25"/>
  <c r="B104" i="25"/>
  <c r="B97" i="18"/>
  <c r="A98" i="18"/>
  <c r="N96" i="18"/>
  <c r="O96" i="18"/>
  <c r="O104" i="25" l="1"/>
  <c r="N104" i="25"/>
  <c r="A106" i="25"/>
  <c r="B105" i="25"/>
  <c r="O97" i="18"/>
  <c r="N97" i="18"/>
  <c r="A99" i="18"/>
  <c r="B98" i="18"/>
  <c r="O105" i="25" l="1"/>
  <c r="N105" i="25"/>
  <c r="A107" i="25"/>
  <c r="B106" i="25"/>
  <c r="B99" i="18"/>
  <c r="A100" i="18"/>
  <c r="O98" i="18"/>
  <c r="N98" i="18"/>
  <c r="O106" i="25" l="1"/>
  <c r="N106" i="25"/>
  <c r="A108" i="25"/>
  <c r="B107" i="25"/>
  <c r="N99" i="18"/>
  <c r="O99" i="18"/>
  <c r="A101" i="18"/>
  <c r="B100" i="18"/>
  <c r="O107" i="25" l="1"/>
  <c r="N107" i="25"/>
  <c r="A109" i="25"/>
  <c r="B108" i="25"/>
  <c r="A102" i="18"/>
  <c r="B101" i="18"/>
  <c r="N100" i="18"/>
  <c r="O100" i="18"/>
  <c r="N108" i="25" l="1"/>
  <c r="O108" i="25"/>
  <c r="B109" i="25"/>
  <c r="A110" i="25"/>
  <c r="B102" i="18"/>
  <c r="A103" i="18"/>
  <c r="O101" i="18"/>
  <c r="N101" i="18"/>
  <c r="F62" i="1"/>
  <c r="F54" i="1"/>
  <c r="F53" i="1"/>
  <c r="F57" i="1"/>
  <c r="F48" i="1"/>
  <c r="F13" i="1"/>
  <c r="F12" i="1"/>
  <c r="B110" i="25" l="1"/>
  <c r="C117" i="25"/>
  <c r="N109" i="25"/>
  <c r="O109" i="25"/>
  <c r="B103" i="18"/>
  <c r="A104" i="18"/>
  <c r="O102" i="18"/>
  <c r="N102" i="18"/>
  <c r="O110" i="25" l="1"/>
  <c r="O112" i="25" s="1"/>
  <c r="H130" i="25" s="1"/>
  <c r="I153" i="25" s="1"/>
  <c r="K153" i="25" s="1"/>
  <c r="N110" i="25"/>
  <c r="N112" i="25" s="1"/>
  <c r="B121" i="25"/>
  <c r="D117" i="25"/>
  <c r="N103" i="18"/>
  <c r="O103" i="18"/>
  <c r="A105" i="18"/>
  <c r="B104" i="18"/>
  <c r="D56" i="17"/>
  <c r="D52" i="17"/>
  <c r="D50" i="17"/>
  <c r="D47" i="17"/>
  <c r="D45" i="17"/>
  <c r="F45" i="17" s="1"/>
  <c r="D41" i="17"/>
  <c r="D40" i="17"/>
  <c r="F40" i="17" s="1"/>
  <c r="F71" i="17"/>
  <c r="D71" i="17"/>
  <c r="D70" i="17"/>
  <c r="D69" i="17"/>
  <c r="F69" i="17" s="1"/>
  <c r="F68" i="17"/>
  <c r="D68" i="17"/>
  <c r="F67" i="17"/>
  <c r="F72" i="17" s="1"/>
  <c r="D67" i="17"/>
  <c r="F62" i="17"/>
  <c r="F57" i="17"/>
  <c r="I54" i="17"/>
  <c r="I54" i="1"/>
  <c r="E131" i="25" l="1"/>
  <c r="G117" i="25"/>
  <c r="E121" i="25" s="1"/>
  <c r="H128" i="25" s="1"/>
  <c r="I152" i="25" s="1"/>
  <c r="K152" i="25" s="1"/>
  <c r="E125" i="25"/>
  <c r="H125" i="25" s="1"/>
  <c r="I150" i="25" s="1"/>
  <c r="K150" i="25" s="1"/>
  <c r="C121" i="25"/>
  <c r="D13" i="17"/>
  <c r="F13" i="17" s="1"/>
  <c r="D121" i="25"/>
  <c r="F41" i="17"/>
  <c r="B105" i="18"/>
  <c r="A106" i="18"/>
  <c r="N104" i="18"/>
  <c r="O104" i="18"/>
  <c r="F12" i="17"/>
  <c r="F48" i="17"/>
  <c r="F56" i="17"/>
  <c r="F47" i="17"/>
  <c r="H126" i="25" l="1"/>
  <c r="H121" i="25"/>
  <c r="H131" i="25"/>
  <c r="E132" i="25"/>
  <c r="O105" i="18"/>
  <c r="N105" i="18"/>
  <c r="A107" i="18"/>
  <c r="B106" i="18"/>
  <c r="F73" i="1"/>
  <c r="D73" i="1"/>
  <c r="D72" i="1"/>
  <c r="D71" i="1"/>
  <c r="D70" i="1"/>
  <c r="D69" i="1"/>
  <c r="E72" i="1"/>
  <c r="F72" i="1" s="1"/>
  <c r="I2" i="16"/>
  <c r="I3" i="16"/>
  <c r="I4" i="16"/>
  <c r="I5" i="16"/>
  <c r="I6" i="16"/>
  <c r="I7" i="16"/>
  <c r="I8" i="16"/>
  <c r="I9" i="16"/>
  <c r="I10" i="16"/>
  <c r="I11" i="16"/>
  <c r="I12" i="16"/>
  <c r="I13" i="16"/>
  <c r="I14" i="16"/>
  <c r="I15" i="16"/>
  <c r="I16" i="16"/>
  <c r="I17" i="16"/>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I85" i="16"/>
  <c r="I86" i="16"/>
  <c r="I87" i="16"/>
  <c r="I88" i="16"/>
  <c r="I89" i="16"/>
  <c r="I90" i="16"/>
  <c r="I91" i="16"/>
  <c r="I92" i="16"/>
  <c r="I93" i="16"/>
  <c r="I94" i="16"/>
  <c r="I95" i="16"/>
  <c r="I96" i="16"/>
  <c r="I97" i="16"/>
  <c r="I98" i="16"/>
  <c r="I99" i="16"/>
  <c r="I100" i="16"/>
  <c r="I101" i="16"/>
  <c r="I102" i="16"/>
  <c r="I103" i="16"/>
  <c r="I104" i="16"/>
  <c r="I105" i="16"/>
  <c r="I106" i="16"/>
  <c r="I107" i="16"/>
  <c r="I108" i="16"/>
  <c r="I109" i="16"/>
  <c r="I110" i="16"/>
  <c r="I111" i="16"/>
  <c r="I112" i="16"/>
  <c r="I1" i="16"/>
  <c r="A65" i="15"/>
  <c r="B65" i="15"/>
  <c r="E65" i="15" s="1"/>
  <c r="B63" i="15"/>
  <c r="E63" i="15" s="1"/>
  <c r="A63" i="15"/>
  <c r="B61" i="15"/>
  <c r="E61" i="15" s="1"/>
  <c r="A61" i="15"/>
  <c r="B59" i="15"/>
  <c r="E59" i="15" s="1"/>
  <c r="A59" i="15"/>
  <c r="B57" i="15"/>
  <c r="E57" i="15" s="1"/>
  <c r="A57" i="15"/>
  <c r="B55" i="15"/>
  <c r="E55" i="15" s="1"/>
  <c r="A55" i="15"/>
  <c r="B53" i="15"/>
  <c r="E53" i="15" s="1"/>
  <c r="A53" i="15"/>
  <c r="B51" i="15"/>
  <c r="E51" i="15" s="1"/>
  <c r="A51" i="15"/>
  <c r="B49" i="15"/>
  <c r="E49" i="15" s="1"/>
  <c r="A49" i="15"/>
  <c r="B47" i="15"/>
  <c r="E47" i="15" s="1"/>
  <c r="A47" i="15"/>
  <c r="B45" i="15"/>
  <c r="E45" i="15" s="1"/>
  <c r="A45" i="15"/>
  <c r="B43" i="15"/>
  <c r="E43" i="15" s="1"/>
  <c r="A43" i="15"/>
  <c r="B38" i="15"/>
  <c r="E38" i="15" s="1"/>
  <c r="A38" i="15"/>
  <c r="B36" i="15"/>
  <c r="E36" i="15" s="1"/>
  <c r="A36" i="15"/>
  <c r="B34" i="15"/>
  <c r="E34" i="15" s="1"/>
  <c r="A34" i="15"/>
  <c r="B32" i="15"/>
  <c r="E32" i="15" s="1"/>
  <c r="A32" i="15"/>
  <c r="B30" i="15"/>
  <c r="E30" i="15" s="1"/>
  <c r="A30" i="15"/>
  <c r="B28" i="15"/>
  <c r="E28" i="15" s="1"/>
  <c r="A28" i="15"/>
  <c r="B26" i="15"/>
  <c r="E26" i="15" s="1"/>
  <c r="A26" i="15"/>
  <c r="B24" i="15"/>
  <c r="E24" i="15" s="1"/>
  <c r="A24" i="15"/>
  <c r="B22" i="15"/>
  <c r="E22" i="15" s="1"/>
  <c r="A22" i="15"/>
  <c r="B20" i="15"/>
  <c r="E20" i="15" s="1"/>
  <c r="A20" i="15"/>
  <c r="B18" i="15"/>
  <c r="E18" i="15" s="1"/>
  <c r="A18" i="15"/>
  <c r="B16" i="15"/>
  <c r="E16" i="15" s="1"/>
  <c r="A16" i="15"/>
  <c r="B14" i="15"/>
  <c r="E14" i="15" s="1"/>
  <c r="A14" i="15"/>
  <c r="B12" i="15"/>
  <c r="E12" i="15" s="1"/>
  <c r="A12" i="15"/>
  <c r="B10" i="15"/>
  <c r="E10" i="15" s="1"/>
  <c r="A10" i="15"/>
  <c r="B8" i="15"/>
  <c r="E8" i="15" s="1"/>
  <c r="A8" i="15"/>
  <c r="B6" i="15"/>
  <c r="E6" i="15" s="1"/>
  <c r="A6" i="15"/>
  <c r="B4" i="15"/>
  <c r="E4" i="15" s="1"/>
  <c r="A4" i="15"/>
  <c r="B2" i="15"/>
  <c r="E2" i="15" s="1"/>
  <c r="A2" i="15"/>
  <c r="C5" i="15"/>
  <c r="C7" i="15"/>
  <c r="C9" i="15"/>
  <c r="C11" i="15"/>
  <c r="C13" i="15"/>
  <c r="C15" i="15"/>
  <c r="C17" i="15"/>
  <c r="C19" i="15"/>
  <c r="C21" i="15"/>
  <c r="C23" i="15"/>
  <c r="C25" i="15"/>
  <c r="C27" i="15"/>
  <c r="C29" i="15"/>
  <c r="C31" i="15"/>
  <c r="C33" i="15"/>
  <c r="C35" i="15"/>
  <c r="C37" i="15"/>
  <c r="C39" i="15"/>
  <c r="C42" i="15"/>
  <c r="C44" i="15"/>
  <c r="C46" i="15"/>
  <c r="C48" i="15"/>
  <c r="C50" i="15"/>
  <c r="C52" i="15"/>
  <c r="C54" i="15"/>
  <c r="C56" i="15"/>
  <c r="C58" i="15"/>
  <c r="C60" i="15"/>
  <c r="C62" i="15"/>
  <c r="C64" i="15"/>
  <c r="C3" i="15"/>
  <c r="N60" i="14"/>
  <c r="N61" i="14"/>
  <c r="N62" i="14"/>
  <c r="N63" i="14"/>
  <c r="N64" i="14"/>
  <c r="N65" i="14"/>
  <c r="N66" i="14"/>
  <c r="M100" i="14"/>
  <c r="M97" i="14"/>
  <c r="M94" i="14"/>
  <c r="M91" i="14"/>
  <c r="M88" i="14"/>
  <c r="M85" i="14"/>
  <c r="M82" i="14"/>
  <c r="M79" i="14"/>
  <c r="M76" i="14"/>
  <c r="M73" i="14"/>
  <c r="M70" i="14"/>
  <c r="M67" i="14"/>
  <c r="M59" i="14"/>
  <c r="M56" i="14"/>
  <c r="M53" i="14"/>
  <c r="M50" i="14"/>
  <c r="M47" i="14"/>
  <c r="M44" i="14"/>
  <c r="M41" i="14"/>
  <c r="M38" i="14"/>
  <c r="M35" i="14"/>
  <c r="M32" i="14"/>
  <c r="M29" i="14"/>
  <c r="M26" i="14"/>
  <c r="M23" i="14"/>
  <c r="M20" i="14"/>
  <c r="M17" i="14"/>
  <c r="M14" i="14"/>
  <c r="M11" i="14"/>
  <c r="M8" i="14"/>
  <c r="M2" i="14"/>
  <c r="M5" i="14"/>
  <c r="I3" i="14"/>
  <c r="I4" i="14"/>
  <c r="I5" i="14"/>
  <c r="I6" i="14"/>
  <c r="I7" i="14"/>
  <c r="I8" i="14"/>
  <c r="I9" i="14"/>
  <c r="J9" i="14" s="1"/>
  <c r="I10" i="14"/>
  <c r="I11" i="14"/>
  <c r="I12" i="14"/>
  <c r="I13" i="14"/>
  <c r="J13" i="14" s="1"/>
  <c r="I14" i="14"/>
  <c r="I15" i="14"/>
  <c r="I16" i="14"/>
  <c r="I17" i="14"/>
  <c r="I18" i="14"/>
  <c r="I19" i="14"/>
  <c r="I20" i="14"/>
  <c r="I21" i="14"/>
  <c r="I22" i="14"/>
  <c r="I23" i="14"/>
  <c r="I24" i="14"/>
  <c r="I25" i="14"/>
  <c r="J25" i="14" s="1"/>
  <c r="I26" i="14"/>
  <c r="I27" i="14"/>
  <c r="I28" i="14"/>
  <c r="I29" i="14"/>
  <c r="J29" i="14" s="1"/>
  <c r="I30" i="14"/>
  <c r="I31" i="14"/>
  <c r="I32" i="14"/>
  <c r="I33" i="14"/>
  <c r="I34" i="14"/>
  <c r="I35" i="14"/>
  <c r="I36" i="14"/>
  <c r="I37" i="14"/>
  <c r="I38" i="14"/>
  <c r="I39" i="14"/>
  <c r="I40" i="14"/>
  <c r="I41" i="14"/>
  <c r="J41" i="14" s="1"/>
  <c r="I42" i="14"/>
  <c r="I43" i="14"/>
  <c r="J43" i="14" s="1"/>
  <c r="I44" i="14"/>
  <c r="I45" i="14"/>
  <c r="J45" i="14" s="1"/>
  <c r="I46" i="14"/>
  <c r="I47" i="14"/>
  <c r="J47" i="14" s="1"/>
  <c r="I48" i="14"/>
  <c r="I49" i="14"/>
  <c r="I50" i="14"/>
  <c r="I51" i="14"/>
  <c r="J51" i="14" s="1"/>
  <c r="I52" i="14"/>
  <c r="I53" i="14"/>
  <c r="I54" i="14"/>
  <c r="I55" i="14"/>
  <c r="J55" i="14" s="1"/>
  <c r="I56" i="14"/>
  <c r="I57" i="14"/>
  <c r="J57" i="14" s="1"/>
  <c r="I58" i="14"/>
  <c r="I59" i="14"/>
  <c r="J59" i="14" s="1"/>
  <c r="I60" i="14"/>
  <c r="J60" i="14" s="1"/>
  <c r="I61" i="14"/>
  <c r="J61" i="14" s="1"/>
  <c r="I62" i="14"/>
  <c r="J62" i="14" s="1"/>
  <c r="I63" i="14"/>
  <c r="J63" i="14" s="1"/>
  <c r="I64" i="14"/>
  <c r="J64" i="14" s="1"/>
  <c r="I65" i="14"/>
  <c r="J65" i="14" s="1"/>
  <c r="I66" i="14"/>
  <c r="J66" i="14" s="1"/>
  <c r="I67" i="14"/>
  <c r="I68" i="14"/>
  <c r="I69" i="14"/>
  <c r="I70" i="14"/>
  <c r="J70" i="14" s="1"/>
  <c r="I71" i="14"/>
  <c r="J71" i="14" s="1"/>
  <c r="I72" i="14"/>
  <c r="I73" i="14"/>
  <c r="J73" i="14" s="1"/>
  <c r="I74" i="14"/>
  <c r="J74" i="14" s="1"/>
  <c r="I75" i="14"/>
  <c r="I76" i="14"/>
  <c r="I77" i="14"/>
  <c r="I78" i="14"/>
  <c r="J78" i="14" s="1"/>
  <c r="I79" i="14"/>
  <c r="J79" i="14" s="1"/>
  <c r="I80" i="14"/>
  <c r="I81" i="14"/>
  <c r="J81" i="14" s="1"/>
  <c r="I82" i="14"/>
  <c r="J82" i="14" s="1"/>
  <c r="I83" i="14"/>
  <c r="I84" i="14"/>
  <c r="I85" i="14"/>
  <c r="I86" i="14"/>
  <c r="J86" i="14" s="1"/>
  <c r="I87" i="14"/>
  <c r="I88" i="14"/>
  <c r="I89" i="14"/>
  <c r="J89" i="14" s="1"/>
  <c r="I90" i="14"/>
  <c r="J90" i="14" s="1"/>
  <c r="I91" i="14"/>
  <c r="I92" i="14"/>
  <c r="I93" i="14"/>
  <c r="I94" i="14"/>
  <c r="J94" i="14" s="1"/>
  <c r="I95" i="14"/>
  <c r="I96" i="14"/>
  <c r="I97" i="14"/>
  <c r="J97" i="14" s="1"/>
  <c r="I98" i="14"/>
  <c r="J98" i="14" s="1"/>
  <c r="I99" i="14"/>
  <c r="I100" i="14"/>
  <c r="I101" i="14"/>
  <c r="I102" i="14"/>
  <c r="J102" i="14" s="1"/>
  <c r="I103" i="14"/>
  <c r="J103" i="14" s="1"/>
  <c r="I104" i="14"/>
  <c r="J104" i="14" s="1"/>
  <c r="I105" i="14"/>
  <c r="J105" i="14" s="1"/>
  <c r="I106" i="14"/>
  <c r="J106" i="14" s="1"/>
  <c r="I107" i="14"/>
  <c r="J107" i="14" s="1"/>
  <c r="I108" i="14"/>
  <c r="J108" i="14" s="1"/>
  <c r="I109" i="14"/>
  <c r="J109" i="14" s="1"/>
  <c r="I110" i="14"/>
  <c r="J110" i="14" s="1"/>
  <c r="I111" i="14"/>
  <c r="J111" i="14" s="1"/>
  <c r="I112" i="14"/>
  <c r="J112" i="14" s="1"/>
  <c r="I113" i="14"/>
  <c r="J113" i="14" s="1"/>
  <c r="I114" i="14"/>
  <c r="J114" i="14" s="1"/>
  <c r="I115" i="14"/>
  <c r="J115" i="14" s="1"/>
  <c r="I116" i="14"/>
  <c r="J116" i="14" s="1"/>
  <c r="I117" i="14"/>
  <c r="J117" i="14" s="1"/>
  <c r="I118" i="14"/>
  <c r="J118" i="14" s="1"/>
  <c r="I119" i="14"/>
  <c r="J119" i="14" s="1"/>
  <c r="I120" i="14"/>
  <c r="J120" i="14" s="1"/>
  <c r="I121" i="14"/>
  <c r="J121" i="14" s="1"/>
  <c r="I122" i="14"/>
  <c r="J122" i="14" s="1"/>
  <c r="I123" i="14"/>
  <c r="J123" i="14" s="1"/>
  <c r="I124" i="14"/>
  <c r="J124" i="14" s="1"/>
  <c r="I125" i="14"/>
  <c r="J125" i="14" s="1"/>
  <c r="I126" i="14"/>
  <c r="J126" i="14" s="1"/>
  <c r="I127" i="14"/>
  <c r="J127" i="14" s="1"/>
  <c r="I128" i="14"/>
  <c r="J128" i="14" s="1"/>
  <c r="I129" i="14"/>
  <c r="J129" i="14" s="1"/>
  <c r="I130" i="14"/>
  <c r="J130" i="14" s="1"/>
  <c r="I131" i="14"/>
  <c r="J131" i="14" s="1"/>
  <c r="I132" i="14"/>
  <c r="J132" i="14" s="1"/>
  <c r="I133" i="14"/>
  <c r="J133" i="14" s="1"/>
  <c r="I134" i="14"/>
  <c r="J134" i="14" s="1"/>
  <c r="I135" i="14"/>
  <c r="J135" i="14" s="1"/>
  <c r="I136" i="14"/>
  <c r="J136" i="14" s="1"/>
  <c r="I137" i="14"/>
  <c r="J137" i="14" s="1"/>
  <c r="I138" i="14"/>
  <c r="J138" i="14" s="1"/>
  <c r="I139" i="14"/>
  <c r="J139" i="14" s="1"/>
  <c r="I140" i="14"/>
  <c r="J140" i="14" s="1"/>
  <c r="I141" i="14"/>
  <c r="J141" i="14" s="1"/>
  <c r="I142" i="14"/>
  <c r="J142" i="14" s="1"/>
  <c r="I143" i="14"/>
  <c r="J143" i="14" s="1"/>
  <c r="I144" i="14"/>
  <c r="J144" i="14" s="1"/>
  <c r="I145" i="14"/>
  <c r="J145" i="14" s="1"/>
  <c r="I146" i="14"/>
  <c r="J146" i="14" s="1"/>
  <c r="I147" i="14"/>
  <c r="J147" i="14" s="1"/>
  <c r="I148" i="14"/>
  <c r="J148" i="14" s="1"/>
  <c r="I149" i="14"/>
  <c r="J149" i="14" s="1"/>
  <c r="I150" i="14"/>
  <c r="J150" i="14" s="1"/>
  <c r="I151" i="14"/>
  <c r="J151" i="14" s="1"/>
  <c r="I152" i="14"/>
  <c r="J152" i="14" s="1"/>
  <c r="I153" i="14"/>
  <c r="J153" i="14" s="1"/>
  <c r="I154" i="14"/>
  <c r="J154" i="14" s="1"/>
  <c r="I155" i="14"/>
  <c r="J155" i="14" s="1"/>
  <c r="I156" i="14"/>
  <c r="J156" i="14" s="1"/>
  <c r="I157" i="14"/>
  <c r="J157" i="14" s="1"/>
  <c r="I158" i="14"/>
  <c r="J158" i="14" s="1"/>
  <c r="I159" i="14"/>
  <c r="J159" i="14" s="1"/>
  <c r="I160" i="14"/>
  <c r="J160" i="14" s="1"/>
  <c r="I161" i="14"/>
  <c r="J161" i="14" s="1"/>
  <c r="I162" i="14"/>
  <c r="J162" i="14" s="1"/>
  <c r="I163" i="14"/>
  <c r="J163" i="14" s="1"/>
  <c r="I164" i="14"/>
  <c r="J164" i="14" s="1"/>
  <c r="I165" i="14"/>
  <c r="J165" i="14" s="1"/>
  <c r="I166" i="14"/>
  <c r="J166" i="14" s="1"/>
  <c r="I167" i="14"/>
  <c r="J167" i="14" s="1"/>
  <c r="I168" i="14"/>
  <c r="J168" i="14" s="1"/>
  <c r="I169" i="14"/>
  <c r="J169" i="14" s="1"/>
  <c r="I170" i="14"/>
  <c r="J170" i="14" s="1"/>
  <c r="I171" i="14"/>
  <c r="J171" i="14" s="1"/>
  <c r="I172" i="14"/>
  <c r="J172" i="14" s="1"/>
  <c r="I173" i="14"/>
  <c r="J173" i="14" s="1"/>
  <c r="I174" i="14"/>
  <c r="J174" i="14" s="1"/>
  <c r="I175" i="14"/>
  <c r="J175" i="14" s="1"/>
  <c r="I176" i="14"/>
  <c r="J176" i="14" s="1"/>
  <c r="I177" i="14"/>
  <c r="J177" i="14" s="1"/>
  <c r="I178" i="14"/>
  <c r="J178" i="14" s="1"/>
  <c r="I179" i="14"/>
  <c r="J179" i="14" s="1"/>
  <c r="I180" i="14"/>
  <c r="J180" i="14" s="1"/>
  <c r="I181" i="14"/>
  <c r="J181" i="14" s="1"/>
  <c r="I182" i="14"/>
  <c r="J182" i="14" s="1"/>
  <c r="I183" i="14"/>
  <c r="J183" i="14" s="1"/>
  <c r="I184" i="14"/>
  <c r="J184" i="14" s="1"/>
  <c r="I185" i="14"/>
  <c r="J185" i="14" s="1"/>
  <c r="I186" i="14"/>
  <c r="J186" i="14" s="1"/>
  <c r="I187" i="14"/>
  <c r="J187" i="14" s="1"/>
  <c r="I188" i="14"/>
  <c r="J188" i="14" s="1"/>
  <c r="I189" i="14"/>
  <c r="J189" i="14" s="1"/>
  <c r="I190" i="14"/>
  <c r="J190" i="14" s="1"/>
  <c r="I191" i="14"/>
  <c r="J191" i="14" s="1"/>
  <c r="I192" i="14"/>
  <c r="J192" i="14" s="1"/>
  <c r="I193" i="14"/>
  <c r="J193" i="14" s="1"/>
  <c r="I194" i="14"/>
  <c r="J194" i="14" s="1"/>
  <c r="I195" i="14"/>
  <c r="J195" i="14" s="1"/>
  <c r="I196" i="14"/>
  <c r="J196" i="14" s="1"/>
  <c r="I197" i="14"/>
  <c r="J197" i="14" s="1"/>
  <c r="I198" i="14"/>
  <c r="J198" i="14" s="1"/>
  <c r="I199" i="14"/>
  <c r="J199" i="14" s="1"/>
  <c r="I2" i="14"/>
  <c r="J2" i="14" s="1"/>
  <c r="K102" i="14" l="1"/>
  <c r="K86" i="14"/>
  <c r="N86" i="14" s="1"/>
  <c r="K70" i="14"/>
  <c r="N70" i="14" s="1"/>
  <c r="K94" i="14"/>
  <c r="N94" i="14" s="1"/>
  <c r="K78" i="14"/>
  <c r="N78" i="14" s="1"/>
  <c r="J67" i="14"/>
  <c r="K67" i="14" s="1"/>
  <c r="N67" i="14" s="1"/>
  <c r="J35" i="14"/>
  <c r="K35" i="14" s="1"/>
  <c r="N35" i="14" s="1"/>
  <c r="J27" i="14"/>
  <c r="K27" i="14" s="1"/>
  <c r="N27" i="14" s="1"/>
  <c r="J11" i="14"/>
  <c r="K11" i="14" s="1"/>
  <c r="N11" i="14" s="1"/>
  <c r="J58" i="14"/>
  <c r="K58" i="14" s="1"/>
  <c r="N58" i="14" s="1"/>
  <c r="J54" i="14"/>
  <c r="K54" i="14" s="1"/>
  <c r="N54" i="14" s="1"/>
  <c r="J50" i="14"/>
  <c r="K50" i="14" s="1"/>
  <c r="N50" i="14" s="1"/>
  <c r="J46" i="14"/>
  <c r="K46" i="14" s="1"/>
  <c r="N46" i="14" s="1"/>
  <c r="J42" i="14"/>
  <c r="K42" i="14" s="1"/>
  <c r="N42" i="14" s="1"/>
  <c r="J38" i="14"/>
  <c r="K38" i="14" s="1"/>
  <c r="N38" i="14" s="1"/>
  <c r="J34" i="14"/>
  <c r="K34" i="14" s="1"/>
  <c r="N34" i="14" s="1"/>
  <c r="J30" i="14"/>
  <c r="K30" i="14" s="1"/>
  <c r="N30" i="14" s="1"/>
  <c r="J26" i="14"/>
  <c r="K26" i="14" s="1"/>
  <c r="N26" i="14" s="1"/>
  <c r="J22" i="14"/>
  <c r="K22" i="14" s="1"/>
  <c r="N22" i="14" s="1"/>
  <c r="J18" i="14"/>
  <c r="K18" i="14" s="1"/>
  <c r="N18" i="14" s="1"/>
  <c r="J14" i="14"/>
  <c r="K14" i="14" s="1"/>
  <c r="N14" i="14" s="1"/>
  <c r="J10" i="14"/>
  <c r="K10" i="14" s="1"/>
  <c r="N10" i="14" s="1"/>
  <c r="J6" i="14"/>
  <c r="K6" i="14" s="1"/>
  <c r="N6" i="14" s="1"/>
  <c r="K98" i="14"/>
  <c r="N98" i="14" s="1"/>
  <c r="K82" i="14"/>
  <c r="N82" i="14" s="1"/>
  <c r="K59" i="14"/>
  <c r="N59" i="14" s="1"/>
  <c r="K43" i="14"/>
  <c r="N43" i="14" s="1"/>
  <c r="E66" i="15"/>
  <c r="K97" i="14"/>
  <c r="N97" i="14" s="1"/>
  <c r="K89" i="14"/>
  <c r="N89" i="14" s="1"/>
  <c r="K81" i="14"/>
  <c r="N81" i="14" s="1"/>
  <c r="K73" i="14"/>
  <c r="N73" i="14" s="1"/>
  <c r="K45" i="14"/>
  <c r="N45" i="14" s="1"/>
  <c r="K29" i="14"/>
  <c r="N29" i="14" s="1"/>
  <c r="K13" i="14"/>
  <c r="N13" i="14" s="1"/>
  <c r="J95" i="14"/>
  <c r="K95" i="14" s="1"/>
  <c r="N95" i="14" s="1"/>
  <c r="J87" i="14"/>
  <c r="K87" i="14" s="1"/>
  <c r="N87" i="14" s="1"/>
  <c r="K55" i="14"/>
  <c r="N55" i="14" s="1"/>
  <c r="K57" i="14"/>
  <c r="N57" i="14" s="1"/>
  <c r="K41" i="14"/>
  <c r="N41" i="14" s="1"/>
  <c r="K25" i="14"/>
  <c r="N25" i="14" s="1"/>
  <c r="K9" i="14"/>
  <c r="N9" i="14" s="1"/>
  <c r="K2" i="14"/>
  <c r="J100" i="14"/>
  <c r="K100" i="14" s="1"/>
  <c r="N100" i="14" s="1"/>
  <c r="J96" i="14"/>
  <c r="K96" i="14" s="1"/>
  <c r="N96" i="14" s="1"/>
  <c r="J92" i="14"/>
  <c r="K92" i="14" s="1"/>
  <c r="N92" i="14" s="1"/>
  <c r="J88" i="14"/>
  <c r="K88" i="14" s="1"/>
  <c r="N88" i="14" s="1"/>
  <c r="J84" i="14"/>
  <c r="K84" i="14" s="1"/>
  <c r="N84" i="14" s="1"/>
  <c r="J80" i="14"/>
  <c r="K80" i="14" s="1"/>
  <c r="N80" i="14" s="1"/>
  <c r="J76" i="14"/>
  <c r="K76" i="14" s="1"/>
  <c r="N76" i="14" s="1"/>
  <c r="J72" i="14"/>
  <c r="K72" i="14" s="1"/>
  <c r="N72" i="14" s="1"/>
  <c r="J68" i="14"/>
  <c r="K68" i="14" s="1"/>
  <c r="N68" i="14" s="1"/>
  <c r="J56" i="14"/>
  <c r="K56" i="14" s="1"/>
  <c r="N56" i="14" s="1"/>
  <c r="J52" i="14"/>
  <c r="K52" i="14" s="1"/>
  <c r="N52" i="14" s="1"/>
  <c r="J48" i="14"/>
  <c r="K48" i="14" s="1"/>
  <c r="N48" i="14" s="1"/>
  <c r="J44" i="14"/>
  <c r="K44" i="14" s="1"/>
  <c r="N44" i="14" s="1"/>
  <c r="J40" i="14"/>
  <c r="K40" i="14" s="1"/>
  <c r="N40" i="14" s="1"/>
  <c r="J36" i="14"/>
  <c r="K36" i="14" s="1"/>
  <c r="N36" i="14" s="1"/>
  <c r="J32" i="14"/>
  <c r="K32" i="14" s="1"/>
  <c r="N32" i="14" s="1"/>
  <c r="J28" i="14"/>
  <c r="K28" i="14" s="1"/>
  <c r="N28" i="14" s="1"/>
  <c r="J24" i="14"/>
  <c r="K24" i="14" s="1"/>
  <c r="N24" i="14" s="1"/>
  <c r="J20" i="14"/>
  <c r="K20" i="14" s="1"/>
  <c r="N20" i="14" s="1"/>
  <c r="J16" i="14"/>
  <c r="K16" i="14" s="1"/>
  <c r="N16" i="14" s="1"/>
  <c r="J12" i="14"/>
  <c r="K12" i="14" s="1"/>
  <c r="N12" i="14" s="1"/>
  <c r="J8" i="14"/>
  <c r="K8" i="14" s="1"/>
  <c r="N8" i="14" s="1"/>
  <c r="J4" i="14"/>
  <c r="K4" i="14" s="1"/>
  <c r="N4" i="14" s="1"/>
  <c r="J101" i="14"/>
  <c r="K101" i="14" s="1"/>
  <c r="J93" i="14"/>
  <c r="K93" i="14" s="1"/>
  <c r="N93" i="14" s="1"/>
  <c r="J85" i="14"/>
  <c r="K85" i="14" s="1"/>
  <c r="N85" i="14" s="1"/>
  <c r="J77" i="14"/>
  <c r="K77" i="14" s="1"/>
  <c r="N77" i="14" s="1"/>
  <c r="J69" i="14"/>
  <c r="K69" i="14" s="1"/>
  <c r="N69" i="14" s="1"/>
  <c r="J53" i="14"/>
  <c r="K53" i="14" s="1"/>
  <c r="N53" i="14" s="1"/>
  <c r="J37" i="14"/>
  <c r="K37" i="14" s="1"/>
  <c r="N37" i="14" s="1"/>
  <c r="J21" i="14"/>
  <c r="K21" i="14" s="1"/>
  <c r="N21" i="14" s="1"/>
  <c r="J5" i="14"/>
  <c r="K5" i="14" s="1"/>
  <c r="N5" i="14" s="1"/>
  <c r="K90" i="14"/>
  <c r="N90" i="14" s="1"/>
  <c r="K74" i="14"/>
  <c r="N74" i="14" s="1"/>
  <c r="K51" i="14"/>
  <c r="N51" i="14" s="1"/>
  <c r="K79" i="14"/>
  <c r="N79" i="14" s="1"/>
  <c r="K71" i="14"/>
  <c r="N71" i="14" s="1"/>
  <c r="J39" i="14"/>
  <c r="K39" i="14" s="1"/>
  <c r="N39" i="14" s="1"/>
  <c r="J31" i="14"/>
  <c r="K31" i="14" s="1"/>
  <c r="N31" i="14" s="1"/>
  <c r="J23" i="14"/>
  <c r="K23" i="14" s="1"/>
  <c r="N23" i="14" s="1"/>
  <c r="J19" i="14"/>
  <c r="K19" i="14" s="1"/>
  <c r="N19" i="14" s="1"/>
  <c r="J15" i="14"/>
  <c r="K15" i="14" s="1"/>
  <c r="N15" i="14" s="1"/>
  <c r="J7" i="14"/>
  <c r="K7" i="14" s="1"/>
  <c r="N7" i="14" s="1"/>
  <c r="J3" i="14"/>
  <c r="K3" i="14" s="1"/>
  <c r="N3" i="14" s="1"/>
  <c r="J99" i="14"/>
  <c r="K99" i="14" s="1"/>
  <c r="N99" i="14" s="1"/>
  <c r="J91" i="14"/>
  <c r="K91" i="14" s="1"/>
  <c r="N91" i="14" s="1"/>
  <c r="J83" i="14"/>
  <c r="K83" i="14" s="1"/>
  <c r="N83" i="14" s="1"/>
  <c r="J75" i="14"/>
  <c r="K75" i="14" s="1"/>
  <c r="N75" i="14" s="1"/>
  <c r="J49" i="14"/>
  <c r="K49" i="14" s="1"/>
  <c r="N49" i="14" s="1"/>
  <c r="J33" i="14"/>
  <c r="K33" i="14" s="1"/>
  <c r="N33" i="14" s="1"/>
  <c r="J17" i="14"/>
  <c r="K17" i="14" s="1"/>
  <c r="N17" i="14" s="1"/>
  <c r="K47" i="14"/>
  <c r="N47" i="14" s="1"/>
  <c r="H132" i="25"/>
  <c r="I154" i="25" s="1"/>
  <c r="K154" i="25" s="1"/>
  <c r="E133" i="25"/>
  <c r="I151" i="25"/>
  <c r="K151" i="25" s="1"/>
  <c r="H129" i="25"/>
  <c r="A108" i="18"/>
  <c r="B107" i="18"/>
  <c r="O106" i="18"/>
  <c r="N106" i="18"/>
  <c r="F71" i="1"/>
  <c r="D116" i="7"/>
  <c r="H116" i="7" s="1"/>
  <c r="D115" i="7"/>
  <c r="H115" i="7" s="1"/>
  <c r="H97" i="7"/>
  <c r="I97" i="7" s="1"/>
  <c r="D41" i="1" s="1"/>
  <c r="F41" i="1" s="1"/>
  <c r="H96" i="7"/>
  <c r="I96" i="7" s="1"/>
  <c r="D40" i="1" s="1"/>
  <c r="F40" i="1" s="1"/>
  <c r="D72" i="7"/>
  <c r="H72" i="7" s="1"/>
  <c r="D71" i="7"/>
  <c r="H71" i="7" s="1"/>
  <c r="D70" i="7"/>
  <c r="H70" i="7" s="1"/>
  <c r="D69" i="7"/>
  <c r="H69" i="7" s="1"/>
  <c r="H66" i="7"/>
  <c r="H64" i="7"/>
  <c r="H62" i="7"/>
  <c r="H61" i="7"/>
  <c r="H60" i="7"/>
  <c r="E58" i="7"/>
  <c r="H58" i="7" s="1"/>
  <c r="H57" i="7"/>
  <c r="H56" i="7"/>
  <c r="H54" i="7"/>
  <c r="E53" i="7"/>
  <c r="H53" i="7" s="1"/>
  <c r="M52" i="7"/>
  <c r="K52" i="7"/>
  <c r="L52" i="7" s="1"/>
  <c r="E52" i="7"/>
  <c r="H52" i="7" s="1"/>
  <c r="H51" i="7"/>
  <c r="H50" i="7"/>
  <c r="H49" i="7"/>
  <c r="H109" i="7"/>
  <c r="I109" i="7" s="1"/>
  <c r="D50" i="1" s="1"/>
  <c r="F50" i="1" s="1"/>
  <c r="H111" i="7"/>
  <c r="I111" i="7" s="1"/>
  <c r="D52" i="1" s="1"/>
  <c r="F52" i="1" s="1"/>
  <c r="H117" i="7"/>
  <c r="I117" i="7" s="1"/>
  <c r="D56" i="1" s="1"/>
  <c r="F56" i="1" s="1"/>
  <c r="H84" i="7"/>
  <c r="F83" i="7"/>
  <c r="H83" i="7" s="1"/>
  <c r="H82" i="7"/>
  <c r="D80" i="7"/>
  <c r="H80" i="7" s="1"/>
  <c r="H79" i="7"/>
  <c r="H78" i="7"/>
  <c r="D36" i="17"/>
  <c r="F36" i="17" s="1"/>
  <c r="H81" i="7"/>
  <c r="H32" i="7"/>
  <c r="H31" i="7"/>
  <c r="H106" i="7"/>
  <c r="I106" i="7" s="1"/>
  <c r="D47" i="1" s="1"/>
  <c r="F47" i="1" s="1"/>
  <c r="H104" i="7"/>
  <c r="I104" i="7" s="1"/>
  <c r="D45" i="1" s="1"/>
  <c r="D102" i="7"/>
  <c r="H102" i="7" s="1"/>
  <c r="D101" i="7"/>
  <c r="H101" i="7" s="1"/>
  <c r="D95" i="7"/>
  <c r="H95" i="7" s="1"/>
  <c r="D94" i="7"/>
  <c r="H94" i="7" s="1"/>
  <c r="H25" i="7"/>
  <c r="D25" i="7"/>
  <c r="H24" i="7"/>
  <c r="D24" i="7"/>
  <c r="H22" i="7"/>
  <c r="H21" i="7"/>
  <c r="H11" i="7"/>
  <c r="H10" i="7"/>
  <c r="F124" i="7"/>
  <c r="H15" i="3"/>
  <c r="H14" i="3"/>
  <c r="D15" i="3"/>
  <c r="D14" i="3"/>
  <c r="H15" i="4"/>
  <c r="H14" i="4"/>
  <c r="H7" i="4"/>
  <c r="H6" i="4"/>
  <c r="I25" i="7" l="1"/>
  <c r="K200" i="14"/>
  <c r="K201" i="14" s="1"/>
  <c r="N2" i="14"/>
  <c r="H133" i="25"/>
  <c r="E134" i="25"/>
  <c r="B108" i="18"/>
  <c r="A109" i="18"/>
  <c r="O107" i="18"/>
  <c r="N107" i="18"/>
  <c r="H86" i="7"/>
  <c r="D36" i="1" s="1"/>
  <c r="F36" i="1" s="1"/>
  <c r="N52" i="7"/>
  <c r="I84" i="7"/>
  <c r="I116" i="7"/>
  <c r="D55" i="1" s="1"/>
  <c r="F55" i="1" s="1"/>
  <c r="I102" i="7"/>
  <c r="D44" i="1" s="1"/>
  <c r="F44" i="1" s="1"/>
  <c r="I72" i="7"/>
  <c r="I32" i="7"/>
  <c r="I95" i="7"/>
  <c r="D39" i="1" s="1"/>
  <c r="F39" i="1" s="1"/>
  <c r="I22" i="7"/>
  <c r="I26" i="7" s="1"/>
  <c r="D15" i="1" s="1"/>
  <c r="F15" i="1" s="1"/>
  <c r="I11" i="7"/>
  <c r="D9" i="1" s="1"/>
  <c r="F9" i="1" s="1"/>
  <c r="D9" i="17" l="1"/>
  <c r="F9" i="17" s="1"/>
  <c r="D55" i="17"/>
  <c r="D15" i="17"/>
  <c r="H89" i="7"/>
  <c r="D32" i="1"/>
  <c r="F32" i="1" s="1"/>
  <c r="H90" i="7"/>
  <c r="D35" i="1"/>
  <c r="F35" i="1" s="1"/>
  <c r="D44" i="17"/>
  <c r="F44" i="17" s="1"/>
  <c r="D39" i="17"/>
  <c r="H88" i="7"/>
  <c r="D18" i="1"/>
  <c r="F18" i="1" s="1"/>
  <c r="H134" i="25"/>
  <c r="I155" i="25" s="1"/>
  <c r="K155" i="25" s="1"/>
  <c r="E135" i="25"/>
  <c r="D32" i="17"/>
  <c r="F32" i="17" s="1"/>
  <c r="D18" i="17"/>
  <c r="F18" i="17" s="1"/>
  <c r="D35" i="17"/>
  <c r="O108" i="18"/>
  <c r="N108" i="18"/>
  <c r="B109" i="18"/>
  <c r="A110" i="18"/>
  <c r="H46" i="4"/>
  <c r="H45" i="4"/>
  <c r="H44" i="4"/>
  <c r="H43" i="4"/>
  <c r="H42" i="4"/>
  <c r="H41" i="4"/>
  <c r="H38" i="4"/>
  <c r="H37" i="4"/>
  <c r="H36" i="4"/>
  <c r="H35" i="4"/>
  <c r="H34" i="4"/>
  <c r="I33" i="4"/>
  <c r="H33" i="4"/>
  <c r="H32" i="4"/>
  <c r="H31" i="4"/>
  <c r="H30" i="4"/>
  <c r="I29" i="4"/>
  <c r="H29" i="4"/>
  <c r="H28" i="4"/>
  <c r="H27" i="4"/>
  <c r="H26" i="4"/>
  <c r="H23" i="4"/>
  <c r="H22" i="4"/>
  <c r="H20" i="4"/>
  <c r="H19" i="4"/>
  <c r="I14" i="4"/>
  <c r="H11" i="4"/>
  <c r="H10" i="4"/>
  <c r="H8" i="4"/>
  <c r="H46" i="3"/>
  <c r="H45" i="3"/>
  <c r="H44" i="3"/>
  <c r="H43" i="3"/>
  <c r="H42" i="3"/>
  <c r="H41" i="3"/>
  <c r="H38" i="3"/>
  <c r="H37" i="3"/>
  <c r="H36" i="3"/>
  <c r="H35" i="3"/>
  <c r="H34" i="3"/>
  <c r="I33" i="3"/>
  <c r="H33" i="3"/>
  <c r="H32" i="3"/>
  <c r="H31" i="3"/>
  <c r="H30" i="3"/>
  <c r="I29" i="3"/>
  <c r="H29" i="3"/>
  <c r="H28" i="3"/>
  <c r="H27" i="3"/>
  <c r="H26" i="3"/>
  <c r="H23" i="3"/>
  <c r="H22" i="3"/>
  <c r="H20" i="3"/>
  <c r="H19" i="3"/>
  <c r="I14" i="3"/>
  <c r="H11" i="3"/>
  <c r="H10" i="3"/>
  <c r="H7" i="3"/>
  <c r="H6" i="3"/>
  <c r="I12" i="2"/>
  <c r="I7" i="2"/>
  <c r="I5" i="2"/>
  <c r="H21" i="4" l="1"/>
  <c r="I91" i="7"/>
  <c r="D37" i="1" s="1"/>
  <c r="F37" i="1" s="1"/>
  <c r="H21" i="3"/>
  <c r="H39" i="3"/>
  <c r="J41" i="3"/>
  <c r="D37" i="17"/>
  <c r="F37" i="17" s="1"/>
  <c r="H39" i="4"/>
  <c r="J39" i="4" s="1"/>
  <c r="H135" i="25"/>
  <c r="I156" i="25" s="1"/>
  <c r="K156" i="25" s="1"/>
  <c r="E136" i="25"/>
  <c r="C117" i="18"/>
  <c r="D117" i="18"/>
  <c r="O109" i="18"/>
  <c r="N109" i="18"/>
  <c r="B110" i="18"/>
  <c r="H48" i="3"/>
  <c r="J45" i="3"/>
  <c r="H8" i="3"/>
  <c r="H12" i="3"/>
  <c r="H16" i="3"/>
  <c r="H24" i="3"/>
  <c r="H12" i="4"/>
  <c r="H48" i="4"/>
  <c r="H24" i="4"/>
  <c r="H16" i="4"/>
  <c r="J43" i="4"/>
  <c r="H12" i="2"/>
  <c r="J12" i="2" s="1"/>
  <c r="F11" i="2"/>
  <c r="H11" i="2" s="1"/>
  <c r="J11" i="2" s="1"/>
  <c r="F10" i="2"/>
  <c r="H10" i="2" s="1"/>
  <c r="J10" i="2" s="1"/>
  <c r="H9" i="2"/>
  <c r="J9" i="2" s="1"/>
  <c r="H8" i="2"/>
  <c r="J8" i="2" s="1"/>
  <c r="F7" i="2"/>
  <c r="H7" i="2" s="1"/>
  <c r="J7" i="2" s="1"/>
  <c r="F64" i="1"/>
  <c r="H17" i="4" l="1"/>
  <c r="H136" i="25"/>
  <c r="E137" i="25"/>
  <c r="H17" i="3"/>
  <c r="E131" i="18"/>
  <c r="E125" i="18"/>
  <c r="H125" i="18" s="1"/>
  <c r="I150" i="18" s="1"/>
  <c r="K150" i="18" s="1"/>
  <c r="B121" i="18"/>
  <c r="C121" i="18"/>
  <c r="G117" i="18"/>
  <c r="E121" i="18" s="1"/>
  <c r="H128" i="18" s="1"/>
  <c r="I152" i="18" s="1"/>
  <c r="K152" i="18" s="1"/>
  <c r="N110" i="18"/>
  <c r="N112" i="18" s="1"/>
  <c r="O110" i="18"/>
  <c r="F65" i="1"/>
  <c r="F66" i="1" s="1"/>
  <c r="J39" i="3"/>
  <c r="F70" i="1"/>
  <c r="F6" i="2"/>
  <c r="F69" i="1"/>
  <c r="F74" i="1" s="1"/>
  <c r="J39" i="1"/>
  <c r="H137" i="25" l="1"/>
  <c r="E138" i="25"/>
  <c r="D121" i="18"/>
  <c r="H121" i="18" s="1"/>
  <c r="E132" i="18"/>
  <c r="H131" i="18"/>
  <c r="O112" i="18"/>
  <c r="H130" i="18" s="1"/>
  <c r="I153" i="18" s="1"/>
  <c r="K153" i="18" s="1"/>
  <c r="G62" i="1"/>
  <c r="H6" i="2"/>
  <c r="J6" i="2" s="1"/>
  <c r="F5" i="2"/>
  <c r="H138" i="25" l="1"/>
  <c r="E139" i="25"/>
  <c r="H132" i="18"/>
  <c r="I154" i="18" s="1"/>
  <c r="K154" i="18" s="1"/>
  <c r="E133" i="18"/>
  <c r="H126" i="18"/>
  <c r="I151" i="18" s="1"/>
  <c r="H5" i="2"/>
  <c r="J5" i="2" s="1"/>
  <c r="F4" i="2"/>
  <c r="H4" i="2" s="1"/>
  <c r="J4" i="2" s="1"/>
  <c r="H139" i="25" l="1"/>
  <c r="I158" i="25" s="1"/>
  <c r="K158" i="25" s="1"/>
  <c r="E140" i="25"/>
  <c r="E134" i="18"/>
  <c r="H133" i="18"/>
  <c r="H129" i="18"/>
  <c r="K151" i="18"/>
  <c r="J13" i="2"/>
  <c r="F136" i="44" l="1"/>
  <c r="F74" i="42"/>
  <c r="F73" i="26"/>
  <c r="F73" i="17"/>
  <c r="F75" i="1"/>
  <c r="F76" i="1" s="1"/>
  <c r="F77" i="1" s="1"/>
  <c r="F79" i="1" s="1"/>
  <c r="H140" i="25"/>
  <c r="I157" i="25" s="1"/>
  <c r="K157" i="25" s="1"/>
  <c r="E141" i="25"/>
  <c r="H134" i="18"/>
  <c r="I155" i="18" s="1"/>
  <c r="K155" i="18" s="1"/>
  <c r="E135" i="18"/>
  <c r="H141" i="25" l="1"/>
  <c r="I159" i="25" s="1"/>
  <c r="K159" i="25" s="1"/>
  <c r="E142" i="25"/>
  <c r="E136" i="18"/>
  <c r="H135" i="18"/>
  <c r="I156" i="18" s="1"/>
  <c r="K156" i="18" s="1"/>
  <c r="F15" i="17"/>
  <c r="E70" i="17"/>
  <c r="F70" i="17" s="1"/>
  <c r="H142" i="25" l="1"/>
  <c r="I160" i="25" s="1"/>
  <c r="K160" i="25" s="1"/>
  <c r="E143" i="25"/>
  <c r="H136" i="18"/>
  <c r="E137" i="18"/>
  <c r="E144" i="25" l="1"/>
  <c r="H143" i="25"/>
  <c r="I161" i="25" s="1"/>
  <c r="K161" i="25" s="1"/>
  <c r="H137" i="18"/>
  <c r="E138" i="18"/>
  <c r="H144" i="25" l="1"/>
  <c r="I162" i="25" s="1"/>
  <c r="K162" i="25" s="1"/>
  <c r="E146" i="25"/>
  <c r="H146" i="25" s="1"/>
  <c r="I164" i="25" s="1"/>
  <c r="K164" i="25" s="1"/>
  <c r="D145" i="25"/>
  <c r="H145" i="25" s="1"/>
  <c r="I163" i="25" s="1"/>
  <c r="K163" i="25" s="1"/>
  <c r="E139" i="18"/>
  <c r="H138" i="18"/>
  <c r="K165" i="25" l="1"/>
  <c r="C4" i="29" s="1"/>
  <c r="C9" i="30" s="1"/>
  <c r="H139" i="18"/>
  <c r="I158" i="18" s="1"/>
  <c r="K158" i="18" s="1"/>
  <c r="E140" i="18"/>
  <c r="E141" i="18" l="1"/>
  <c r="H140" i="18"/>
  <c r="I157" i="18" s="1"/>
  <c r="K157" i="18" s="1"/>
  <c r="H141" i="18" l="1"/>
  <c r="I159" i="18" s="1"/>
  <c r="K159" i="18" s="1"/>
  <c r="E142" i="18"/>
  <c r="H142" i="18" l="1"/>
  <c r="I160" i="18" s="1"/>
  <c r="K160" i="18" s="1"/>
  <c r="E143" i="18"/>
  <c r="E144" i="18" l="1"/>
  <c r="D145" i="18" s="1"/>
  <c r="H143" i="18"/>
  <c r="I161" i="18" s="1"/>
  <c r="K161" i="18" s="1"/>
  <c r="E146" i="18" l="1"/>
  <c r="H146" i="18" s="1"/>
  <c r="I164" i="18" s="1"/>
  <c r="K164" i="18" s="1"/>
  <c r="H145" i="18"/>
  <c r="I163" i="18" s="1"/>
  <c r="K163" i="18" s="1"/>
  <c r="H144" i="18"/>
  <c r="I162" i="18" s="1"/>
  <c r="K162" i="18" s="1"/>
  <c r="K165" i="18" l="1"/>
  <c r="C4" i="23" s="1"/>
  <c r="C9" i="24" s="1"/>
  <c r="F39" i="17"/>
  <c r="D16" i="19" l="1"/>
  <c r="H16" i="19" s="1"/>
  <c r="H24" i="19" s="1"/>
  <c r="C6" i="23" s="1"/>
  <c r="E55" i="17"/>
  <c r="F55" i="17" s="1"/>
  <c r="E55" i="26"/>
  <c r="F55" i="26" s="1"/>
  <c r="D16" i="33"/>
  <c r="H16" i="33" s="1"/>
  <c r="H24" i="33" s="1"/>
  <c r="C6" i="29" s="1"/>
  <c r="C10" i="30" s="1"/>
  <c r="C10" i="24" l="1"/>
  <c r="E39" i="26" l="1"/>
  <c r="F39" i="26" s="1"/>
  <c r="E50" i="17" l="1"/>
  <c r="F50" i="17" s="1"/>
  <c r="E50" i="26"/>
  <c r="F50" i="26" s="1"/>
  <c r="E35" i="17" l="1"/>
  <c r="F35" i="17" s="1"/>
  <c r="E35" i="26"/>
  <c r="F35" i="26" s="1"/>
  <c r="E52" i="26" l="1"/>
  <c r="F52" i="26" s="1"/>
  <c r="F64" i="26" s="1"/>
  <c r="E52" i="17"/>
  <c r="F52" i="17" s="1"/>
  <c r="F64" i="17" s="1"/>
  <c r="F74" i="26" l="1"/>
  <c r="F75" i="26" s="1"/>
  <c r="F77" i="26" s="1"/>
  <c r="C8" i="29"/>
  <c r="C10" i="29" s="1"/>
  <c r="F74" i="17"/>
  <c r="F75" i="17" s="1"/>
  <c r="F77" i="17" s="1"/>
  <c r="C8" i="23"/>
  <c r="C10" i="23" s="1"/>
  <c r="C11" i="24" l="1"/>
  <c r="C13" i="24" s="1"/>
  <c r="C11" i="30"/>
  <c r="C13" i="30" s="1"/>
  <c r="F63" i="44" l="1"/>
  <c r="E41" i="42" l="1"/>
  <c r="F41" i="42" s="1"/>
  <c r="E55" i="42" l="1"/>
  <c r="F55" i="42" s="1"/>
  <c r="E13" i="42"/>
  <c r="F13" i="42" s="1"/>
  <c r="E51" i="42" l="1"/>
  <c r="F51" i="42" s="1"/>
  <c r="E54" i="42"/>
  <c r="F54" i="42" s="1"/>
  <c r="E53" i="42" l="1"/>
  <c r="F53" i="42" s="1"/>
  <c r="E57" i="42"/>
  <c r="F57" i="42" s="1"/>
  <c r="C8" i="40" s="1"/>
  <c r="F75" i="42" l="1"/>
  <c r="F76" i="42" s="1"/>
  <c r="F78" i="42" s="1"/>
  <c r="E133" i="44" l="1"/>
  <c r="F133" i="44" s="1"/>
  <c r="F123" i="44" l="1"/>
  <c r="F137" i="44" l="1"/>
  <c r="F138" i="44" s="1"/>
  <c r="F140" i="44" s="1"/>
  <c r="I125" i="44"/>
  <c r="C13" i="38"/>
  <c r="C11" i="40" l="1"/>
  <c r="C14" i="40" s="1"/>
  <c r="C13" i="46"/>
  <c r="F35" i="39" l="1"/>
  <c r="F34" i="39" l="1"/>
  <c r="F31" i="39" l="1"/>
  <c r="F30" i="39"/>
  <c r="F37" i="39" l="1"/>
  <c r="F39" i="39" l="1"/>
  <c r="F40" i="39" l="1"/>
</calcChain>
</file>

<file path=xl/sharedStrings.xml><?xml version="1.0" encoding="utf-8"?>
<sst xmlns="http://schemas.openxmlformats.org/spreadsheetml/2006/main" count="6274" uniqueCount="396">
  <si>
    <t>ABSTRACT OF AMOUNT DUE TO CHANGE IN FRL FROM 144+700 TO 145+700</t>
  </si>
  <si>
    <t>ANNEXTURE - 1</t>
  </si>
  <si>
    <t>STRUCTURE WORK</t>
  </si>
  <si>
    <t xml:space="preserve"> Abstract of quantities &amp; amount for Major bridges @ 145+162 </t>
  </si>
  <si>
    <t>Item 
No.</t>
  </si>
  <si>
    <t>Description</t>
  </si>
  <si>
    <t>Unit</t>
  </si>
  <si>
    <t>Amounts</t>
  </si>
  <si>
    <t>Remarks</t>
  </si>
  <si>
    <t xml:space="preserve">Earthwork in excavation of foundation for structures complete as per drawing and Technical Specification Clause 304  including all Leads and Lifts                                               </t>
  </si>
  <si>
    <t xml:space="preserve">a)Ordinary and soft Soils  </t>
  </si>
  <si>
    <t>Cu.m.</t>
  </si>
  <si>
    <t>b) In soft rock</t>
  </si>
  <si>
    <t>b)Hard rock</t>
  </si>
  <si>
    <t>Providing Back filling for quadrants, with selected imported granular material of approved quality including all leads and lifts complete as per Technical Specification Clause 305.</t>
  </si>
  <si>
    <t>Cum</t>
  </si>
  <si>
    <t>Filter media behind abutments,wing walls and return walls complete with all leads and lifts  as per drawing and Technical Specification Clause 2200</t>
  </si>
  <si>
    <t>Providing Plain Cement concrete  for  levelling course etc., under foundations including centering complete as per drawing and Technical Specification  clauses 1500,1700,&amp; 2100.</t>
  </si>
  <si>
    <t>PCC M15 grade</t>
  </si>
  <si>
    <t>Providing and laying Reinforced cement concrete for foundations complete as per drawing and Technical Specifications Section 1500,1700, 2100  &amp; 2200</t>
  </si>
  <si>
    <t>PCC M20</t>
  </si>
  <si>
    <t>RCCM35</t>
  </si>
  <si>
    <t>Supplying, fabricating and fixing in position steel cutting edge with MS angle complete as per approved drawing including welding,splicing and making provisions for fixing of reinforcement of well curb as per approved drawing and techincal specification.</t>
  </si>
  <si>
    <t>Mt</t>
  </si>
  <si>
    <t>Structural cement concrete for plain/reinforced cement concrete complete as per drawing and techincal specification 1200,1500 and 1700</t>
  </si>
  <si>
    <t xml:space="preserve"> a) well curb </t>
  </si>
  <si>
    <t>b) Well cap</t>
  </si>
  <si>
    <t xml:space="preserve">c) Bottom Plug </t>
  </si>
  <si>
    <t xml:space="preserve">d) top plug </t>
  </si>
  <si>
    <t xml:space="preserve">e) Well steining </t>
  </si>
  <si>
    <t>f) Curve shuttering</t>
  </si>
  <si>
    <t>Sqm</t>
  </si>
  <si>
    <t xml:space="preserve">g) Plain shuttering </t>
  </si>
  <si>
    <t>Sinking of wells through all types of soils and rock to be measured from low water level (other than pneumatic method of sinking) complete as per drawing and techincal specification</t>
  </si>
  <si>
    <t>Rm</t>
  </si>
  <si>
    <t>Quarry dust/sand filling in wells as per drawing and technical specifications</t>
  </si>
  <si>
    <r>
      <t>Structural Cement concrete for  Reinforced cement concrete for Sub structure including centering complete as per drawing  Technical specification  clauses 1500,1700,2200</t>
    </r>
    <r>
      <rPr>
        <b/>
        <sz val="10"/>
        <rFont val="Univers"/>
      </rPr>
      <t/>
    </r>
  </si>
  <si>
    <t>PCC M30</t>
  </si>
  <si>
    <t>RCC M35</t>
  </si>
  <si>
    <r>
      <t xml:space="preserve">Structural Cement concrete for Reinforced cement concrete/PSC Super structure including centering complete as per drawing  Technical specification  clauses 809,1500,1700  </t>
    </r>
    <r>
      <rPr>
        <sz val="10"/>
        <rFont val="Univers"/>
      </rPr>
      <t/>
    </r>
  </si>
  <si>
    <t>PSC M45</t>
  </si>
  <si>
    <t>HT Steel for PSC concrete complete as per drawing and Technical Specification 1800,1009</t>
  </si>
  <si>
    <t xml:space="preserve">Providing, cutting, bending and fixing in position of CRS bar reinforcement(Fe500 gr)  in reinforced concrete structure complete as per drawing and Technical Specification Section 1600  </t>
  </si>
  <si>
    <t>Providing bored cast-in-situ M35 grade RCC piles excluding reinforcement complete as per drawings and technical specifications and removal of excavated earth with all lifts and lead up to 1000 m(pile dia 1200mm)</t>
  </si>
  <si>
    <t>RCC M35 1.2m dia piles</t>
  </si>
  <si>
    <t>Bituminous Concrete Wearing Course of total 65 mm thick comprising two layers of 25 mm thick Bituminous Concrete  laid over a coat of 15 mm thick Mastic Asphalt as per Technical Specification  Sections 509, 515, 521, &amp; 2700.</t>
  </si>
  <si>
    <t>Providing and fixing drainage spouts complete as per drawing, Technical Specification clause 2705.</t>
  </si>
  <si>
    <t>Nos</t>
  </si>
  <si>
    <t>Providing and fixing bearings complete as per drawing and Technical Specification 2000,2200 and 2300.</t>
  </si>
  <si>
    <t>a) Elastomeric bearings</t>
  </si>
  <si>
    <t>CC</t>
  </si>
  <si>
    <t>b) Pot bearings</t>
  </si>
  <si>
    <t>nos</t>
  </si>
  <si>
    <t>c) Kraft Paper / Tar Paper bearings</t>
  </si>
  <si>
    <t>sqm</t>
  </si>
  <si>
    <t xml:space="preserve">Providing and fixing expansion joints complete as per drawing and Technical Specification No. 2600 and confirming to   MoRT&amp;H  modified interim specifications </t>
  </si>
  <si>
    <t>a) Filler joint / mastic Pad</t>
  </si>
  <si>
    <t>rm</t>
  </si>
  <si>
    <t xml:space="preserve">b) Strip seal type of expansion joint complete as per drawing and Technical specification  for+/-20 mm </t>
  </si>
  <si>
    <t xml:space="preserve">c) Strip seal type of expansion joint complete as per drawing and Technical specification  for+/-50 mm </t>
  </si>
  <si>
    <t>Providing PCC M15 grade concrete for levelling  course under Approach Slabs</t>
  </si>
  <si>
    <t>Providing Reinforced Cement Concrete M 30 grade in approach slabs including reinforcement complete as per drawings and Technical Specifications 1500,1600 and 1700 &amp; 2704</t>
  </si>
  <si>
    <t>RCC M30</t>
  </si>
  <si>
    <t>Filter media (150 mm thick) underneath pitching in slopes and flat surfaces complete as per drawing &amp; Technical Specification Clause 2504</t>
  </si>
  <si>
    <t>Stone pitching on sloped sufaces (300 mm thick) for earth protection complete (for Quadrants) as per drawings and Technical Specification 2504</t>
  </si>
  <si>
    <t>Providing weep holes in abutments, wing walls and return walls complete as per drawing and Technical Specification 2706.</t>
  </si>
  <si>
    <t>Providing and constructing RCC crash barrier M 40 grade including cost of centering as per approved Drawings and Technical Specifications Clause 809 and as per IRC-6</t>
  </si>
  <si>
    <t>Painting  of CD No. and Span arrangement as per Technical specifications</t>
  </si>
  <si>
    <t>Providing and laying Dry Boulder apron complete as per Drawings and Technical Specifications Clause 2503</t>
  </si>
  <si>
    <t xml:space="preserve">Providing and laying PCC filling for bed protection  as per Drawings and Technical Specifications </t>
  </si>
  <si>
    <t>PCC M10 grade</t>
  </si>
  <si>
    <t>Confirmatory bores</t>
  </si>
  <si>
    <t>Liner plate around piles (6mm thk)</t>
  </si>
  <si>
    <t>HIGHWAY WORK</t>
  </si>
  <si>
    <t>Construction of embankment with approved material from borrow pits with all leads and lifts complete as per drawings and Technical Specification Clause No. 301 &amp; 305</t>
  </si>
  <si>
    <t>cum</t>
  </si>
  <si>
    <t>Construction of  Sub grade &amp; earthen / un paved shoulders satisfying the requirements of minimum CBR value as indicated in the drawings and specification with approved material  with all leads &amp; lifts  all complete as per Technical Specification Clause No 305.</t>
  </si>
  <si>
    <t>Deduction in quantity/Amount due to non construction of approach road near canal @ 145+162</t>
  </si>
  <si>
    <t>S No.</t>
  </si>
  <si>
    <t xml:space="preserve">Description </t>
  </si>
  <si>
    <t>No</t>
  </si>
  <si>
    <t>Length</t>
  </si>
  <si>
    <t>Width</t>
  </si>
  <si>
    <t>Depth</t>
  </si>
  <si>
    <t>Quantity</t>
  </si>
  <si>
    <t>Amount</t>
  </si>
  <si>
    <t>GSB 1st Layer</t>
  </si>
  <si>
    <t>GSB 2nd Layer</t>
  </si>
  <si>
    <t>WMM 1st Layer</t>
  </si>
  <si>
    <t>WMM 2nd Layer</t>
  </si>
  <si>
    <t>DBM</t>
  </si>
  <si>
    <t>BC</t>
  </si>
  <si>
    <t>Prime coat</t>
  </si>
  <si>
    <t>Tack 1st</t>
  </si>
  <si>
    <t>Tack 2nd</t>
  </si>
  <si>
    <t>Total Amount</t>
  </si>
  <si>
    <t>Rs.</t>
  </si>
  <si>
    <t>BoQ  Rate</t>
  </si>
  <si>
    <t>CHHAPRA-HAJIPUR PROJECT LTD.</t>
  </si>
  <si>
    <t>Stanley Consultants Inc.</t>
  </si>
  <si>
    <t>Major bridges 145+162 MJB</t>
  </si>
  <si>
    <t>Excavation</t>
  </si>
  <si>
    <t>Abutment Pile Cap</t>
  </si>
  <si>
    <t>Pier Pile Cap</t>
  </si>
  <si>
    <t>Total</t>
  </si>
  <si>
    <t>PCC</t>
  </si>
  <si>
    <t>Approach Slab</t>
  </si>
  <si>
    <t>Deduction</t>
  </si>
  <si>
    <t>RCC Foundation</t>
  </si>
  <si>
    <t>Pile(Abutment)</t>
  </si>
  <si>
    <t>RMT</t>
  </si>
  <si>
    <t>Pile (Pier)</t>
  </si>
  <si>
    <t>Pile Cap(Abutment)</t>
  </si>
  <si>
    <t>Pile Cap(Pier)</t>
  </si>
  <si>
    <t>Sub Structure</t>
  </si>
  <si>
    <t>Abutment (Lift)</t>
  </si>
  <si>
    <t>Return Wall</t>
  </si>
  <si>
    <t>Abutment cap</t>
  </si>
  <si>
    <t>Pier P1</t>
  </si>
  <si>
    <t>Pier P2</t>
  </si>
  <si>
    <t>Pier Cap</t>
  </si>
  <si>
    <t xml:space="preserve">Bearing Pedestal </t>
  </si>
  <si>
    <t>Dirt wall</t>
  </si>
  <si>
    <t>Bracket</t>
  </si>
  <si>
    <t>Super Structure</t>
  </si>
  <si>
    <t>Girder</t>
  </si>
  <si>
    <t>Cross Girder</t>
  </si>
  <si>
    <t>Slab(i)</t>
  </si>
  <si>
    <t>Slab(ii)</t>
  </si>
  <si>
    <t>Crash Barrier</t>
  </si>
  <si>
    <t>180X.25</t>
  </si>
  <si>
    <t>Major bridges 145+162 MJB OLD</t>
  </si>
  <si>
    <t xml:space="preserve">Estimated Quantity as per New Drawing </t>
  </si>
  <si>
    <t xml:space="preserve">Estimated Quantity as per OLD Drawing </t>
  </si>
  <si>
    <t>Quantity 
(as per approved drawing )</t>
  </si>
  <si>
    <t>Total additional amount due to change in FRL from 144+590 to 145700</t>
  </si>
  <si>
    <t>Deduction Amount</t>
  </si>
  <si>
    <t>Abutment Pile</t>
  </si>
  <si>
    <t>Total Quantity</t>
  </si>
  <si>
    <t>Net Quantity</t>
  </si>
  <si>
    <t xml:space="preserve">Abutment </t>
  </si>
  <si>
    <t>Pier</t>
  </si>
  <si>
    <t>Slab</t>
  </si>
  <si>
    <t>Qty of 1 Girder : 16.5 Cum</t>
  </si>
  <si>
    <t>Qty of 1 Girder : 25.578 Cum</t>
  </si>
  <si>
    <t>Haunch in Slab</t>
  </si>
  <si>
    <t>Abutment</t>
  </si>
  <si>
    <t>Abutment Lift</t>
  </si>
  <si>
    <t>Abutmnent Cap</t>
  </si>
  <si>
    <t>Pier (P1)</t>
  </si>
  <si>
    <t>Pier (P2)</t>
  </si>
  <si>
    <t>TRB Pedestal in Piers</t>
  </si>
  <si>
    <t>Bearing Pedestal</t>
  </si>
  <si>
    <t>Dirt Wall</t>
  </si>
  <si>
    <t>Seismic Errest</t>
  </si>
  <si>
    <t xml:space="preserve">Pier </t>
  </si>
  <si>
    <t>35 Kg /Per Cum</t>
  </si>
  <si>
    <t>Foundation</t>
  </si>
  <si>
    <t>Substructure</t>
  </si>
  <si>
    <t>80 Kg /Per Cum</t>
  </si>
  <si>
    <t>110 Kg /Per Cum</t>
  </si>
  <si>
    <t>150 Kg /Per Cum</t>
  </si>
  <si>
    <t>Abut</t>
  </si>
  <si>
    <t>Total Steel</t>
  </si>
  <si>
    <t>Total Highway Work</t>
  </si>
  <si>
    <t>ABSTRACT OF AMOUNT DUE TO CHANGE IN FRL FROM 144+590 TO 145+700</t>
  </si>
  <si>
    <t>NO</t>
  </si>
  <si>
    <t>Emb Height</t>
  </si>
  <si>
    <t>Length of Slope</t>
  </si>
  <si>
    <t>Base</t>
  </si>
  <si>
    <t>8.23 A</t>
  </si>
  <si>
    <t>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810.)</t>
  </si>
  <si>
    <t>Metre</t>
  </si>
  <si>
    <t>Left Toe:Main Carriageway</t>
  </si>
  <si>
    <t>Left Fill Toe:Main Carriageway</t>
  </si>
  <si>
    <t>Left Shoulder:Main Carriageway</t>
  </si>
  <si>
    <t>Left Unpaved Shoulder Start:Main Carriageway</t>
  </si>
  <si>
    <t>Left Paved Shoulder Start:Main Carriageway</t>
  </si>
  <si>
    <t>Left Median Edge:Main Carriageway</t>
  </si>
  <si>
    <t>Right Paved Shoulder Start:Main Carriageway</t>
  </si>
  <si>
    <t>Right Unpaved Shoulder Start:Main Carriageway</t>
  </si>
  <si>
    <t>Right Shoulder:Main Carriageway</t>
  </si>
  <si>
    <t>Right Fill Toe:Main Carriageway</t>
  </si>
  <si>
    <t>Right Toe:Main Carriageway</t>
  </si>
  <si>
    <t>Rate as per SOR</t>
  </si>
  <si>
    <t>Surface Drains in Soil (Construction of unlined surface drains of average cross sectional area 0.40
sqm in soil to specified lines, grades, levels and dimensions to the requirement of clause 301 and 309.
Excavated material to be used in embankment within a lead of 50 metres (average lead 25 metres)</t>
  </si>
  <si>
    <t>PCC for Drain</t>
  </si>
  <si>
    <t>Rate is as per SOR 2010-11</t>
  </si>
  <si>
    <t>Rate is as per SOR 2010-11, item no 14.16</t>
  </si>
  <si>
    <t>Rate is as per SOR 2010-11, item no 13.8</t>
  </si>
  <si>
    <t>Rate is as per SOR 2010-11, item no. 8.22</t>
  </si>
  <si>
    <t xml:space="preserve">ADD 12% GST = </t>
  </si>
  <si>
    <t xml:space="preserve">Total mount = </t>
  </si>
  <si>
    <t xml:space="preserve">Total Major Bridge = </t>
  </si>
  <si>
    <t>Rate (SOR 2010-11) with GST</t>
  </si>
  <si>
    <t>CA Level</t>
  </si>
  <si>
    <t>Quantity 
(as per old drawing )</t>
  </si>
  <si>
    <t>Rate (SOR 2010-11)</t>
  </si>
  <si>
    <t>Chainage</t>
  </si>
  <si>
    <t>OGL</t>
  </si>
  <si>
    <t>EGL   (Crust Thk. Upto GSB)</t>
  </si>
  <si>
    <t>Height of Filling (M)</t>
  </si>
  <si>
    <t>Bottom Width (M)</t>
  </si>
  <si>
    <t>Top Width
(M)</t>
  </si>
  <si>
    <t>Avg Width
(M)</t>
  </si>
  <si>
    <t>Fill Area
(Sqm)</t>
  </si>
  <si>
    <t>Cutt Area
(Sqm)</t>
  </si>
  <si>
    <t>Fill Avg. Area
(Sqm)</t>
  </si>
  <si>
    <t>Cutt Avg. Area
(Sqm)</t>
  </si>
  <si>
    <t>Fill Quantity
(Cum)</t>
  </si>
  <si>
    <t>Cutt Quantity
(Cum)</t>
  </si>
  <si>
    <t>Remark</t>
  </si>
  <si>
    <t>A</t>
  </si>
  <si>
    <t>B = (A2 - A1)</t>
  </si>
  <si>
    <t>C</t>
  </si>
  <si>
    <t>D=(C1-.66)</t>
  </si>
  <si>
    <t>E = (D - C)</t>
  </si>
  <si>
    <t>F=(G+(E*4))</t>
  </si>
  <si>
    <t>G</t>
  </si>
  <si>
    <t>H = (F+ G)/2</t>
  </si>
  <si>
    <t>I = E x H</t>
  </si>
  <si>
    <t>J = (I1 + I2)/2</t>
  </si>
  <si>
    <t xml:space="preserve"> K = J x B</t>
  </si>
  <si>
    <t>Culvert</t>
  </si>
  <si>
    <t xml:space="preserve">Total (A) = </t>
  </si>
  <si>
    <t>From</t>
  </si>
  <si>
    <t>To</t>
  </si>
  <si>
    <t>Subgrade</t>
  </si>
  <si>
    <t>LHS</t>
  </si>
  <si>
    <t>RHS</t>
  </si>
  <si>
    <t>Emb</t>
  </si>
  <si>
    <t>SG</t>
  </si>
  <si>
    <t>Nos.</t>
  </si>
  <si>
    <t>Total Embankment</t>
  </si>
  <si>
    <t>Cum.</t>
  </si>
  <si>
    <t>Deduct Embankment @ Culvert</t>
  </si>
  <si>
    <t>Total Subgrade</t>
  </si>
  <si>
    <t>Total Earthwork</t>
  </si>
  <si>
    <t>Total Cutting</t>
  </si>
  <si>
    <t>GSB-1</t>
  </si>
  <si>
    <t>GSB-2</t>
  </si>
  <si>
    <t>WMM-1</t>
  </si>
  <si>
    <t>WMM-2</t>
  </si>
  <si>
    <t>Prime Coat</t>
  </si>
  <si>
    <t>Sqm.</t>
  </si>
  <si>
    <t>Tack Coat-1</t>
  </si>
  <si>
    <t>DBM-1</t>
  </si>
  <si>
    <t>Tack Coat-2</t>
  </si>
  <si>
    <t>DBM-2</t>
  </si>
  <si>
    <t>Tack Coat-3</t>
  </si>
  <si>
    <t>Median Filling</t>
  </si>
  <si>
    <t>Shoulder Filling</t>
  </si>
  <si>
    <t>Plantation</t>
  </si>
  <si>
    <t>Hect.</t>
  </si>
  <si>
    <t>Roadside Plantation</t>
  </si>
  <si>
    <t>Kerb</t>
  </si>
  <si>
    <t>Rmt.</t>
  </si>
  <si>
    <t>Rate</t>
  </si>
  <si>
    <t>Construction of Embankment  with Material obtained from Borrowpits</t>
  </si>
  <si>
    <t>Construction of Subgrade and Earthen Shoulders</t>
  </si>
  <si>
    <t>Excavation in Soil using Hydraulic Excavator CK 90 and Tippers with Disposal upto 1000 metres.</t>
  </si>
  <si>
    <t>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t>
  </si>
  <si>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t>
  </si>
  <si>
    <t>Providing and applying primer coat with bitumen emulsion on prepared surface of granular Base including clearing of road surface and spraying primer at the rate of 0.60 kg/sqm using mechanical means.</t>
  </si>
  <si>
    <t>Providing and applying tack coat with bitumen emulsion using emulsion pressure distributor at the rate of 0.20 kg per sqm on the prepared bituminous/granular surface cleaned with mechanical broom.</t>
  </si>
  <si>
    <t>Providing and laying dense graded bituminous macadam with 100-120 TPH batch type HMP producing an average output of 75 tonnes per hour using crushed aggregates of specified grading, premixed with bituminous binder @ 4.0 to 4.5 per 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t>
  </si>
  <si>
    <t>Providing and laying bituminous concrete with 100-120 TPH batch type hot mix plant producing an average output of 75 tonnes per hour using crushed aggregates of specified grading, premixed with bituminous binder @ 5.2 to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509 complete in all respects</t>
  </si>
  <si>
    <t>Construction of Median and Island with Soil Taken from Roadway Cutting</t>
  </si>
  <si>
    <t>Construction of sub-grade and earthen shoulders with approved material obtained from borrow pits with all lifts &amp; leads, transporting to site, spreading, grading to required slope and compacted to meet requirement of table No. 300-2</t>
  </si>
  <si>
    <t>Planting trees as compensatory afforestation at the rate of 290 trees per hectare at a spacing of 6 m by grubbing and leveling the ground upto a depth of 150 mm, digging holes 0.9 m dia, 1 m deep, mixing farm yard/sludge manure with soil, planting of sapling 2 m high with 25 cm dia stem, backfilling the hole and watering</t>
  </si>
  <si>
    <t xml:space="preserve">Cast in Situ Cement Concrete M20 Kerb </t>
  </si>
  <si>
    <t xml:space="preserve">Total = </t>
  </si>
  <si>
    <t xml:space="preserve">Four Laning of Chhapra - Hazipur Section of NH-19 from Km 143.200 to 209.940 </t>
  </si>
  <si>
    <t>Item No.</t>
  </si>
  <si>
    <t>BOQ QUANTITY</t>
  </si>
  <si>
    <t>TOTAL</t>
  </si>
  <si>
    <t>Earthwork in excavation of foundation for structures, including all lifts and leads complete as per drawing and  Technical Specification Clause 304 and 2903</t>
  </si>
  <si>
    <t>Ordinary and soft Soils</t>
  </si>
  <si>
    <t>Providing Plain Cement Concrete M15 for levelling course etc. including centering all complete as per drawing and Technical Specifications Section Section 1500 &amp; 1700</t>
  </si>
  <si>
    <t>Back filling in quadrants with granular material of approved quality complete as per drawing and Technical specification Clause 304 &amp; 305.</t>
  </si>
  <si>
    <t>Providing and laying of Filter media of Stone aggregate conforming to Technical Specifications Clause 2504.2.2 behind abutment, wing wall, retaining wall and return walls, complete as per drawing and Technical Specifications Clause 305 &amp; 2504.</t>
  </si>
  <si>
    <t>Providing Plain Cement Concrete M15 for Curtain walls /toe walls etc. including centering all complete as per drawing and Technical Specifications Section Section 1500 &amp; 1700</t>
  </si>
  <si>
    <t>Providing and laying Plain/Reinforced cement concrete for foundation &amp; substructure complete as per drawing and Technical Specification Section 1500, 1700, 2100 &amp; 2200</t>
  </si>
  <si>
    <t>RCC M25 grade</t>
  </si>
  <si>
    <t>Providing and laying Reinforced cement concrete in RCC BOX TYPE STRUCTURE excluding cost steel complete as per drawing and Technical Specification Section 1500, 1700, 2100 &amp; 2300</t>
  </si>
  <si>
    <t>Providing, cutting, bending and fixing in position of TMT bar  (Fe 500 Gr) reinforcement in reinforced concrete structure complete as per drawing and Technical Specification Section 1600</t>
  </si>
  <si>
    <t>MT</t>
  </si>
  <si>
    <t>Providing weep holes in abutments, wing walls and return walls complete as per drawing and Technical Specification clause 2706.</t>
  </si>
  <si>
    <t>Providing and laying Wearing Course comprising of 65mm Bituminois concrete on top of deck slab including cost of tack coat, using modified bitumen meeting the requirements given in table 500-29, laid to the required level and slope after cleaning the surface.</t>
  </si>
  <si>
    <t>Providing and laying stone pitching on sloped surfaces (300 mm thick) for earth protection complete (for Quadrants) as per drawings and Technical Specification Clause 2504</t>
  </si>
  <si>
    <t>Providing and painting with Synthetic enamel paint of approved quality for Culvert nubering, Type of culvert and details of Span arrangement as per IRC:7-1971 and as directed by Engineer.</t>
  </si>
  <si>
    <t>RCC Kerbs (M20 Grade)</t>
  </si>
  <si>
    <t>Guard posts</t>
  </si>
  <si>
    <t>no.</t>
  </si>
  <si>
    <t>Major Bridge Area</t>
  </si>
  <si>
    <t>Major Bridge Length</t>
  </si>
  <si>
    <t>S. NO.</t>
  </si>
  <si>
    <t>DESCRIPTION</t>
  </si>
  <si>
    <t>AMOUNT</t>
  </si>
  <si>
    <t>Name of Employer : National Highways Authority of India.</t>
  </si>
  <si>
    <t>Name of EPC Contractor : Chhapra-Hajipur Expressways Limited</t>
  </si>
  <si>
    <t>Name of Concessionaire : Chhapra-Hajipur Expressways Limited</t>
  </si>
  <si>
    <t>Independent Engineer : Stanley Consultants INC</t>
  </si>
  <si>
    <t>S. No.</t>
  </si>
  <si>
    <t>Value of work done</t>
  </si>
  <si>
    <t>Gross Amount</t>
  </si>
  <si>
    <t>Highway work 2010-11</t>
  </si>
  <si>
    <t>Major Bridge 2010-11</t>
  </si>
  <si>
    <t>Major Bridge @ 145+200</t>
  </si>
  <si>
    <t>Road works</t>
  </si>
  <si>
    <t>Cleaning &amp; Grubbing</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</si>
  <si>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t>
  </si>
  <si>
    <t>FRL</t>
  </si>
  <si>
    <t>C1</t>
  </si>
  <si>
    <t>Quantity 
(as per New drawing )</t>
  </si>
  <si>
    <t>STRUCTURE WORK (NEW DESIGN)</t>
  </si>
  <si>
    <t>D=(C1-0.665)</t>
  </si>
  <si>
    <t>Culvert @ 145+528</t>
  </si>
  <si>
    <t>Culvert @ 145+528 (Cast-in-situ Box)</t>
  </si>
  <si>
    <t>Abstract of Major Bridge @ 145+200 NEW</t>
  </si>
  <si>
    <t>Abstract of Major Bridge @ 145+200 OLD</t>
  </si>
  <si>
    <t>SUMMARY OF WORKS OF MAJOR BRIDGE @ 145+162 NEW AS PER SOR 2010-11</t>
  </si>
  <si>
    <t>Quantity (as per New drawing )</t>
  </si>
  <si>
    <t>Item no 13.8</t>
  </si>
  <si>
    <t>Item no. 8.22</t>
  </si>
  <si>
    <t>Item no 14.16</t>
  </si>
  <si>
    <r>
      <t>Structural Cement concrete for Reinforced cement concrete/PSC Super structure including centering complete as per drawing  Technical specification  clauses 809, 1500, 1700</t>
    </r>
    <r>
      <rPr>
        <sz val="10"/>
        <rFont val="Univers"/>
      </rPr>
      <t/>
    </r>
  </si>
  <si>
    <t>SUMMARY OF WORKS OF MAJOR BRIDGE @ 145+162 OLD AS PER SOR 2010-11</t>
  </si>
  <si>
    <t>STRUCTURE WORK (OLD DESIGN)</t>
  </si>
  <si>
    <t>Project:  4-Laning of NH-19  from Chhapra to Hazipur in the state of Bihar</t>
  </si>
  <si>
    <t>without Concrete cost</t>
  </si>
  <si>
    <t xml:space="preserve">b) Strip seal type of expansion joint complete as per drawing and Technical specification for +/-20 mm </t>
  </si>
  <si>
    <t xml:space="preserve">c) Strip seal type of expansion joint complete as per drawing and Technical specification for +/-50 mm </t>
  </si>
  <si>
    <t>Painting of CD No. and Span arrangement as per Technical specifications</t>
  </si>
  <si>
    <t>Culvert @ 145+528 (Cast-in-situ Box) (NEW DESIGN)</t>
  </si>
  <si>
    <t>Quantities for Highway @ 145+162 (OLD DESIGN)</t>
  </si>
  <si>
    <t>Quantities for Highway @ 145+162 (NEW DESIGN)</t>
  </si>
  <si>
    <t>Abstract for Highway @ 145+162 (NEW DESIGN)</t>
  </si>
  <si>
    <t>Abstract for Highway @ 145+162 (OLD DESIGN)</t>
  </si>
  <si>
    <t>Item no. 15.5</t>
  </si>
  <si>
    <t>Item no 15.4</t>
  </si>
  <si>
    <t>Rate (SOR 2012-13)</t>
  </si>
  <si>
    <t>Abstract of Major Bridge @ 145+200 OLD As Per SOR 2012-13</t>
  </si>
  <si>
    <t>STRUCTURE WORK (NEW DESIGN) AS SOR 2017</t>
  </si>
  <si>
    <t xml:space="preserve">Providing, cutting, bending and fixing in position of CRS bar reinforcement (Fe500 gr)  in reinforced concrete structure complete as per drawing and Technical Specification Section 1600  </t>
  </si>
  <si>
    <t>SUMMARY OF WORKS OF MAJOR BRIDGE @ 145+162 NEW AS PER SOR 2012-13</t>
  </si>
  <si>
    <t>Abstract of Major Bridge @ 145+200 NEW As Per SOR 2012-13</t>
  </si>
  <si>
    <t>Highway work</t>
  </si>
  <si>
    <t>Major Bridge</t>
  </si>
  <si>
    <t>STRUCTURE WORK (NEW DESIGN With GST ) AS PER SOR 2012</t>
  </si>
  <si>
    <t>Providing, cutting, bending and fixing in position of TMT bar reinforcement in reinforced concrete structure complete as per drawing and Technical Specification Section 1600</t>
  </si>
  <si>
    <t xml:space="preserve">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t>
  </si>
  <si>
    <t>Item Description</t>
  </si>
  <si>
    <t>B</t>
  </si>
  <si>
    <t>Structure Work</t>
  </si>
  <si>
    <t>Total Amount for Structure Works =</t>
  </si>
  <si>
    <t>Rmt</t>
  </si>
  <si>
    <t>Total Amount for Road Works with PQC=</t>
  </si>
  <si>
    <t>12.38 B</t>
  </si>
  <si>
    <r>
      <t>Construction of</t>
    </r>
    <r>
      <rPr>
        <b/>
        <sz val="13"/>
        <rFont val="Times New Roman"/>
        <family val="1"/>
      </rPr>
      <t xml:space="preserve"> dry lean cement </t>
    </r>
    <r>
      <rPr>
        <sz val="13"/>
        <rFont val="Times New Roman"/>
        <family val="1"/>
      </rPr>
      <t>concrete Sub- base over a prepared sub-grade with coarse and fine aggregate conforming to IS: 383, the size of coarse aggregate not exceeding 25 mm, aggregate cement ratio not to exceed 15:1, aggregate gradation after blending to be as per table 600-1,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t>
    </r>
  </si>
  <si>
    <t>Providing weep holes in Brick masonry/Plain/ Reinforced concrete abutment, wing wall/ return wall with 100 mm dia AC pipe, extending through the full width of the structure with slope of 1V :20H towards drawing foce. Complete as per drawing and Technical Specifications</t>
  </si>
  <si>
    <t>Road Works RHS+LHS with PQC</t>
  </si>
  <si>
    <t>12.8 E Case - I</t>
  </si>
  <si>
    <t xml:space="preserve">RCC Grade M30 </t>
  </si>
  <si>
    <t>Case - I</t>
  </si>
  <si>
    <t>12.38 G</t>
  </si>
  <si>
    <t>RCC Grade M30 using batching plant transit mixer &amp; Concrete pump</t>
  </si>
  <si>
    <r>
      <t xml:space="preserve">Construction of un-reinforced, dowel jointed, plain </t>
    </r>
    <r>
      <rPr>
        <b/>
        <sz val="13"/>
        <rFont val="Times New Roman"/>
        <family val="1"/>
      </rPr>
      <t>cement concrete pavement</t>
    </r>
    <r>
      <rPr>
        <sz val="13"/>
        <rFont val="Times New Roman"/>
        <family val="1"/>
      </rPr>
      <t xml:space="preserve"> over a prepared sub base with 40 grade cement @ 400 kg per cum, coarse and fine aggregate conforming to IS 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t>
    </r>
  </si>
  <si>
    <t>Road Marking with Hot Applied Thermoplastic Compound with Reflectorising Glass Beads on Bituminous Surface</t>
  </si>
  <si>
    <t>Providing and laying of hot applied thermoplastic compound 2.5 mm thick including reflectorising glass beads @ 250 gms per sqm area, thickness of 2.5 mm is exclusive of surface applied glass beads as per IRC:35 .The finished surface to be level, uniform and free from streaks and holes.</t>
  </si>
  <si>
    <t>Supplying , fitting and placing HYSD bar reinforcement in drain complete as per drawing and technical(including cutting, bending, hooking the bars, binding with wires or tack welding and supporting as required). Spec. No. MORTH 1600, 2200</t>
  </si>
  <si>
    <t>Mt.</t>
  </si>
  <si>
    <r>
      <rPr>
        <b/>
        <sz val="11"/>
        <rFont val="Times New Roman"/>
        <family val="1"/>
      </rPr>
      <t xml:space="preserve">Retro Reflectorised Traffic Signs: </t>
    </r>
    <r>
      <rPr>
        <sz val="11"/>
        <rFont val="Times New Roman"/>
        <family val="1"/>
      </rPr>
      <t>Providing and fixing of retro - reflectorised cautionary, mandatory and informatory sign as per IRC : 67 made of class - C Type IX retro reflective sheeting fixed cover 2 mm thick aluminium sheeting vide clause 801.3, 3mm/4mm thick aluminium composite material sheet depending on the size of the sign fixed over back support frame of min 25 x 25 x 3 mm angle mounded on a mild steel circular pipe 65 NB, 3.2 mm thickness firmly fixed to the ground by means of properly designed foundation with M 25 grade cement concrete 45 cm x 45 cm x 60 cmm, 60 cm below ground level as per approved drawing. The sign shall be maintained as per section 12 of IRC 67.</t>
    </r>
  </si>
  <si>
    <t>90cm x 75Cm rectangular (Informatory sign Board)</t>
  </si>
  <si>
    <t>75 Cm equilateral triangel (Left/right Curve)</t>
  </si>
  <si>
    <t>60 cm x 50 Cm rectangular (Stop Board)</t>
  </si>
  <si>
    <t>(i)</t>
  </si>
  <si>
    <t>(ii)</t>
  </si>
  <si>
    <t>(iii)</t>
  </si>
  <si>
    <r>
      <rPr>
        <b/>
        <sz val="11"/>
        <rFont val="Times New Roman"/>
        <family val="1"/>
      </rPr>
      <t>Street Lighting:-</t>
    </r>
    <r>
      <rPr>
        <sz val="11"/>
        <rFont val="Times New Roman"/>
        <family val="1"/>
      </rPr>
      <t xml:space="preserve"> Providing and erecting street light mounted on a steel circular hollow pole of standard specifications for street lighting, 10 m high spaced 40 m apart, 1.8 m overhang on both sides if fixed in the median and on one side if fixed on the footpath, fitted with sodium vapour lamp and fixed firmly in concrete foundation.</t>
    </r>
  </si>
  <si>
    <t>Construction of embankment with approved material obtained from borrow pits with all lifts and leads, transporting to site, spreading, grading to required slope and compacting to meet requirement of table 300-2</t>
  </si>
  <si>
    <t>a) Ordinary and soft Soils (material to be used in embankments)</t>
  </si>
  <si>
    <t>Providing and laying of filter media with granular materials / stone crushed aggregates satisfyiing the requirements laid down in clause 2504.2.2 of MoRT&amp;H specifications to a thickness of not less than 600 mm with samller size towards the soil and bigger size towards the wall and provided over the entire surface behind abutment, wing wall and return wall to the full height compacted to a firm condition complete as per drawing and Technical Specifications.</t>
  </si>
  <si>
    <t xml:space="preserve">Rate </t>
  </si>
  <si>
    <t>Total  Amount in Rupees</t>
  </si>
  <si>
    <t>Add1% labour less</t>
  </si>
  <si>
    <t>Total Amount Excluding GST including labour cess</t>
  </si>
  <si>
    <t>Grand total BOQ Amount  Exclusive GST &amp; Including  labour cess = Rs 4,04,39,580/-</t>
  </si>
  <si>
    <t>NAME OF FIRM</t>
  </si>
  <si>
    <t>Option</t>
  </si>
  <si>
    <t>Percentage below on Estimated Cost put to Tender</t>
  </si>
  <si>
    <t>Percentage above on Estimated Cost put to Tender</t>
  </si>
  <si>
    <t>At par of estimated cost put to Tender</t>
  </si>
  <si>
    <t>% In figure</t>
  </si>
  <si>
    <t>% In words</t>
  </si>
  <si>
    <t>Construction of Service Roads at Anjanpeer in Chhapra - Hajipur Section of NH-19 (new NH – 31) in the State of Bihar.
NIT No- 328/RO-PATNA/NHAI/2026-27</t>
  </si>
</sst>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5" formatCode="&quot;$&quot;#,##0_);\(&quot;$&quot;#,##0\)"/>
    <numFmt numFmtId="41" formatCode="_(* #,##0_);_(* \(#,##0\);_(* &quot;-&quot;_);_(@_)"/>
    <numFmt numFmtId="44" formatCode="_(&quot;$&quot;* #,##0.00_);_(&quot;$&quot;* \(#,##0.00\);_(&quot;$&quot;* &quot;-&quot;??_);_(@_)"/>
    <numFmt numFmtId="43" formatCode="_(* #,##0.00_);_(* \(#,##0.00\);_(* &quot;-&quot;??_);_(@_)"/>
    <numFmt numFmtId="164" formatCode="_ * #,##0_ ;_ * \-#,##0_ ;_ * &quot;-&quot;_ ;_ @_ "/>
    <numFmt numFmtId="165" formatCode="_ * #,##0.00_ ;_ * \-#,##0.00_ ;_ * &quot;-&quot;??_ ;_ @_ "/>
    <numFmt numFmtId="166" formatCode="0.000"/>
    <numFmt numFmtId="167" formatCode="0.0000"/>
    <numFmt numFmtId="168" formatCode="_(* #,##0_);_(* \(#,##0\);_(* &quot;-&quot;??_);_(@_)"/>
    <numFmt numFmtId="169" formatCode="000\+000"/>
    <numFmt numFmtId="170" formatCode="&quot;$&quot;#,##0;\-&quot;$&quot;#,##0"/>
    <numFmt numFmtId="171" formatCode="#,##0;\-#,##0;&quot;-&quot;"/>
    <numFmt numFmtId="172" formatCode="_-* #,##0.00\ _F_-;\-* #,##0.00\ _F_-;_-* &quot;-&quot;??\ _F_-;_-@_-"/>
    <numFmt numFmtId="173" formatCode="_-* #,##0.00_-;\-* #,##0.00_-;_-* &quot;-&quot;??_-;_-@_-"/>
    <numFmt numFmtId="174" formatCode="0.00_)"/>
    <numFmt numFmtId="175" formatCode="0\ &quot;Nos.&quot;"/>
    <numFmt numFmtId="176" formatCode="_ * #,##0.0_ ;_ * \-#,##0.0_ ;_ * &quot;-&quot;?_ ;_ @_ "/>
    <numFmt numFmtId="177" formatCode="_-* #,##0_-;\-* #,##0_-;_-* &quot;-&quot;_-;_-@_-"/>
    <numFmt numFmtId="178" formatCode="0.00000"/>
    <numFmt numFmtId="179" formatCode="_-&quot;$&quot;* #,##0_-;\-&quot;$&quot;* #,##0_-;_-&quot;$&quot;* &quot;-&quot;_-;_-@_-"/>
    <numFmt numFmtId="180" formatCode="_([$€-2]* #,##0.00_);_([$€-2]* \(#,##0.00\);_([$€-2]* &quot;-&quot;??_)"/>
    <numFmt numFmtId="181" formatCode="_(* &quot;#&quot;\,&quot;#&quot;&quot;#&quot;0.00_);_(* \(&quot;#&quot;\,&quot;#&quot;&quot;#&quot;0.00\);_(* &quot;-&quot;??_);_(@_)"/>
    <numFmt numFmtId="182" formatCode="_(* #,##0.000_);_(* \(#,##0.000\);_(* &quot;-&quot;??_);_(@_)"/>
    <numFmt numFmtId="183" formatCode="&quot;$&quot;#,##0.00;[Red]\-&quot;$&quot;#,##0.00"/>
    <numFmt numFmtId="184" formatCode="0;0;0;&quot;OCT&quot;"/>
    <numFmt numFmtId="185" formatCode="dd\-mm\-yy"/>
    <numFmt numFmtId="186" formatCode="dd\-mmm\-yyyy"/>
    <numFmt numFmtId="187" formatCode="_-* #,##0.00\ &quot;€&quot;_-;\-* #,##0.00\ &quot;€&quot;_-;_-* &quot;-&quot;??\ &quot;€&quot;_-;_-@_-"/>
    <numFmt numFmtId="188" formatCode="_-* #,##0.00\ [$€]_-;\-* #,##0.00\ [$€]_-;_-* &quot;-&quot;??\ [$€]_-;_-@_-"/>
    <numFmt numFmtId="189" formatCode="_-* #,##0\ _F_-;\-* #,##0\ _F_-;_-* &quot;-&quot;\ _F_-;_-@_-"/>
    <numFmt numFmtId="190" formatCode="0.00\ "/>
    <numFmt numFmtId="191" formatCode="#,##0.00000000;[Red]\-#,##0.00000000"/>
    <numFmt numFmtId="192" formatCode="_(&quot;$&quot;* &quot;#&quot;\,&quot;#&quot;&quot;#&quot;0_);_(&quot;$&quot;* \(&quot;#&quot;\,&quot;#&quot;&quot;#&quot;0\);_(&quot;$&quot;* &quot;-&quot;_);_(@_)"/>
    <numFmt numFmtId="193" formatCode="0.00000000000000"/>
    <numFmt numFmtId="194" formatCode="0.000&quot;  x&quot;"/>
    <numFmt numFmtId="195" formatCode="mm/dd/yy"/>
    <numFmt numFmtId="196" formatCode="#,##0.00\ ;[Red]\(#,##0.00\)"/>
    <numFmt numFmtId="197" formatCode="_ &quot;Fr.&quot;\ * #,##0_ ;_ &quot;Fr.&quot;\ * \-#,##0_ ;_ &quot;Fr.&quot;\ * &quot;-&quot;_ ;_ @_ "/>
    <numFmt numFmtId="198" formatCode="_ &quot;Fr.&quot;\ * #,##0.00_ ;_ &quot;Fr.&quot;\ * \-#,##0.00_ ;_ &quot;Fr.&quot;\ * &quot;-&quot;??_ ;_ @_ "/>
    <numFmt numFmtId="199" formatCode="yyyy"/>
    <numFmt numFmtId="200" formatCode="_-&quot;$&quot;* #,##0.00_-;\-&quot;$&quot;* #,##0.00_-;_-&quot;$&quot;* &quot;-&quot;??_-;_-@_-"/>
    <numFmt numFmtId="201" formatCode="&quot;\&quot;#,##0.00;[Red]&quot;\&quot;\-#,##0.00"/>
    <numFmt numFmtId="202" formatCode="&quot;\&quot;#,##0;[Red]&quot;\&quot;\-#,##0"/>
    <numFmt numFmtId="203" formatCode="0.0"/>
    <numFmt numFmtId="204" formatCode="#,##0.0"/>
  </numFmts>
  <fonts count="114">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font>
    <font>
      <sz val="11"/>
      <name val="Calibri"/>
      <family val="2"/>
    </font>
    <font>
      <b/>
      <sz val="16"/>
      <name val="Calibri"/>
      <family val="2"/>
    </font>
    <font>
      <b/>
      <sz val="14"/>
      <name val="Calibri"/>
      <family val="2"/>
    </font>
    <font>
      <sz val="14"/>
      <name val="Calibri"/>
      <family val="2"/>
    </font>
    <font>
      <b/>
      <sz val="11"/>
      <name val="Calibri"/>
      <family val="2"/>
    </font>
    <font>
      <sz val="10"/>
      <name val="Bookman Old Style"/>
      <family val="1"/>
    </font>
    <font>
      <b/>
      <sz val="10"/>
      <name val="Univers"/>
    </font>
    <font>
      <sz val="10"/>
      <name val="Univers"/>
    </font>
    <font>
      <sz val="11"/>
      <color rgb="FFFF0000"/>
      <name val="Calibri"/>
      <family val="2"/>
    </font>
    <font>
      <b/>
      <sz val="9"/>
      <name val="Calibri"/>
      <family val="2"/>
    </font>
    <font>
      <sz val="9"/>
      <name val="Calibri"/>
      <family val="2"/>
    </font>
    <font>
      <sz val="12"/>
      <name val="Calibri"/>
      <family val="2"/>
    </font>
    <font>
      <b/>
      <sz val="12"/>
      <name val="Arial"/>
      <family val="2"/>
    </font>
    <font>
      <b/>
      <sz val="11"/>
      <name val="Arial"/>
      <family val="2"/>
    </font>
    <font>
      <b/>
      <sz val="16"/>
      <name val="Arial"/>
      <family val="2"/>
    </font>
    <font>
      <sz val="10"/>
      <name val="Arial"/>
      <family val="2"/>
    </font>
    <font>
      <b/>
      <sz val="10"/>
      <name val="Arial"/>
      <family val="2"/>
    </font>
    <font>
      <b/>
      <u/>
      <sz val="10"/>
      <color rgb="FFFF0000"/>
      <name val="Arial"/>
      <family val="2"/>
    </font>
    <font>
      <b/>
      <sz val="12"/>
      <name val="Calibri"/>
      <family val="2"/>
    </font>
    <font>
      <sz val="12"/>
      <name val="Times New Roman"/>
      <family val="1"/>
    </font>
    <font>
      <b/>
      <sz val="12"/>
      <color theme="1"/>
      <name val="Times New Roman"/>
      <family val="1"/>
    </font>
    <font>
      <b/>
      <sz val="12"/>
      <name val="Times New Roman"/>
      <family val="1"/>
    </font>
    <font>
      <sz val="12"/>
      <color theme="1"/>
      <name val="Times New Roman"/>
      <family val="1"/>
    </font>
    <font>
      <u/>
      <sz val="12"/>
      <color indexed="36"/>
      <name val="¹ÙÅÁÃ¼"/>
      <family val="1"/>
      <charset val="129"/>
    </font>
    <font>
      <sz val="10"/>
      <name val="MS Sans Serif"/>
      <family val="2"/>
    </font>
    <font>
      <sz val="11"/>
      <name val="‚l‚r ‚oƒSƒVƒbƒN"/>
      <charset val="128"/>
    </font>
    <font>
      <sz val="11"/>
      <color indexed="8"/>
      <name val="Calibri"/>
      <family val="2"/>
    </font>
    <font>
      <sz val="11"/>
      <color indexed="9"/>
      <name val="Calibri"/>
      <family val="2"/>
    </font>
    <font>
      <sz val="11"/>
      <name val="Arial"/>
      <family val="2"/>
    </font>
    <font>
      <sz val="12"/>
      <name val="¹UAAA¼"/>
      <family val="3"/>
      <charset val="129"/>
    </font>
    <font>
      <sz val="12"/>
      <name val="¹ÙÅÁÃ¼"/>
      <family val="1"/>
      <charset val="129"/>
    </font>
    <font>
      <sz val="11"/>
      <color indexed="20"/>
      <name val="Calibri"/>
      <family val="2"/>
    </font>
    <font>
      <b/>
      <sz val="11"/>
      <color indexed="8"/>
      <name val="Arial"/>
      <family val="2"/>
    </font>
    <font>
      <sz val="7"/>
      <name val="Helv"/>
    </font>
    <font>
      <sz val="12"/>
      <name val="Tms Rmn"/>
    </font>
    <font>
      <b/>
      <sz val="10"/>
      <name val="MS Sans Serif"/>
      <family val="2"/>
    </font>
    <font>
      <sz val="10"/>
      <name val="Courier"/>
      <family val="3"/>
    </font>
    <font>
      <sz val="11"/>
      <color indexed="17"/>
      <name val="Calibri"/>
      <family val="2"/>
    </font>
    <font>
      <u/>
      <sz val="12"/>
      <color indexed="12"/>
      <name val="¹ÙÅÁÃ¼"/>
      <family val="1"/>
      <charset val="129"/>
    </font>
    <font>
      <sz val="12"/>
      <name val="Arial"/>
      <family val="2"/>
    </font>
    <font>
      <sz val="10"/>
      <color indexed="8"/>
      <name val="Arial"/>
      <family val="2"/>
    </font>
    <font>
      <b/>
      <sz val="11"/>
      <color indexed="52"/>
      <name val="Calibri"/>
      <family val="2"/>
    </font>
    <font>
      <sz val="8"/>
      <name val="Helvetica-Narrow"/>
      <charset val="134"/>
    </font>
    <font>
      <b/>
      <sz val="11"/>
      <color indexed="9"/>
      <name val="Calibri"/>
      <family val="2"/>
    </font>
    <font>
      <sz val="11"/>
      <color indexed="52"/>
      <name val="Calibri"/>
      <family val="2"/>
    </font>
    <font>
      <sz val="10.5"/>
      <name val="Arial"/>
      <family val="2"/>
    </font>
    <font>
      <sz val="10"/>
      <name val="Courier New"/>
      <family val="3"/>
    </font>
    <font>
      <sz val="10"/>
      <name val="Comic Sans MS"/>
      <family val="4"/>
    </font>
    <font>
      <sz val="10"/>
      <name val="Trebuchet MS"/>
      <family val="2"/>
    </font>
    <font>
      <sz val="10"/>
      <name val="MS Serif"/>
      <family val="1"/>
    </font>
    <font>
      <sz val="12"/>
      <name val="Helv"/>
    </font>
    <font>
      <b/>
      <sz val="11"/>
      <color indexed="8"/>
      <name val="Calibri"/>
      <family val="2"/>
    </font>
    <font>
      <b/>
      <sz val="11"/>
      <color indexed="56"/>
      <name val="Calibri"/>
      <family val="2"/>
    </font>
    <font>
      <sz val="10"/>
      <color indexed="16"/>
      <name val="MS Serif"/>
      <family val="1"/>
    </font>
    <font>
      <sz val="11"/>
      <color indexed="62"/>
      <name val="Calibri"/>
      <family val="2"/>
    </font>
    <font>
      <sz val="10"/>
      <name val="Book Antiqua"/>
      <family val="1"/>
    </font>
    <font>
      <i/>
      <sz val="11"/>
      <color indexed="23"/>
      <name val="Calibri"/>
      <family val="2"/>
    </font>
    <font>
      <sz val="8"/>
      <name val="Arial"/>
      <family val="2"/>
    </font>
    <font>
      <u/>
      <sz val="8.5"/>
      <color indexed="12"/>
      <name val="Arial"/>
      <family val="2"/>
    </font>
    <font>
      <b/>
      <i/>
      <sz val="16"/>
      <name val="Helv"/>
    </font>
    <font>
      <b/>
      <sz val="15"/>
      <color indexed="56"/>
      <name val="Calibri"/>
      <family val="2"/>
    </font>
    <font>
      <b/>
      <sz val="13"/>
      <color indexed="56"/>
      <name val="Calibri"/>
      <family val="2"/>
    </font>
    <font>
      <u/>
      <sz val="10"/>
      <color theme="10"/>
      <name val="Arial"/>
      <family val="2"/>
    </font>
    <font>
      <u/>
      <sz val="10"/>
      <color indexed="12"/>
      <name val="Arial"/>
      <family val="2"/>
    </font>
    <font>
      <b/>
      <sz val="14"/>
      <name val="Helv"/>
    </font>
    <font>
      <sz val="11"/>
      <color indexed="60"/>
      <name val="Calibri"/>
      <family val="2"/>
    </font>
    <font>
      <sz val="7"/>
      <name val="Small Fonts"/>
      <family val="2"/>
    </font>
    <font>
      <b/>
      <i/>
      <sz val="16"/>
      <name val="Arial"/>
      <family val="2"/>
    </font>
    <font>
      <i/>
      <sz val="10"/>
      <name val="Arial"/>
      <family val="2"/>
    </font>
    <font>
      <sz val="12"/>
      <name val="Arial MT"/>
      <charset val="134"/>
    </font>
    <font>
      <sz val="12"/>
      <color theme="1"/>
      <name val="Calibri"/>
      <family val="2"/>
      <scheme val="minor"/>
    </font>
    <font>
      <sz val="10"/>
      <name val="Tahoma"/>
      <family val="2"/>
    </font>
    <font>
      <sz val="12"/>
      <name val="Tahoma"/>
      <family val="2"/>
    </font>
    <font>
      <sz val="12"/>
      <name val="Arial MT"/>
    </font>
    <font>
      <sz val="12"/>
      <name val="Arial Tur"/>
      <charset val="134"/>
    </font>
    <font>
      <sz val="10"/>
      <color theme="1"/>
      <name val="Tahoma"/>
      <family val="2"/>
    </font>
    <font>
      <b/>
      <sz val="11"/>
      <color indexed="63"/>
      <name val="Calibri"/>
      <family val="2"/>
    </font>
    <font>
      <sz val="8"/>
      <name val="Tahoma"/>
      <family val="2"/>
    </font>
    <font>
      <sz val="7"/>
      <color indexed="10"/>
      <name val="Helv"/>
    </font>
    <font>
      <sz val="8"/>
      <name val="Helv"/>
      <charset val="134"/>
    </font>
    <font>
      <b/>
      <sz val="10"/>
      <name val="Book Antiqua"/>
      <family val="1"/>
    </font>
    <font>
      <b/>
      <sz val="8.25"/>
      <name val="Helv"/>
    </font>
    <font>
      <b/>
      <sz val="11"/>
      <name val="Times New Roman"/>
      <family val="1"/>
    </font>
    <font>
      <sz val="10"/>
      <name val="Times New Roman"/>
      <family val="1"/>
    </font>
    <font>
      <b/>
      <sz val="18"/>
      <color indexed="56"/>
      <name val="Cambria"/>
      <family val="2"/>
    </font>
    <font>
      <b/>
      <sz val="9"/>
      <name val="Arial"/>
      <family val="2"/>
    </font>
    <font>
      <sz val="11"/>
      <color indexed="10"/>
      <name val="Calibri"/>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0"/>
      <name val="Verdana"/>
      <family val="2"/>
    </font>
    <font>
      <b/>
      <sz val="10"/>
      <name val="Verdana"/>
      <family val="2"/>
    </font>
    <font>
      <b/>
      <sz val="16"/>
      <name val="Times New Roman"/>
      <family val="1"/>
    </font>
    <font>
      <sz val="10"/>
      <name val="Arial"/>
      <family val="2"/>
    </font>
    <font>
      <sz val="14"/>
      <name val="Times New Roman"/>
      <family val="1"/>
    </font>
    <font>
      <b/>
      <sz val="14"/>
      <name val="Times New Roman"/>
      <family val="1"/>
    </font>
    <font>
      <sz val="14"/>
      <color rgb="FFFF0000"/>
      <name val="Times New Roman"/>
      <family val="1"/>
    </font>
    <font>
      <b/>
      <sz val="14"/>
      <color theme="1"/>
      <name val="Times New Roman"/>
      <family val="1"/>
    </font>
    <font>
      <sz val="13"/>
      <name val="Times New Roman"/>
      <family val="1"/>
    </font>
    <font>
      <sz val="13"/>
      <color theme="1"/>
      <name val="Times New Roman"/>
      <family val="1"/>
    </font>
    <font>
      <b/>
      <sz val="13"/>
      <name val="Times New Roman"/>
      <family val="1"/>
    </font>
    <font>
      <b/>
      <sz val="12"/>
      <color rgb="FF0000FF"/>
      <name val="Times New Roman"/>
      <family val="1"/>
    </font>
    <font>
      <b/>
      <sz val="18"/>
      <name val="Times New Roman"/>
      <family val="1"/>
    </font>
    <font>
      <sz val="11"/>
      <name val="Times New Roman"/>
      <family val="1"/>
    </font>
    <font>
      <sz val="9"/>
      <name val="Times New Roman"/>
      <family val="1"/>
    </font>
    <font>
      <sz val="16"/>
      <name val="Times New Roman"/>
      <family val="1"/>
    </font>
    <font>
      <b/>
      <sz val="13"/>
      <color theme="1"/>
      <name val="Times New Roman"/>
      <family val="1"/>
    </font>
    <font>
      <sz val="11"/>
      <color theme="1"/>
      <name val="Times New Roman"/>
      <family val="1"/>
    </font>
  </fonts>
  <fills count="59">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indexed="31"/>
      </patternFill>
    </fill>
    <fill>
      <patternFill patternType="solid">
        <fgColor theme="4" tint="0.79982909634693444"/>
        <bgColor indexed="64"/>
      </patternFill>
    </fill>
    <fill>
      <patternFill patternType="solid">
        <fgColor indexed="45"/>
      </patternFill>
    </fill>
    <fill>
      <patternFill patternType="solid">
        <fgColor theme="5" tint="0.79982909634693444"/>
        <bgColor indexed="64"/>
      </patternFill>
    </fill>
    <fill>
      <patternFill patternType="solid">
        <fgColor indexed="42"/>
      </patternFill>
    </fill>
    <fill>
      <patternFill patternType="solid">
        <fgColor theme="6" tint="0.79982909634693444"/>
        <bgColor indexed="64"/>
      </patternFill>
    </fill>
    <fill>
      <patternFill patternType="solid">
        <fgColor indexed="46"/>
      </patternFill>
    </fill>
    <fill>
      <patternFill patternType="solid">
        <fgColor theme="7" tint="0.79982909634693444"/>
        <bgColor indexed="64"/>
      </patternFill>
    </fill>
    <fill>
      <patternFill patternType="solid">
        <fgColor indexed="27"/>
      </patternFill>
    </fill>
    <fill>
      <patternFill patternType="solid">
        <fgColor theme="8" tint="0.79982909634693444"/>
        <bgColor indexed="64"/>
      </patternFill>
    </fill>
    <fill>
      <patternFill patternType="solid">
        <fgColor indexed="47"/>
      </patternFill>
    </fill>
    <fill>
      <patternFill patternType="solid">
        <fgColor theme="9" tint="0.79982909634693444"/>
        <bgColor indexed="64"/>
      </patternFill>
    </fill>
    <fill>
      <patternFill patternType="solid">
        <fgColor indexed="44"/>
      </patternFill>
    </fill>
    <fill>
      <patternFill patternType="solid">
        <fgColor indexed="29"/>
      </patternFill>
    </fill>
    <fill>
      <patternFill patternType="solid">
        <fgColor theme="5" tint="0.59999389629810485"/>
        <bgColor indexed="64"/>
      </patternFill>
    </fill>
    <fill>
      <patternFill patternType="solid">
        <fgColor indexed="11"/>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indexed="51"/>
      </patternFill>
    </fill>
    <fill>
      <patternFill patternType="solid">
        <fgColor theme="9" tint="0.59999389629810485"/>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26"/>
      </patternFill>
    </fill>
    <fill>
      <patternFill patternType="solid">
        <fgColor indexed="26"/>
        <bgColor indexed="64"/>
      </patternFill>
    </fill>
    <fill>
      <patternFill patternType="solid">
        <fgColor indexed="26"/>
      </patternFill>
    </fill>
    <fill>
      <patternFill patternType="solid">
        <fgColor indexed="13"/>
      </patternFill>
    </fill>
    <fill>
      <patternFill patternType="solid">
        <fgColor indexed="43"/>
      </patternFill>
    </fill>
    <fill>
      <patternFill patternType="solid">
        <fgColor rgb="FFFFFFCC"/>
        <bgColor indexed="64"/>
      </patternFill>
    </fill>
    <fill>
      <patternFill patternType="solid">
        <fgColor indexed="10"/>
        <bgColor indexed="60"/>
      </patternFill>
    </fill>
    <fill>
      <patternFill patternType="darkGray">
        <fgColor indexed="15"/>
      </patternFill>
    </fill>
    <fill>
      <patternFill patternType="solid">
        <fgColor rgb="FF00B050"/>
        <bgColor indexed="64"/>
      </patternFill>
    </fill>
    <fill>
      <patternFill patternType="solid">
        <fgColor rgb="FF00B0F0"/>
        <bgColor indexed="64"/>
      </patternFill>
    </fill>
  </fills>
  <borders count="9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double">
        <color indexed="64"/>
      </left>
      <right style="double">
        <color indexed="64"/>
      </right>
      <top style="double">
        <color auto="1"/>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hair">
        <color indexed="8"/>
      </left>
      <right style="hair">
        <color indexed="8"/>
      </right>
      <top style="thin">
        <color indexed="8"/>
      </top>
      <bottom style="hair">
        <color indexed="8"/>
      </bottom>
      <diagonal/>
    </border>
    <border>
      <left style="thick">
        <color auto="1"/>
      </left>
      <right/>
      <top style="thick">
        <color auto="1"/>
      </top>
      <bottom/>
      <diagonal/>
    </border>
    <border>
      <left/>
      <right/>
      <top/>
      <bottom style="double">
        <color indexed="64"/>
      </bottom>
      <diagonal/>
    </border>
    <border>
      <left/>
      <right style="thin">
        <color indexed="64"/>
      </right>
      <top style="medium">
        <color indexed="64"/>
      </top>
      <bottom style="medium">
        <color indexed="64"/>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indexed="64"/>
      </right>
      <top style="hair">
        <color indexed="64"/>
      </top>
      <bottom style="hair">
        <color indexed="64"/>
      </bottom>
      <diagonal/>
    </border>
    <border>
      <left style="thin">
        <color indexed="64"/>
      </left>
      <right style="medium">
        <color auto="1"/>
      </right>
      <top style="hair">
        <color indexed="64"/>
      </top>
      <bottom style="hair">
        <color indexed="64"/>
      </bottom>
      <diagonal/>
    </border>
    <border>
      <left style="medium">
        <color auto="1"/>
      </left>
      <right style="thin">
        <color indexed="64"/>
      </right>
      <top style="hair">
        <color indexed="64"/>
      </top>
      <bottom style="medium">
        <color auto="1"/>
      </bottom>
      <diagonal/>
    </border>
    <border>
      <left style="thin">
        <color indexed="64"/>
      </left>
      <right style="thin">
        <color indexed="64"/>
      </right>
      <top style="hair">
        <color indexed="64"/>
      </top>
      <bottom style="medium">
        <color auto="1"/>
      </bottom>
      <diagonal/>
    </border>
    <border>
      <left style="thin">
        <color indexed="64"/>
      </left>
      <right style="medium">
        <color auto="1"/>
      </right>
      <top style="hair">
        <color indexed="64"/>
      </top>
      <bottom style="medium">
        <color auto="1"/>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top style="double">
        <color auto="1"/>
      </top>
      <bottom style="double">
        <color auto="1"/>
      </bottom>
      <diagonal/>
    </border>
    <border>
      <left/>
      <right/>
      <top style="double">
        <color indexed="64"/>
      </top>
      <bottom style="double">
        <color indexed="64"/>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double">
        <color indexed="64"/>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double">
        <color auto="1"/>
      </left>
      <right style="double">
        <color auto="1"/>
      </right>
      <top style="hair">
        <color indexed="64"/>
      </top>
      <bottom style="hair">
        <color indexed="64"/>
      </bottom>
      <diagonal/>
    </border>
    <border>
      <left style="double">
        <color auto="1"/>
      </left>
      <right style="double">
        <color auto="1"/>
      </right>
      <top style="hair">
        <color indexed="64"/>
      </top>
      <bottom style="double">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64"/>
      </right>
      <top/>
      <bottom style="hair">
        <color indexed="64"/>
      </bottom>
      <diagonal/>
    </border>
    <border>
      <left style="thin">
        <color indexed="64"/>
      </left>
      <right style="medium">
        <color auto="1"/>
      </right>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s>
  <cellStyleXfs count="28182">
    <xf numFmtId="0" fontId="0" fillId="0" borderId="0"/>
    <xf numFmtId="43" fontId="3" fillId="0" borderId="0" applyFont="0" applyFill="0" applyBorder="0" applyAlignment="0" applyProtection="0"/>
    <xf numFmtId="0" fontId="10" fillId="0" borderId="0"/>
    <xf numFmtId="5" fontId="3" fillId="0" borderId="0" applyFont="0" applyFill="0" applyBorder="0" applyAlignment="0" applyProtection="0"/>
    <xf numFmtId="5" fontId="3" fillId="0" borderId="0" applyFont="0" applyFill="0" applyBorder="0" applyAlignment="0" applyProtection="0"/>
    <xf numFmtId="0" fontId="3" fillId="0" borderId="0"/>
    <xf numFmtId="0" fontId="3" fillId="0" borderId="0"/>
    <xf numFmtId="0" fontId="3" fillId="0" borderId="0"/>
    <xf numFmtId="0" fontId="20" fillId="0" borderId="0"/>
    <xf numFmtId="0" fontId="2" fillId="0" borderId="0"/>
    <xf numFmtId="43" fontId="2" fillId="0" borderId="0" applyFont="0" applyFill="0" applyBorder="0" applyAlignment="0" applyProtection="0"/>
    <xf numFmtId="0" fontId="3" fillId="0" borderId="0"/>
    <xf numFmtId="0" fontId="2" fillId="0" borderId="0"/>
    <xf numFmtId="0" fontId="2" fillId="0" borderId="0"/>
    <xf numFmtId="43" fontId="2" fillId="0" borderId="0" applyFont="0" applyFill="0" applyBorder="0" applyAlignment="0" applyProtection="0"/>
    <xf numFmtId="0" fontId="3" fillId="0" borderId="0"/>
    <xf numFmtId="0" fontId="3" fillId="0" borderId="0"/>
    <xf numFmtId="0" fontId="3" fillId="0" borderId="0"/>
    <xf numFmtId="0" fontId="3" fillId="0" borderId="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0" fillId="0" borderId="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1" fillId="6"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1" borderId="0" applyNumberFormat="0" applyBorder="0" applyAlignment="0" applyProtection="0"/>
    <xf numFmtId="0" fontId="31" fillId="12" borderId="0" applyNumberFormat="0" applyBorder="0" applyAlignment="0" applyProtection="0"/>
    <xf numFmtId="0" fontId="31" fillId="18" borderId="0" applyNumberFormat="0" applyBorder="0" applyAlignment="0" applyProtection="0"/>
    <xf numFmtId="0" fontId="31" fillId="25" borderId="0" applyNumberFormat="0" applyBorder="0" applyAlignment="0" applyProtection="0"/>
    <xf numFmtId="0" fontId="32" fillId="27" borderId="0" applyNumberFormat="0" applyBorder="0" applyAlignment="0" applyProtection="0"/>
    <xf numFmtId="0" fontId="32" fillId="19" borderId="0" applyNumberFormat="0" applyBorder="0" applyAlignment="0" applyProtection="0"/>
    <xf numFmtId="0" fontId="32" fillId="21"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27" borderId="0" applyNumberFormat="0" applyBorder="0" applyAlignment="0" applyProtection="0"/>
    <xf numFmtId="0" fontId="32" fillId="19" borderId="0" applyNumberFormat="0" applyBorder="0" applyAlignment="0" applyProtection="0"/>
    <xf numFmtId="0" fontId="32" fillId="21"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3" fillId="0" borderId="34">
      <alignment horizontal="left" vertical="center" wrapText="1" readingOrder="1"/>
    </xf>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2" fillId="35" borderId="0" applyNumberFormat="0" applyBorder="0" applyAlignment="0" applyProtection="0"/>
    <xf numFmtId="0" fontId="32" fillId="28"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2" fillId="32" borderId="0" applyNumberFormat="0" applyBorder="0" applyAlignment="0" applyProtection="0"/>
    <xf numFmtId="0" fontId="32" fillId="29"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 fillId="0" borderId="0" applyFill="0" applyBorder="0">
      <alignment vertical="center"/>
    </xf>
    <xf numFmtId="0" fontId="3" fillId="0" borderId="0" applyFill="0" applyBorder="0">
      <alignment vertical="center"/>
    </xf>
    <xf numFmtId="0" fontId="3" fillId="0" borderId="0" applyFill="0" applyBorder="0">
      <alignment vertical="center"/>
    </xf>
    <xf numFmtId="0" fontId="3" fillId="0" borderId="0" applyFill="0" applyBorder="0">
      <alignment vertical="center"/>
    </xf>
    <xf numFmtId="38" fontId="35" fillId="0" borderId="0" applyFont="0" applyFill="0" applyBorder="0" applyAlignment="0" applyProtection="0"/>
    <xf numFmtId="0" fontId="34" fillId="0" borderId="0" applyFont="0" applyFill="0" applyBorder="0" applyAlignment="0" applyProtection="0"/>
    <xf numFmtId="40" fontId="35" fillId="0" borderId="0" applyFont="0" applyFill="0" applyBorder="0" applyAlignment="0" applyProtection="0"/>
    <xf numFmtId="0" fontId="34" fillId="0" borderId="0" applyFont="0" applyFill="0" applyBorder="0" applyAlignment="0" applyProtection="0"/>
    <xf numFmtId="0" fontId="36" fillId="8" borderId="0" applyNumberFormat="0" applyBorder="0" applyAlignment="0" applyProtection="0"/>
    <xf numFmtId="2" fontId="37" fillId="0" borderId="0" applyNumberFormat="0" applyFont="0" applyAlignment="0">
      <alignment horizontal="center" vertical="center"/>
    </xf>
    <xf numFmtId="2" fontId="37" fillId="0" borderId="0">
      <alignment horizontal="center" vertical="center"/>
    </xf>
    <xf numFmtId="0" fontId="3" fillId="0" borderId="0" applyNumberFormat="0" applyAlignment="0"/>
    <xf numFmtId="0" fontId="3" fillId="0" borderId="0" applyNumberFormat="0" applyAlignment="0"/>
    <xf numFmtId="3" fontId="38" fillId="0" borderId="0"/>
    <xf numFmtId="0" fontId="39" fillId="0" borderId="0" applyNumberFormat="0" applyFill="0" applyBorder="0" applyAlignment="0" applyProtection="0"/>
    <xf numFmtId="0" fontId="3" fillId="0" borderId="0" applyNumberFormat="0" applyFill="0" applyAlignment="0"/>
    <xf numFmtId="170" fontId="40" fillId="0" borderId="37" applyAlignment="0" applyProtection="0"/>
    <xf numFmtId="170" fontId="40" fillId="0" borderId="37" applyAlignment="0" applyProtection="0"/>
    <xf numFmtId="170" fontId="40" fillId="0" borderId="37" applyAlignment="0" applyProtection="0"/>
    <xf numFmtId="5" fontId="40" fillId="0" borderId="37" applyAlignment="0" applyProtection="0"/>
    <xf numFmtId="0" fontId="41" fillId="0" borderId="0"/>
    <xf numFmtId="0" fontId="42" fillId="10" borderId="0" applyNumberFormat="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29" fillId="0" borderId="0" applyFill="0" applyBorder="0" applyAlignment="0" applyProtection="0"/>
    <xf numFmtId="38" fontId="43" fillId="0" borderId="0" applyFill="0" applyBorder="0" applyAlignment="0" applyProtection="0"/>
    <xf numFmtId="0" fontId="34" fillId="0" borderId="0"/>
    <xf numFmtId="0" fontId="34" fillId="0" borderId="0"/>
    <xf numFmtId="0" fontId="44" fillId="0" borderId="0"/>
    <xf numFmtId="171" fontId="45" fillId="0" borderId="0" applyFill="0" applyBorder="0" applyAlignment="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6" fillId="43" borderId="38" applyNumberFormat="0" applyAlignment="0" applyProtection="0"/>
    <xf numFmtId="0" fontId="47" fillId="0" borderId="0">
      <alignment vertical="center"/>
    </xf>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8" fillId="44" borderId="39" applyNumberFormat="0" applyAlignment="0" applyProtection="0"/>
    <xf numFmtId="0" fontId="49" fillId="0" borderId="40" applyNumberFormat="0" applyFill="0" applyAlignment="0" applyProtection="0"/>
    <xf numFmtId="0" fontId="48" fillId="44" borderId="39" applyNumberFormat="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72" fontId="2" fillId="0" borderId="0" applyFont="0" applyFill="0" applyBorder="0" applyAlignment="0" applyProtection="0">
      <alignment vertical="center"/>
    </xf>
    <xf numFmtId="173" fontId="3" fillId="0" borderId="0" applyFont="0" applyFill="0" applyBorder="0" applyAlignment="0" applyProtection="0"/>
    <xf numFmtId="17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2"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2"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2"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5"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6"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3" fillId="0" borderId="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3" fillId="0" borderId="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8"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0"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5"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2"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54" fillId="0" borderId="0" applyNumberFormat="0" applyAlignment="0">
      <alignment horizontal="left"/>
    </xf>
    <xf numFmtId="44"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4" fontId="3" fillId="45" borderId="0" applyFont="0" applyBorder="0"/>
    <xf numFmtId="0" fontId="55" fillId="0" borderId="0"/>
    <xf numFmtId="184" fontId="3" fillId="45" borderId="0" applyFont="0" applyBorder="0"/>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0" fontId="55" fillId="0" borderId="41"/>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0" fontId="37" fillId="0" borderId="42" applyNumberFormat="0" applyFont="0" applyBorder="0" applyAlignment="0" applyProtection="0">
      <alignment horizontal="center" vertical="center"/>
    </xf>
    <xf numFmtId="0" fontId="37" fillId="0" borderId="42" applyNumberFormat="0" applyFont="0" applyBorder="0" applyAlignment="0" applyProtection="0">
      <alignment horizontal="center" vertical="center"/>
    </xf>
    <xf numFmtId="164" fontId="3" fillId="0" borderId="0" applyFont="0" applyFill="0" applyBorder="0" applyAlignment="0" applyProtection="0"/>
    <xf numFmtId="165" fontId="3" fillId="0" borderId="0" applyFont="0" applyFill="0" applyBorder="0" applyAlignment="0" applyProtection="0"/>
    <xf numFmtId="0" fontId="56" fillId="46" borderId="0" applyNumberFormat="0" applyBorder="0" applyAlignment="0" applyProtection="0"/>
    <xf numFmtId="0" fontId="56" fillId="47" borderId="0" applyNumberFormat="0" applyBorder="0" applyAlignment="0" applyProtection="0"/>
    <xf numFmtId="0" fontId="56" fillId="48" borderId="0" applyNumberFormat="0" applyBorder="0" applyAlignment="0" applyProtection="0"/>
    <xf numFmtId="0" fontId="57" fillId="0" borderId="0" applyNumberFormat="0" applyFill="0" applyBorder="0" applyAlignment="0" applyProtection="0"/>
    <xf numFmtId="0" fontId="32" fillId="33"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42" borderId="0" applyNumberFormat="0" applyBorder="0" applyAlignment="0" applyProtection="0"/>
    <xf numFmtId="0" fontId="58" fillId="0" borderId="0" applyNumberFormat="0" applyAlignment="0">
      <alignment horizontal="left"/>
    </xf>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0" fontId="59" fillId="16" borderId="38" applyNumberFormat="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0" fontId="60"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0" fontId="60" fillId="0" borderId="0" applyFont="0" applyFill="0" applyBorder="0" applyAlignment="0" applyProtection="0"/>
    <xf numFmtId="180" fontId="60"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0" fontId="3" fillId="0" borderId="0"/>
    <xf numFmtId="0" fontId="61" fillId="0" borderId="0" applyNumberForma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42" fillId="10" borderId="0" applyNumberFormat="0" applyBorder="0" applyAlignment="0" applyProtection="0"/>
    <xf numFmtId="38" fontId="62" fillId="45" borderId="0" applyNumberFormat="0" applyBorder="0" applyAlignment="0" applyProtection="0"/>
    <xf numFmtId="0" fontId="62" fillId="49" borderId="0" applyNumberFormat="0" applyBorder="0" applyProtection="0">
      <alignment vertical="top"/>
    </xf>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2" fillId="45" borderId="0" applyNumberFormat="0" applyBorder="0" applyAlignment="0" applyProtection="0"/>
    <xf numFmtId="38" fontId="63" fillId="45" borderId="0" applyNumberFormat="0" applyBorder="0" applyAlignment="0" applyProtection="0"/>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17" fillId="0" borderId="43" applyNumberFormat="0" applyAlignment="0" applyProtection="0">
      <alignment horizontal="left" vertical="center"/>
    </xf>
    <xf numFmtId="0" fontId="64" fillId="0" borderId="43" applyNumberFormat="0" applyAlignment="0" applyProtection="0">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17" fillId="0" borderId="31">
      <alignment horizontal="left" vertical="center"/>
    </xf>
    <xf numFmtId="0" fontId="64" fillId="0" borderId="31">
      <alignment horizontal="left" vertical="center"/>
    </xf>
    <xf numFmtId="0" fontId="65" fillId="0" borderId="44" applyNumberFormat="0" applyFill="0" applyAlignment="0" applyProtection="0"/>
    <xf numFmtId="0" fontId="66" fillId="0" borderId="45" applyNumberFormat="0" applyFill="0" applyAlignment="0" applyProtection="0"/>
    <xf numFmtId="0" fontId="57" fillId="0" borderId="46" applyNumberFormat="0" applyFill="0" applyAlignment="0" applyProtection="0"/>
    <xf numFmtId="0" fontId="5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36" fillId="8" borderId="0" applyNumberFormat="0" applyBorder="0" applyAlignment="0" applyProtection="0"/>
    <xf numFmtId="10" fontId="62" fillId="50" borderId="2" applyNumberFormat="0" applyBorder="0" applyAlignment="0" applyProtection="0"/>
    <xf numFmtId="0" fontId="62" fillId="49" borderId="0" applyNumberFormat="0" applyBorder="0" applyProtection="0">
      <alignment vertical="top"/>
    </xf>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0" borderId="2" applyNumberFormat="0" applyBorder="0" applyAlignment="0" applyProtection="0"/>
    <xf numFmtId="10" fontId="62" fillId="50"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2" fillId="51" borderId="2" applyNumberFormat="0" applyBorder="0" applyAlignment="0" applyProtection="0"/>
    <xf numFmtId="10" fontId="63" fillId="50" borderId="2" applyNumberFormat="0" applyBorder="0" applyAlignment="0" applyProtection="0"/>
    <xf numFmtId="0" fontId="59" fillId="16" borderId="38" applyNumberFormat="0" applyAlignment="0" applyProtection="0"/>
    <xf numFmtId="0" fontId="3" fillId="0" borderId="0" applyNumberFormat="0" applyAlignment="0"/>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69" fillId="52" borderId="41"/>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69" fillId="52" borderId="41"/>
    <xf numFmtId="0" fontId="69" fillId="52" borderId="41"/>
    <xf numFmtId="0" fontId="69" fillId="52" borderId="41"/>
    <xf numFmtId="0" fontId="69" fillId="52" borderId="41"/>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69" fillId="52" borderId="41"/>
    <xf numFmtId="0" fontId="69" fillId="52" borderId="41"/>
    <xf numFmtId="0" fontId="69" fillId="52" borderId="41"/>
    <xf numFmtId="0" fontId="69" fillId="52" borderId="41"/>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49" fillId="0" borderId="40" applyNumberFormat="0" applyFill="0" applyAlignment="0" applyProtection="0"/>
    <xf numFmtId="0" fontId="41" fillId="0" borderId="0"/>
    <xf numFmtId="0" fontId="31" fillId="0" borderId="0" applyNumberFormat="0" applyFont="0" applyFill="0" applyBorder="0" applyAlignment="0" applyProtection="0"/>
    <xf numFmtId="189" fontId="3" fillId="0" borderId="0" applyFont="0" applyFill="0" applyBorder="0" applyAlignment="0" applyProtection="0"/>
    <xf numFmtId="172" fontId="3" fillId="0" borderId="0" applyFont="0" applyFill="0" applyBorder="0" applyAlignment="0" applyProtection="0"/>
    <xf numFmtId="0" fontId="31" fillId="0" borderId="0" applyNumberFormat="0" applyFont="0" applyFill="0" applyBorder="0" applyAlignment="0" applyProtection="0"/>
    <xf numFmtId="0" fontId="70" fillId="53" borderId="0" applyNumberFormat="0" applyBorder="0" applyAlignment="0" applyProtection="0"/>
    <xf numFmtId="37" fontId="71" fillId="0" borderId="0"/>
    <xf numFmtId="0" fontId="41" fillId="0" borderId="0"/>
    <xf numFmtId="174" fontId="64" fillId="0" borderId="0"/>
    <xf numFmtId="190" fontId="72" fillId="0" borderId="0"/>
    <xf numFmtId="174" fontId="64" fillId="0" borderId="0"/>
    <xf numFmtId="191" fontId="3" fillId="0" borderId="0"/>
    <xf numFmtId="174" fontId="64" fillId="0" borderId="0"/>
    <xf numFmtId="191" fontId="3" fillId="0" borderId="0"/>
    <xf numFmtId="174" fontId="64" fillId="0" borderId="0"/>
    <xf numFmtId="191" fontId="3" fillId="0" borderId="0"/>
    <xf numFmtId="174" fontId="64" fillId="0" borderId="0"/>
    <xf numFmtId="191" fontId="3" fillId="0" borderId="0"/>
    <xf numFmtId="174" fontId="64" fillId="0" borderId="0"/>
    <xf numFmtId="191" fontId="3" fillId="0" borderId="0"/>
    <xf numFmtId="174" fontId="64" fillId="0" borderId="0"/>
    <xf numFmtId="174" fontId="64" fillId="0" borderId="0"/>
    <xf numFmtId="174" fontId="64" fillId="0" borderId="0"/>
    <xf numFmtId="174" fontId="64" fillId="0" borderId="0"/>
    <xf numFmtId="174" fontId="64" fillId="0" borderId="0"/>
    <xf numFmtId="174" fontId="64" fillId="0" borderId="0"/>
    <xf numFmtId="191" fontId="3" fillId="0" borderId="0"/>
    <xf numFmtId="190" fontId="72" fillId="0" borderId="0"/>
    <xf numFmtId="174" fontId="64" fillId="0" borderId="0"/>
    <xf numFmtId="174" fontId="64" fillId="0" borderId="0"/>
    <xf numFmtId="191" fontId="3" fillId="0" borderId="0"/>
    <xf numFmtId="190" fontId="72" fillId="0" borderId="0"/>
    <xf numFmtId="174" fontId="64" fillId="0" borderId="0"/>
    <xf numFmtId="191" fontId="3" fillId="0" borderId="0"/>
    <xf numFmtId="174" fontId="72" fillId="0" borderId="0"/>
    <xf numFmtId="174" fontId="64" fillId="0" borderId="0"/>
    <xf numFmtId="191" fontId="3" fillId="0" borderId="0"/>
    <xf numFmtId="174" fontId="72" fillId="0" borderId="0"/>
    <xf numFmtId="174" fontId="64" fillId="0" borderId="0"/>
    <xf numFmtId="191" fontId="3" fillId="0" borderId="0"/>
    <xf numFmtId="174" fontId="72" fillId="0" borderId="0"/>
    <xf numFmtId="174" fontId="64" fillId="0" borderId="0"/>
    <xf numFmtId="191" fontId="3" fillId="0" borderId="0"/>
    <xf numFmtId="174" fontId="72" fillId="0" borderId="0"/>
    <xf numFmtId="174" fontId="64" fillId="0" borderId="0"/>
    <xf numFmtId="191" fontId="3" fillId="0" borderId="0"/>
    <xf numFmtId="174" fontId="72" fillId="0" borderId="0"/>
    <xf numFmtId="174" fontId="64" fillId="0" borderId="0"/>
    <xf numFmtId="191" fontId="3" fillId="0" borderId="0"/>
    <xf numFmtId="174" fontId="72" fillId="0" borderId="0"/>
    <xf numFmtId="174" fontId="7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45"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2"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2" fontId="74" fillId="0" borderId="0"/>
    <xf numFmtId="0" fontId="3" fillId="0" borderId="0"/>
    <xf numFmtId="0" fontId="3" fillId="0" borderId="0"/>
    <xf numFmtId="192"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2"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0" fontId="3" fillId="0" borderId="0"/>
    <xf numFmtId="18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76"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3" fillId="0" borderId="0"/>
    <xf numFmtId="0" fontId="3" fillId="0" borderId="0"/>
    <xf numFmtId="0" fontId="3" fillId="0" borderId="0"/>
    <xf numFmtId="0" fontId="51" fillId="0" borderId="0"/>
    <xf numFmtId="0" fontId="51"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2" fillId="0" borderId="0"/>
    <xf numFmtId="0" fontId="3" fillId="0" borderId="0"/>
    <xf numFmtId="0" fontId="45"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77" fillId="0" borderId="0"/>
    <xf numFmtId="0" fontId="3" fillId="0" borderId="0"/>
    <xf numFmtId="168" fontId="78"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7"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52" fillId="0" borderId="0"/>
    <xf numFmtId="0" fontId="2" fillId="0" borderId="0"/>
    <xf numFmtId="0" fontId="3" fillId="0" borderId="0"/>
    <xf numFmtId="0" fontId="2"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166" fontId="79" fillId="0" borderId="0"/>
    <xf numFmtId="0" fontId="2"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31"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45" fillId="0" borderId="0"/>
    <xf numFmtId="0" fontId="2" fillId="0" borderId="0"/>
    <xf numFmtId="0" fontId="3"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3" fillId="0" borderId="0" applyFill="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180" fontId="2" fillId="0" borderId="0"/>
    <xf numFmtId="0" fontId="3" fillId="0" borderId="0"/>
    <xf numFmtId="0" fontId="2" fillId="0" borderId="0"/>
    <xf numFmtId="0" fontId="2" fillId="0" borderId="0"/>
    <xf numFmtId="0" fontId="2" fillId="0" borderId="0"/>
    <xf numFmtId="0" fontId="2" fillId="0" borderId="0"/>
    <xf numFmtId="180" fontId="2" fillId="0" borderId="0"/>
    <xf numFmtId="0" fontId="2" fillId="0" borderId="0"/>
    <xf numFmtId="0" fontId="2" fillId="0" borderId="0"/>
    <xf numFmtId="0" fontId="2" fillId="0" borderId="0"/>
    <xf numFmtId="0" fontId="2" fillId="0" borderId="0"/>
    <xf numFmtId="180" fontId="2" fillId="0" borderId="0"/>
    <xf numFmtId="0" fontId="2" fillId="0" borderId="0"/>
    <xf numFmtId="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0" fontId="2" fillId="0" borderId="0"/>
    <xf numFmtId="0" fontId="2" fillId="0" borderId="0"/>
    <xf numFmtId="0" fontId="2" fillId="0" borderId="0"/>
    <xf numFmtId="180" fontId="2" fillId="0" borderId="0"/>
    <xf numFmtId="0" fontId="3" fillId="0" borderId="0"/>
    <xf numFmtId="0" fontId="3" fillId="0" borderId="0"/>
    <xf numFmtId="0" fontId="3" fillId="0" borderId="0"/>
    <xf numFmtId="0" fontId="52" fillId="0" borderId="0"/>
    <xf numFmtId="0" fontId="77"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0" fontId="3" fillId="0" borderId="0"/>
    <xf numFmtId="18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31" fillId="0" borderId="0"/>
    <xf numFmtId="0" fontId="2" fillId="0" borderId="0"/>
    <xf numFmtId="0" fontId="2" fillId="0" borderId="0"/>
    <xf numFmtId="0" fontId="31" fillId="0" borderId="0"/>
    <xf numFmtId="0" fontId="3" fillId="0" borderId="0"/>
    <xf numFmtId="0" fontId="2" fillId="0" borderId="0"/>
    <xf numFmtId="0" fontId="2" fillId="0" borderId="0"/>
    <xf numFmtId="180" fontId="3" fillId="0" borderId="0"/>
    <xf numFmtId="0" fontId="2" fillId="0" borderId="0"/>
    <xf numFmtId="0" fontId="2" fillId="0" borderId="0"/>
    <xf numFmtId="0" fontId="3" fillId="0" borderId="0"/>
    <xf numFmtId="180" fontId="3" fillId="0" borderId="0"/>
    <xf numFmtId="0" fontId="2" fillId="0" borderId="0"/>
    <xf numFmtId="0" fontId="2" fillId="0" borderId="0"/>
    <xf numFmtId="0" fontId="2" fillId="0" borderId="0"/>
    <xf numFmtId="0" fontId="2" fillId="0" borderId="0"/>
    <xf numFmtId="180" fontId="3" fillId="0" borderId="0"/>
    <xf numFmtId="0" fontId="2" fillId="0" borderId="0"/>
    <xf numFmtId="0" fontId="2" fillId="0" borderId="0"/>
    <xf numFmtId="0" fontId="2" fillId="0" borderId="0"/>
    <xf numFmtId="0" fontId="2" fillId="0" borderId="0"/>
    <xf numFmtId="180" fontId="3" fillId="0" borderId="0"/>
    <xf numFmtId="0" fontId="2" fillId="0" borderId="0"/>
    <xf numFmtId="0" fontId="2" fillId="0" borderId="0"/>
    <xf numFmtId="0" fontId="2" fillId="0" borderId="0"/>
    <xf numFmtId="180" fontId="3" fillId="0" borderId="0"/>
    <xf numFmtId="18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4" fontId="7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3" fillId="0" borderId="0"/>
    <xf numFmtId="0" fontId="27"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3"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80"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 fillId="51" borderId="47"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1" fillId="54" borderId="19" applyNumberFormat="0" applyFont="0" applyAlignment="0" applyProtection="0"/>
    <xf numFmtId="0" fontId="3" fillId="0" borderId="0" applyFont="0" applyFill="0" applyBorder="0" applyAlignment="0" applyProtection="0"/>
    <xf numFmtId="0" fontId="3" fillId="0" borderId="0" applyFont="0" applyFill="0" applyBorder="0" applyAlignment="0" applyProtection="0"/>
    <xf numFmtId="0" fontId="81" fillId="43" borderId="48" applyNumberFormat="0" applyAlignment="0" applyProtection="0"/>
    <xf numFmtId="0" fontId="3" fillId="0" borderId="0" applyNumberFormat="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0" fontId="3" fillId="0" borderId="0" applyFont="0" applyFill="0" applyBorder="0" applyAlignment="0" applyProtection="0"/>
    <xf numFmtId="10" fontId="45"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45"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45"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ill="0" applyBorder="0" applyProtection="0">
      <alignment vertical="top"/>
    </xf>
    <xf numFmtId="10" fontId="3" fillId="0" borderId="0" applyFont="0" applyFill="0" applyBorder="0" applyAlignment="0" applyProtection="0"/>
    <xf numFmtId="10" fontId="3" fillId="0" borderId="0" applyFont="0" applyFill="0" applyBorder="0" applyAlignment="0" applyProtection="0"/>
    <xf numFmtId="10" fontId="3" fillId="0" borderId="0" applyFill="0" applyBorder="0" applyProtection="0">
      <alignment vertical="top"/>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2" fillId="0" borderId="0" applyFont="0" applyFill="0" applyBorder="0" applyAlignment="0" applyProtection="0"/>
    <xf numFmtId="0" fontId="82" fillId="0" borderId="48">
      <alignment horizontal="left" vertical="top" wrapText="1"/>
    </xf>
    <xf numFmtId="9" fontId="5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1" fillId="0" borderId="0" applyFont="0" applyFill="0" applyBorder="0" applyAlignment="0" applyProtection="0"/>
    <xf numFmtId="9" fontId="2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Alignment="0"/>
    <xf numFmtId="3" fontId="83" fillId="0" borderId="0"/>
    <xf numFmtId="0" fontId="3" fillId="55" borderId="49" applyNumberFormat="0" applyProtection="0">
      <alignment horizontal="center" vertical="center" wrapText="1"/>
    </xf>
    <xf numFmtId="0" fontId="3" fillId="55" borderId="49" applyNumberFormat="0" applyProtection="0">
      <alignment horizontal="center" vertical="center" wrapText="1"/>
    </xf>
    <xf numFmtId="0" fontId="2" fillId="0" borderId="0" applyNumberFormat="0" applyFont="0" applyFill="0" applyBorder="0" applyAlignment="0" applyProtection="0"/>
    <xf numFmtId="0" fontId="2" fillId="0" borderId="0" applyNumberFormat="0" applyFont="0" applyFill="0" applyBorder="0" applyAlignment="0" applyProtection="0"/>
    <xf numFmtId="195" fontId="84" fillId="0" borderId="0" applyNumberFormat="0" applyFill="0" applyBorder="0" applyAlignment="0" applyProtection="0">
      <alignment horizontal="left"/>
    </xf>
    <xf numFmtId="0" fontId="85" fillId="0" borderId="50" applyFont="0" applyBorder="0" applyAlignment="0">
      <alignment horizontal="center" vertical="center" wrapText="1"/>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56" borderId="51"/>
    <xf numFmtId="0" fontId="2" fillId="0" borderId="0" applyNumberFormat="0" applyFont="0" applyFill="0" applyBorder="0" applyAlignment="0" applyProtection="0"/>
    <xf numFmtId="0" fontId="2" fillId="0" borderId="0" applyNumberFormat="0" applyFont="0" applyFill="0" applyBorder="0" applyAlignment="0" applyProtection="0"/>
    <xf numFmtId="0" fontId="45" fillId="0" borderId="0">
      <alignment vertical="top"/>
    </xf>
    <xf numFmtId="182" fontId="7" fillId="57" borderId="52">
      <alignment horizontal="center" vertical="center" wrapText="1"/>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87" fillId="0" borderId="0"/>
    <xf numFmtId="196"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7" fillId="0" borderId="0"/>
    <xf numFmtId="40" fontId="88" fillId="0" borderId="0"/>
    <xf numFmtId="0" fontId="2" fillId="0" borderId="0" applyNumberFormat="0" applyFont="0" applyFill="0" applyBorder="0" applyAlignment="0" applyProtection="0"/>
    <xf numFmtId="0" fontId="89"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6" fillId="0" borderId="53"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55" borderId="49" applyNumberFormat="0" applyProtection="0">
      <alignment horizontal="center" vertical="center" wrapText="1"/>
    </xf>
    <xf numFmtId="0" fontId="3" fillId="55" borderId="49" applyNumberFormat="0" applyProtection="0">
      <alignment horizontal="center" vertical="center" wrapText="1"/>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74" fontId="90" fillId="0" borderId="54">
      <alignment horizontal="center" vertical="center"/>
    </xf>
    <xf numFmtId="174" fontId="90" fillId="0" borderId="54">
      <alignment horizontal="center" vertical="center"/>
    </xf>
    <xf numFmtId="174" fontId="90" fillId="0" borderId="5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0" fontId="91" fillId="0" borderId="0" applyNumberForma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40" fontId="92" fillId="0" borderId="0" applyFont="0" applyFill="0" applyBorder="0" applyAlignment="0" applyProtection="0"/>
    <xf numFmtId="38" fontId="92"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10" fontId="3" fillId="0" borderId="0" applyFont="0" applyFill="0" applyBorder="0" applyAlignment="0" applyProtection="0"/>
    <xf numFmtId="0" fontId="93" fillId="0" borderId="0"/>
    <xf numFmtId="179" fontId="3" fillId="0" borderId="0" applyFont="0" applyFill="0" applyBorder="0" applyAlignment="0" applyProtection="0"/>
    <xf numFmtId="200" fontId="3" fillId="0" borderId="0" applyFont="0" applyFill="0" applyBorder="0" applyAlignment="0" applyProtection="0"/>
    <xf numFmtId="201" fontId="94" fillId="0" borderId="0" applyFont="0" applyFill="0" applyBorder="0" applyAlignment="0" applyProtection="0"/>
    <xf numFmtId="202" fontId="94" fillId="0" borderId="0" applyFont="0" applyFill="0" applyBorder="0" applyAlignment="0" applyProtection="0"/>
    <xf numFmtId="0" fontId="95" fillId="0" borderId="0"/>
    <xf numFmtId="0" fontId="45" fillId="0" borderId="0"/>
    <xf numFmtId="0" fontId="3" fillId="0" borderId="0"/>
    <xf numFmtId="0" fontId="2" fillId="0" borderId="0"/>
    <xf numFmtId="0" fontId="2" fillId="0" borderId="0"/>
    <xf numFmtId="0" fontId="2" fillId="0" borderId="0"/>
    <xf numFmtId="0" fontId="2" fillId="0" borderId="0"/>
    <xf numFmtId="0" fontId="2" fillId="0" borderId="0"/>
    <xf numFmtId="0" fontId="99" fillId="0" borderId="0"/>
    <xf numFmtId="0" fontId="1" fillId="0" borderId="0"/>
  </cellStyleXfs>
  <cellXfs count="621">
    <xf numFmtId="0" fontId="0" fillId="0" borderId="0" xfId="0"/>
    <xf numFmtId="166" fontId="9" fillId="0" borderId="2" xfId="0" applyNumberFormat="1" applyFont="1" applyBorder="1" applyAlignment="1">
      <alignment horizontal="center" vertical="center" wrapText="1"/>
    </xf>
    <xf numFmtId="2" fontId="5" fillId="0" borderId="2" xfId="2" applyNumberFormat="1" applyFont="1" applyBorder="1" applyAlignment="1">
      <alignment horizontal="justify" vertical="top" wrapText="1"/>
    </xf>
    <xf numFmtId="1" fontId="5" fillId="0" borderId="0" xfId="0" applyNumberFormat="1" applyFont="1" applyAlignment="1">
      <alignment horizontal="center"/>
    </xf>
    <xf numFmtId="0" fontId="18" fillId="0" borderId="2" xfId="0" applyFont="1" applyBorder="1" applyAlignment="1">
      <alignment horizontal="center" vertical="center"/>
    </xf>
    <xf numFmtId="0" fontId="0" fillId="0" borderId="2" xfId="0" applyBorder="1" applyAlignment="1">
      <alignment horizontal="center" vertical="center"/>
    </xf>
    <xf numFmtId="0" fontId="3" fillId="0" borderId="2" xfId="0" applyFont="1" applyBorder="1" applyAlignment="1">
      <alignment vertical="center"/>
    </xf>
    <xf numFmtId="0" fontId="3" fillId="0" borderId="2" xfId="0" applyFont="1" applyBorder="1" applyAlignment="1">
      <alignment horizontal="center" vertical="center"/>
    </xf>
    <xf numFmtId="166" fontId="0" fillId="0" borderId="2" xfId="0" applyNumberFormat="1" applyBorder="1" applyAlignment="1">
      <alignment vertical="center"/>
    </xf>
    <xf numFmtId="0" fontId="0" fillId="0" borderId="2" xfId="0" applyBorder="1" applyAlignment="1">
      <alignment vertical="center"/>
    </xf>
    <xf numFmtId="0" fontId="18" fillId="0" borderId="2" xfId="0" applyFont="1" applyBorder="1"/>
    <xf numFmtId="2" fontId="18" fillId="0" borderId="2" xfId="0" applyNumberFormat="1" applyFont="1" applyBorder="1" applyAlignment="1">
      <alignment vertical="center"/>
    </xf>
    <xf numFmtId="0" fontId="18" fillId="0" borderId="0" xfId="0" applyFont="1"/>
    <xf numFmtId="2" fontId="0" fillId="0" borderId="2" xfId="0" applyNumberFormat="1" applyBorder="1" applyAlignment="1">
      <alignment vertical="center"/>
    </xf>
    <xf numFmtId="2" fontId="0" fillId="0" borderId="2" xfId="0" applyNumberFormat="1" applyBorder="1" applyAlignment="1">
      <alignment horizontal="right" vertical="center"/>
    </xf>
    <xf numFmtId="2" fontId="5" fillId="0" borderId="0" xfId="0" applyNumberFormat="1" applyFont="1"/>
    <xf numFmtId="0" fontId="5" fillId="0" borderId="0" xfId="0" applyFont="1"/>
    <xf numFmtId="0" fontId="5" fillId="0" borderId="0" xfId="0" applyFont="1" applyAlignment="1">
      <alignment horizontal="center"/>
    </xf>
    <xf numFmtId="166" fontId="5" fillId="0" borderId="0" xfId="0" applyNumberFormat="1" applyFont="1"/>
    <xf numFmtId="1" fontId="5" fillId="0" borderId="0" xfId="8" applyNumberFormat="1" applyFont="1" applyAlignment="1">
      <alignment horizontal="center"/>
    </xf>
    <xf numFmtId="0" fontId="21" fillId="0" borderId="4" xfId="8" applyFont="1" applyBorder="1"/>
    <xf numFmtId="0" fontId="20" fillId="0" borderId="0" xfId="8"/>
    <xf numFmtId="0" fontId="9" fillId="0" borderId="2" xfId="0" applyFont="1" applyBorder="1" applyAlignment="1">
      <alignment horizontal="center" vertical="center" wrapText="1"/>
    </xf>
    <xf numFmtId="166" fontId="8" fillId="0" borderId="0" xfId="0" applyNumberFormat="1" applyFont="1" applyAlignment="1">
      <alignment vertical="center"/>
    </xf>
    <xf numFmtId="0" fontId="9" fillId="0" borderId="2" xfId="0" applyFont="1" applyBorder="1" applyAlignment="1">
      <alignment horizontal="center" vertical="center"/>
    </xf>
    <xf numFmtId="0" fontId="9" fillId="0" borderId="0" xfId="0" applyFont="1" applyAlignment="1">
      <alignment horizontal="center" vertical="top"/>
    </xf>
    <xf numFmtId="0" fontId="9" fillId="0" borderId="3" xfId="8" applyFont="1" applyBorder="1" applyAlignment="1">
      <alignment horizontal="center" vertical="center"/>
    </xf>
    <xf numFmtId="167" fontId="9" fillId="0" borderId="3" xfId="8" applyNumberFormat="1" applyFont="1" applyBorder="1" applyAlignment="1">
      <alignment horizontal="center" vertical="center" wrapText="1"/>
    </xf>
    <xf numFmtId="166" fontId="9" fillId="0" borderId="3" xfId="8" applyNumberFormat="1" applyFont="1" applyBorder="1" applyAlignment="1">
      <alignment horizontal="center" vertical="center" wrapText="1"/>
    </xf>
    <xf numFmtId="0" fontId="22" fillId="0" borderId="4" xfId="8" applyFont="1" applyBorder="1"/>
    <xf numFmtId="0" fontId="3" fillId="0" borderId="2" xfId="8" applyFont="1" applyBorder="1" applyAlignment="1">
      <alignment horizontal="center"/>
    </xf>
    <xf numFmtId="0" fontId="20" fillId="0" borderId="4" xfId="8" applyBorder="1" applyAlignment="1">
      <alignment horizontal="center"/>
    </xf>
    <xf numFmtId="167" fontId="20" fillId="0" borderId="4" xfId="8" applyNumberFormat="1" applyBorder="1" applyAlignment="1">
      <alignment horizontal="center" vertical="center"/>
    </xf>
    <xf numFmtId="0" fontId="20" fillId="0" borderId="4" xfId="8" applyBorder="1"/>
    <xf numFmtId="0" fontId="3" fillId="0" borderId="4" xfId="8" applyFont="1" applyBorder="1"/>
    <xf numFmtId="0" fontId="3" fillId="0" borderId="2" xfId="8" applyFont="1" applyBorder="1"/>
    <xf numFmtId="0" fontId="20" fillId="0" borderId="2" xfId="8" applyBorder="1"/>
    <xf numFmtId="0" fontId="20" fillId="0" borderId="2" xfId="8" applyBorder="1" applyAlignment="1">
      <alignment horizontal="center"/>
    </xf>
    <xf numFmtId="0" fontId="21" fillId="0" borderId="2" xfId="8" applyFont="1" applyBorder="1" applyAlignment="1">
      <alignment vertical="center"/>
    </xf>
    <xf numFmtId="0" fontId="21" fillId="0" borderId="4" xfId="8" applyFont="1" applyBorder="1" applyAlignment="1">
      <alignment vertical="center"/>
    </xf>
    <xf numFmtId="166" fontId="20" fillId="0" borderId="2" xfId="8" applyNumberFormat="1" applyBorder="1" applyAlignment="1">
      <alignment horizontal="right" vertical="center"/>
    </xf>
    <xf numFmtId="166" fontId="20" fillId="0" borderId="2" xfId="8" applyNumberFormat="1" applyBorder="1"/>
    <xf numFmtId="0" fontId="3" fillId="0" borderId="2" xfId="8" applyFont="1" applyBorder="1" applyAlignment="1">
      <alignment horizontal="left"/>
    </xf>
    <xf numFmtId="0" fontId="20" fillId="0" borderId="0" xfId="8" applyAlignment="1">
      <alignment horizontal="center"/>
    </xf>
    <xf numFmtId="167" fontId="20" fillId="0" borderId="0" xfId="8" applyNumberFormat="1" applyAlignment="1">
      <alignment horizontal="center" vertical="center"/>
    </xf>
    <xf numFmtId="0" fontId="9" fillId="0" borderId="0" xfId="8" applyFont="1"/>
    <xf numFmtId="0" fontId="15" fillId="0" borderId="0" xfId="8" applyFont="1" applyAlignment="1">
      <alignment horizontal="left"/>
    </xf>
    <xf numFmtId="0" fontId="14" fillId="0" borderId="0" xfId="8" applyFont="1" applyAlignment="1">
      <alignment horizontal="center"/>
    </xf>
    <xf numFmtId="167" fontId="14" fillId="0" borderId="0" xfId="8" applyNumberFormat="1" applyFont="1" applyAlignment="1">
      <alignment horizontal="center" vertical="center"/>
    </xf>
    <xf numFmtId="0" fontId="9" fillId="0" borderId="5" xfId="8" applyFont="1" applyBorder="1"/>
    <xf numFmtId="0" fontId="5" fillId="0" borderId="6" xfId="8" applyFont="1" applyBorder="1"/>
    <xf numFmtId="0" fontId="5" fillId="0" borderId="6" xfId="8" applyFont="1" applyBorder="1" applyAlignment="1">
      <alignment horizontal="center"/>
    </xf>
    <xf numFmtId="167" fontId="5" fillId="0" borderId="6" xfId="8" applyNumberFormat="1" applyFont="1" applyBorder="1" applyAlignment="1">
      <alignment horizontal="center" vertical="center"/>
    </xf>
    <xf numFmtId="1" fontId="5" fillId="0" borderId="6" xfId="8" applyNumberFormat="1" applyFont="1" applyBorder="1" applyAlignment="1">
      <alignment horizontal="center"/>
    </xf>
    <xf numFmtId="0" fontId="9" fillId="0" borderId="8" xfId="8" applyFont="1" applyBorder="1" applyAlignment="1">
      <alignment horizontal="center" vertical="center" wrapText="1"/>
    </xf>
    <xf numFmtId="0" fontId="21" fillId="0" borderId="10" xfId="8" applyFont="1" applyBorder="1"/>
    <xf numFmtId="0" fontId="20" fillId="0" borderId="10" xfId="8" applyBorder="1"/>
    <xf numFmtId="0" fontId="20" fillId="0" borderId="12" xfId="8" applyBorder="1"/>
    <xf numFmtId="0" fontId="21" fillId="0" borderId="13" xfId="8" applyFont="1" applyBorder="1"/>
    <xf numFmtId="0" fontId="21" fillId="0" borderId="12" xfId="8" applyFont="1" applyBorder="1"/>
    <xf numFmtId="0" fontId="20" fillId="0" borderId="15" xfId="8" applyBorder="1"/>
    <xf numFmtId="0" fontId="20" fillId="0" borderId="16" xfId="8" applyBorder="1"/>
    <xf numFmtId="0" fontId="20" fillId="0" borderId="16" xfId="8" applyBorder="1" applyAlignment="1">
      <alignment horizontal="center"/>
    </xf>
    <xf numFmtId="166" fontId="20" fillId="0" borderId="16" xfId="8" applyNumberFormat="1" applyBorder="1" applyAlignment="1">
      <alignment horizontal="right" vertical="center"/>
    </xf>
    <xf numFmtId="166" fontId="20" fillId="0" borderId="16" xfId="8" applyNumberFormat="1" applyBorder="1"/>
    <xf numFmtId="0" fontId="21" fillId="0" borderId="17" xfId="8" applyFont="1" applyBorder="1"/>
    <xf numFmtId="43" fontId="5" fillId="0" borderId="0" xfId="1" applyFont="1" applyFill="1" applyBorder="1" applyAlignment="1">
      <alignment horizontal="center"/>
    </xf>
    <xf numFmtId="43" fontId="5" fillId="0" borderId="7" xfId="1" applyFont="1" applyFill="1" applyBorder="1" applyAlignment="1">
      <alignment horizontal="center"/>
    </xf>
    <xf numFmtId="43" fontId="9" fillId="0" borderId="9" xfId="1" applyFont="1" applyFill="1" applyBorder="1" applyAlignment="1">
      <alignment horizontal="center" vertical="center" wrapText="1"/>
    </xf>
    <xf numFmtId="43" fontId="20" fillId="0" borderId="11" xfId="1" applyFont="1" applyFill="1" applyBorder="1"/>
    <xf numFmtId="43" fontId="20" fillId="0" borderId="14" xfId="1" applyFont="1" applyFill="1" applyBorder="1"/>
    <xf numFmtId="43" fontId="3" fillId="0" borderId="14" xfId="1" applyFont="1" applyFill="1" applyBorder="1"/>
    <xf numFmtId="43" fontId="20" fillId="0" borderId="18" xfId="1" applyFont="1" applyFill="1" applyBorder="1"/>
    <xf numFmtId="43" fontId="20" fillId="0" borderId="0" xfId="1" applyFont="1" applyFill="1"/>
    <xf numFmtId="0" fontId="20" fillId="2" borderId="10" xfId="8" applyFill="1" applyBorder="1"/>
    <xf numFmtId="0" fontId="3" fillId="2" borderId="4" xfId="8" applyFont="1" applyFill="1" applyBorder="1"/>
    <xf numFmtId="0" fontId="3" fillId="2" borderId="2" xfId="8" applyFont="1" applyFill="1" applyBorder="1" applyAlignment="1">
      <alignment horizontal="center"/>
    </xf>
    <xf numFmtId="0" fontId="20" fillId="2" borderId="4" xfId="8" applyFill="1" applyBorder="1" applyAlignment="1">
      <alignment horizontal="center"/>
    </xf>
    <xf numFmtId="167" fontId="20" fillId="2" borderId="4" xfId="8" applyNumberFormat="1" applyFill="1" applyBorder="1" applyAlignment="1">
      <alignment horizontal="center" vertical="center"/>
    </xf>
    <xf numFmtId="0" fontId="20" fillId="2" borderId="4" xfId="8" applyFill="1" applyBorder="1"/>
    <xf numFmtId="43" fontId="20" fillId="2" borderId="11" xfId="1" applyFont="1" applyFill="1" applyBorder="1"/>
    <xf numFmtId="0" fontId="21" fillId="2" borderId="4" xfId="8" applyFont="1" applyFill="1" applyBorder="1"/>
    <xf numFmtId="0" fontId="22" fillId="2" borderId="4" xfId="8" applyFont="1" applyFill="1" applyBorder="1"/>
    <xf numFmtId="0" fontId="20" fillId="2" borderId="0" xfId="8" applyFill="1"/>
    <xf numFmtId="0" fontId="20" fillId="2" borderId="12" xfId="8" applyFill="1" applyBorder="1"/>
    <xf numFmtId="0" fontId="3" fillId="2" borderId="2" xfId="8" applyFont="1" applyFill="1" applyBorder="1"/>
    <xf numFmtId="0" fontId="20" fillId="2" borderId="2" xfId="8" applyFill="1" applyBorder="1" applyAlignment="1">
      <alignment horizontal="center"/>
    </xf>
    <xf numFmtId="0" fontId="21" fillId="2" borderId="2" xfId="8" applyFont="1" applyFill="1" applyBorder="1" applyAlignment="1">
      <alignment vertical="center"/>
    </xf>
    <xf numFmtId="0" fontId="21" fillId="2" borderId="2" xfId="8" applyFont="1" applyFill="1" applyBorder="1"/>
    <xf numFmtId="0" fontId="20" fillId="2" borderId="2" xfId="8" applyFill="1" applyBorder="1"/>
    <xf numFmtId="0" fontId="3" fillId="2" borderId="4" xfId="8" applyFont="1" applyFill="1" applyBorder="1" applyAlignment="1">
      <alignment horizontal="center"/>
    </xf>
    <xf numFmtId="0" fontId="21" fillId="2" borderId="4" xfId="8" applyFont="1" applyFill="1" applyBorder="1" applyAlignment="1">
      <alignment vertical="center"/>
    </xf>
    <xf numFmtId="0" fontId="0" fillId="2" borderId="4" xfId="8" applyFont="1" applyFill="1" applyBorder="1"/>
    <xf numFmtId="2" fontId="5" fillId="0" borderId="2" xfId="0" applyNumberFormat="1" applyFont="1" applyBorder="1" applyAlignment="1">
      <alignment horizontal="center" vertical="top"/>
    </xf>
    <xf numFmtId="0" fontId="5" fillId="0" borderId="2" xfId="0" applyFont="1" applyBorder="1" applyAlignment="1">
      <alignment horizontal="justify" vertical="top" wrapText="1"/>
    </xf>
    <xf numFmtId="0" fontId="5" fillId="0" borderId="2" xfId="0" applyFont="1" applyBorder="1" applyAlignment="1">
      <alignment horizontal="center" vertical="top"/>
    </xf>
    <xf numFmtId="166" fontId="5" fillId="0" borderId="2" xfId="0" applyNumberFormat="1" applyFont="1" applyBorder="1" applyAlignment="1">
      <alignment horizontal="center" vertical="top"/>
    </xf>
    <xf numFmtId="2" fontId="5" fillId="0" borderId="2" xfId="3" applyNumberFormat="1" applyFont="1" applyFill="1" applyBorder="1" applyAlignment="1">
      <alignment horizontal="right" vertical="top"/>
    </xf>
    <xf numFmtId="0" fontId="5" fillId="0" borderId="2" xfId="0" applyFont="1" applyBorder="1" applyAlignment="1">
      <alignment horizontal="center" vertical="top" wrapText="1"/>
    </xf>
    <xf numFmtId="166" fontId="5" fillId="0" borderId="0" xfId="0" applyNumberFormat="1" applyFont="1" applyAlignment="1">
      <alignment vertical="top"/>
    </xf>
    <xf numFmtId="0" fontId="5" fillId="0" borderId="2" xfId="0" applyFont="1" applyBorder="1" applyAlignment="1">
      <alignment vertical="top"/>
    </xf>
    <xf numFmtId="0" fontId="5" fillId="0" borderId="0" xfId="0" applyFont="1" applyAlignment="1">
      <alignment vertical="top"/>
    </xf>
    <xf numFmtId="2" fontId="5" fillId="0" borderId="2" xfId="0" applyNumberFormat="1" applyFont="1" applyBorder="1" applyAlignment="1">
      <alignment horizontal="center" vertical="top" wrapText="1"/>
    </xf>
    <xf numFmtId="166" fontId="5" fillId="0" borderId="2" xfId="0" applyNumberFormat="1" applyFont="1" applyBorder="1" applyAlignment="1">
      <alignment vertical="top"/>
    </xf>
    <xf numFmtId="2" fontId="5" fillId="0" borderId="2" xfId="0" applyNumberFormat="1" applyFont="1" applyBorder="1" applyAlignment="1">
      <alignment vertical="top"/>
    </xf>
    <xf numFmtId="0" fontId="15" fillId="0" borderId="2" xfId="0" applyFont="1" applyBorder="1" applyAlignment="1">
      <alignment horizontal="justify" vertical="top" wrapText="1"/>
    </xf>
    <xf numFmtId="0" fontId="15" fillId="0" borderId="2" xfId="0" applyFont="1" applyBorder="1" applyAlignment="1">
      <alignment horizontal="center" vertical="top"/>
    </xf>
    <xf numFmtId="166" fontId="15" fillId="0" borderId="2" xfId="0" applyNumberFormat="1" applyFont="1" applyBorder="1" applyAlignment="1">
      <alignment horizontal="center" vertical="top"/>
    </xf>
    <xf numFmtId="1" fontId="15" fillId="0" borderId="2" xfId="0" applyNumberFormat="1" applyFont="1" applyBorder="1" applyAlignment="1">
      <alignment horizontal="center" vertical="top"/>
    </xf>
    <xf numFmtId="0" fontId="15" fillId="0" borderId="0" xfId="0" applyFont="1" applyAlignment="1">
      <alignment vertical="top"/>
    </xf>
    <xf numFmtId="0" fontId="15" fillId="0" borderId="2" xfId="0" applyFont="1" applyBorder="1" applyAlignment="1">
      <alignment vertical="top"/>
    </xf>
    <xf numFmtId="2" fontId="5" fillId="0" borderId="0" xfId="0" applyNumberFormat="1" applyFont="1" applyAlignment="1">
      <alignment vertical="top"/>
    </xf>
    <xf numFmtId="0" fontId="5" fillId="0" borderId="0" xfId="0" applyFont="1" applyAlignment="1">
      <alignment horizontal="center" vertical="top"/>
    </xf>
    <xf numFmtId="1" fontId="5" fillId="0" borderId="0" xfId="0" applyNumberFormat="1" applyFont="1" applyAlignment="1">
      <alignment horizontal="center" vertical="top"/>
    </xf>
    <xf numFmtId="0" fontId="5" fillId="0" borderId="2" xfId="0" applyFont="1" applyBorder="1" applyAlignment="1">
      <alignment horizontal="left" vertical="top" wrapText="1"/>
    </xf>
    <xf numFmtId="0" fontId="20" fillId="3" borderId="10" xfId="8" applyFill="1" applyBorder="1"/>
    <xf numFmtId="0" fontId="3" fillId="3" borderId="4" xfId="8" applyFont="1" applyFill="1" applyBorder="1"/>
    <xf numFmtId="0" fontId="3" fillId="3" borderId="2" xfId="8" applyFont="1" applyFill="1" applyBorder="1" applyAlignment="1">
      <alignment horizontal="center"/>
    </xf>
    <xf numFmtId="0" fontId="20" fillId="3" borderId="4" xfId="8" applyFill="1" applyBorder="1" applyAlignment="1">
      <alignment horizontal="center"/>
    </xf>
    <xf numFmtId="0" fontId="20" fillId="3" borderId="0" xfId="8" applyFill="1"/>
    <xf numFmtId="0" fontId="22" fillId="3" borderId="4" xfId="8" applyFont="1" applyFill="1" applyBorder="1"/>
    <xf numFmtId="0" fontId="3" fillId="3" borderId="4" xfId="8" applyFont="1" applyFill="1" applyBorder="1" applyAlignment="1">
      <alignment horizontal="center"/>
    </xf>
    <xf numFmtId="2" fontId="5" fillId="3" borderId="2" xfId="0" applyNumberFormat="1" applyFont="1" applyFill="1" applyBorder="1" applyAlignment="1">
      <alignment horizontal="center" vertical="top"/>
    </xf>
    <xf numFmtId="0" fontId="5" fillId="3" borderId="2" xfId="0" applyFont="1" applyFill="1" applyBorder="1" applyAlignment="1">
      <alignment horizontal="left" vertical="top" wrapText="1"/>
    </xf>
    <xf numFmtId="0" fontId="5" fillId="3" borderId="2" xfId="0" applyFont="1" applyFill="1" applyBorder="1" applyAlignment="1">
      <alignment horizontal="center" vertical="top"/>
    </xf>
    <xf numFmtId="166" fontId="5" fillId="3" borderId="2" xfId="0" applyNumberFormat="1" applyFont="1" applyFill="1" applyBorder="1" applyAlignment="1">
      <alignment horizontal="center" vertical="top"/>
    </xf>
    <xf numFmtId="166" fontId="5" fillId="3" borderId="0" xfId="0" applyNumberFormat="1" applyFont="1" applyFill="1" applyAlignment="1">
      <alignment vertical="top"/>
    </xf>
    <xf numFmtId="0" fontId="20" fillId="4" borderId="10" xfId="8" applyFill="1" applyBorder="1"/>
    <xf numFmtId="0" fontId="3" fillId="4" borderId="4" xfId="8" applyFont="1" applyFill="1" applyBorder="1"/>
    <xf numFmtId="0" fontId="3" fillId="4" borderId="2" xfId="8" applyFont="1" applyFill="1" applyBorder="1" applyAlignment="1">
      <alignment horizontal="center"/>
    </xf>
    <xf numFmtId="0" fontId="20" fillId="4" borderId="4" xfId="8" applyFill="1" applyBorder="1" applyAlignment="1">
      <alignment horizontal="center"/>
    </xf>
    <xf numFmtId="0" fontId="20" fillId="4" borderId="0" xfId="8" applyFill="1"/>
    <xf numFmtId="2" fontId="5" fillId="4" borderId="2" xfId="0" applyNumberFormat="1" applyFont="1" applyFill="1" applyBorder="1" applyAlignment="1">
      <alignment horizontal="center" vertical="top"/>
    </xf>
    <xf numFmtId="0" fontId="5" fillId="4" borderId="2" xfId="0" applyFont="1" applyFill="1" applyBorder="1" applyAlignment="1">
      <alignment horizontal="left" vertical="top" wrapText="1"/>
    </xf>
    <xf numFmtId="0" fontId="5" fillId="4" borderId="2" xfId="0" applyFont="1" applyFill="1" applyBorder="1" applyAlignment="1">
      <alignment horizontal="center" vertical="top"/>
    </xf>
    <xf numFmtId="166" fontId="5" fillId="4" borderId="2" xfId="0" applyNumberFormat="1" applyFont="1" applyFill="1" applyBorder="1" applyAlignment="1">
      <alignment horizontal="center" vertical="top"/>
    </xf>
    <xf numFmtId="166" fontId="5" fillId="4" borderId="0" xfId="0" applyNumberFormat="1" applyFont="1" applyFill="1" applyAlignment="1">
      <alignment vertical="top"/>
    </xf>
    <xf numFmtId="166" fontId="9" fillId="0" borderId="2" xfId="0" applyNumberFormat="1" applyFont="1" applyBorder="1" applyAlignment="1">
      <alignment horizontal="center" vertical="center"/>
    </xf>
    <xf numFmtId="166" fontId="5" fillId="0" borderId="2" xfId="3" applyNumberFormat="1" applyFont="1" applyFill="1" applyBorder="1" applyAlignment="1">
      <alignment horizontal="right" vertical="top"/>
    </xf>
    <xf numFmtId="166" fontId="5" fillId="0" borderId="2" xfId="0" applyNumberFormat="1" applyFont="1" applyBorder="1" applyAlignment="1">
      <alignment horizontal="center" vertical="top" wrapText="1"/>
    </xf>
    <xf numFmtId="166" fontId="20" fillId="3" borderId="4" xfId="8" applyNumberFormat="1" applyFill="1" applyBorder="1" applyAlignment="1">
      <alignment horizontal="center" vertical="center"/>
    </xf>
    <xf numFmtId="166" fontId="20" fillId="3" borderId="4" xfId="8" applyNumberFormat="1" applyFill="1" applyBorder="1"/>
    <xf numFmtId="166" fontId="20" fillId="3" borderId="11" xfId="1" applyNumberFormat="1" applyFont="1" applyFill="1" applyBorder="1"/>
    <xf numFmtId="166" fontId="21" fillId="3" borderId="11" xfId="1" applyNumberFormat="1" applyFont="1" applyFill="1" applyBorder="1"/>
    <xf numFmtId="166" fontId="21" fillId="3" borderId="4" xfId="8" applyNumberFormat="1" applyFont="1" applyFill="1" applyBorder="1" applyAlignment="1">
      <alignment vertical="center"/>
    </xf>
    <xf numFmtId="166" fontId="21" fillId="3" borderId="4" xfId="8" applyNumberFormat="1" applyFont="1" applyFill="1" applyBorder="1"/>
    <xf numFmtId="166" fontId="5" fillId="3" borderId="2" xfId="3" applyNumberFormat="1" applyFont="1" applyFill="1" applyBorder="1" applyAlignment="1">
      <alignment horizontal="right" vertical="top"/>
    </xf>
    <xf numFmtId="166" fontId="9" fillId="3" borderId="2" xfId="0" applyNumberFormat="1" applyFont="1" applyFill="1" applyBorder="1" applyAlignment="1">
      <alignment horizontal="right" vertical="top"/>
    </xf>
    <xf numFmtId="166" fontId="9" fillId="3" borderId="2" xfId="0" applyNumberFormat="1" applyFont="1" applyFill="1" applyBorder="1" applyAlignment="1">
      <alignment horizontal="center" vertical="top"/>
    </xf>
    <xf numFmtId="166" fontId="9" fillId="0" borderId="2" xfId="0" applyNumberFormat="1" applyFont="1" applyBorder="1" applyAlignment="1">
      <alignment horizontal="center" vertical="top"/>
    </xf>
    <xf numFmtId="166" fontId="15" fillId="0" borderId="2" xfId="0" applyNumberFormat="1" applyFont="1" applyBorder="1" applyAlignment="1">
      <alignment vertical="top"/>
    </xf>
    <xf numFmtId="166" fontId="5" fillId="0" borderId="0" xfId="0" applyNumberFormat="1" applyFont="1" applyAlignment="1">
      <alignment horizontal="center" vertical="top"/>
    </xf>
    <xf numFmtId="166" fontId="5" fillId="0" borderId="0" xfId="0" applyNumberFormat="1" applyFont="1" applyAlignment="1">
      <alignment horizontal="center"/>
    </xf>
    <xf numFmtId="0" fontId="5" fillId="4" borderId="2" xfId="0" applyFont="1" applyFill="1" applyBorder="1" applyAlignment="1">
      <alignment horizontal="justify" vertical="top" wrapText="1"/>
    </xf>
    <xf numFmtId="166" fontId="5" fillId="4" borderId="2" xfId="3" applyNumberFormat="1" applyFont="1" applyFill="1" applyBorder="1" applyAlignment="1">
      <alignment horizontal="right" vertical="top"/>
    </xf>
    <xf numFmtId="166" fontId="9" fillId="4" borderId="2" xfId="0" applyNumberFormat="1" applyFont="1" applyFill="1" applyBorder="1" applyAlignment="1">
      <alignment horizontal="center" vertical="top"/>
    </xf>
    <xf numFmtId="166" fontId="5" fillId="4" borderId="2" xfId="0" applyNumberFormat="1" applyFont="1" applyFill="1" applyBorder="1" applyAlignment="1">
      <alignment vertical="top"/>
    </xf>
    <xf numFmtId="166" fontId="13" fillId="4" borderId="2" xfId="3" applyNumberFormat="1" applyFont="1" applyFill="1" applyBorder="1" applyAlignment="1">
      <alignment horizontal="right" vertical="top"/>
    </xf>
    <xf numFmtId="166" fontId="14" fillId="4" borderId="2" xfId="0" applyNumberFormat="1" applyFont="1" applyFill="1" applyBorder="1" applyAlignment="1">
      <alignment horizontal="left" vertical="top" wrapText="1"/>
    </xf>
    <xf numFmtId="2" fontId="5" fillId="4" borderId="2" xfId="0" applyNumberFormat="1" applyFont="1" applyFill="1" applyBorder="1" applyAlignment="1">
      <alignment horizontal="center" vertical="top" wrapText="1"/>
    </xf>
    <xf numFmtId="0" fontId="5" fillId="4" borderId="0" xfId="0" applyFont="1" applyFill="1" applyAlignment="1">
      <alignment vertical="top"/>
    </xf>
    <xf numFmtId="166" fontId="21" fillId="4" borderId="11" xfId="1" applyNumberFormat="1" applyFont="1" applyFill="1" applyBorder="1"/>
    <xf numFmtId="166" fontId="5" fillId="4" borderId="2" xfId="4" applyNumberFormat="1" applyFont="1" applyFill="1" applyBorder="1" applyAlignment="1">
      <alignment horizontal="right" vertical="top"/>
    </xf>
    <xf numFmtId="166" fontId="5" fillId="4" borderId="2" xfId="0" applyNumberFormat="1" applyFont="1" applyFill="1" applyBorder="1" applyAlignment="1">
      <alignment horizontal="center" vertical="top" wrapText="1"/>
    </xf>
    <xf numFmtId="166" fontId="9" fillId="4" borderId="2" xfId="0" applyNumberFormat="1" applyFont="1" applyFill="1" applyBorder="1" applyAlignment="1">
      <alignment horizontal="center" vertical="top" wrapText="1"/>
    </xf>
    <xf numFmtId="2" fontId="5" fillId="4" borderId="2" xfId="2" applyNumberFormat="1" applyFont="1" applyFill="1" applyBorder="1" applyAlignment="1">
      <alignment horizontal="justify" vertical="top" wrapText="1"/>
    </xf>
    <xf numFmtId="0" fontId="5" fillId="4" borderId="0" xfId="0" applyFont="1" applyFill="1" applyAlignment="1">
      <alignment horizontal="center" vertical="top"/>
    </xf>
    <xf numFmtId="0" fontId="20" fillId="4" borderId="10" xfId="8" applyFill="1" applyBorder="1" applyAlignment="1">
      <alignment vertical="top"/>
    </xf>
    <xf numFmtId="0" fontId="3" fillId="4" borderId="4" xfId="8" applyFont="1" applyFill="1" applyBorder="1" applyAlignment="1">
      <alignment vertical="top"/>
    </xf>
    <xf numFmtId="0" fontId="3" fillId="4" borderId="2" xfId="8" applyFont="1" applyFill="1" applyBorder="1" applyAlignment="1">
      <alignment horizontal="center" vertical="top"/>
    </xf>
    <xf numFmtId="0" fontId="20" fillId="4" borderId="4" xfId="8" applyFill="1" applyBorder="1" applyAlignment="1">
      <alignment horizontal="center" vertical="top"/>
    </xf>
    <xf numFmtId="166" fontId="20" fillId="4" borderId="4" xfId="8" applyNumberFormat="1" applyFill="1" applyBorder="1" applyAlignment="1">
      <alignment horizontal="center" vertical="top"/>
    </xf>
    <xf numFmtId="166" fontId="20" fillId="4" borderId="4" xfId="8" applyNumberFormat="1" applyFill="1" applyBorder="1" applyAlignment="1">
      <alignment vertical="top"/>
    </xf>
    <xf numFmtId="166" fontId="20" fillId="4" borderId="11" xfId="1" applyNumberFormat="1" applyFont="1" applyFill="1" applyBorder="1" applyAlignment="1">
      <alignment vertical="top"/>
    </xf>
    <xf numFmtId="0" fontId="20" fillId="4" borderId="0" xfId="8" applyFill="1" applyAlignment="1">
      <alignment vertical="top"/>
    </xf>
    <xf numFmtId="166" fontId="21" fillId="4" borderId="11" xfId="1" applyNumberFormat="1" applyFont="1" applyFill="1" applyBorder="1" applyAlignment="1">
      <alignment vertical="top"/>
    </xf>
    <xf numFmtId="166" fontId="20" fillId="4" borderId="4" xfId="8" applyNumberFormat="1" applyFill="1" applyBorder="1" applyAlignment="1">
      <alignment horizontal="center" vertical="center"/>
    </xf>
    <xf numFmtId="166" fontId="20" fillId="4" borderId="4" xfId="8" applyNumberFormat="1" applyFill="1" applyBorder="1"/>
    <xf numFmtId="166" fontId="20" fillId="4" borderId="11" xfId="1" applyNumberFormat="1" applyFont="1" applyFill="1" applyBorder="1"/>
    <xf numFmtId="0" fontId="9" fillId="0" borderId="2" xfId="0" applyFont="1" applyBorder="1" applyAlignment="1">
      <alignment horizontal="center" vertical="top" wrapText="1"/>
    </xf>
    <xf numFmtId="0" fontId="9" fillId="0" borderId="2" xfId="0" applyFont="1" applyBorder="1" applyAlignment="1">
      <alignment horizontal="center" vertical="top"/>
    </xf>
    <xf numFmtId="166" fontId="9" fillId="0" borderId="2" xfId="0" applyNumberFormat="1" applyFont="1" applyBorder="1" applyAlignment="1">
      <alignment horizontal="center" vertical="top" wrapText="1"/>
    </xf>
    <xf numFmtId="2" fontId="16" fillId="0" borderId="2" xfId="5" applyNumberFormat="1" applyFont="1" applyBorder="1" applyAlignment="1">
      <alignment horizontal="center" vertical="top" wrapText="1"/>
    </xf>
    <xf numFmtId="0" fontId="16" fillId="0" borderId="2" xfId="5" applyFont="1" applyBorder="1" applyAlignment="1">
      <alignment horizontal="justify" vertical="top" wrapText="1"/>
    </xf>
    <xf numFmtId="0" fontId="16" fillId="0" borderId="2" xfId="0" applyFont="1" applyBorder="1" applyAlignment="1">
      <alignment horizontal="center" vertical="top"/>
    </xf>
    <xf numFmtId="1" fontId="16" fillId="0" borderId="2" xfId="0" applyNumberFormat="1" applyFont="1" applyBorder="1" applyAlignment="1">
      <alignment horizontal="center" vertical="top"/>
    </xf>
    <xf numFmtId="43" fontId="16" fillId="0" borderId="2" xfId="1" applyFont="1" applyFill="1" applyBorder="1" applyAlignment="1">
      <alignment horizontal="center" vertical="top"/>
    </xf>
    <xf numFmtId="166" fontId="16" fillId="0" borderId="2" xfId="0" applyNumberFormat="1" applyFont="1" applyBorder="1" applyAlignment="1">
      <alignment vertical="top"/>
    </xf>
    <xf numFmtId="166" fontId="16" fillId="0" borderId="0" xfId="0" applyNumberFormat="1" applyFont="1" applyAlignment="1">
      <alignment vertical="top"/>
    </xf>
    <xf numFmtId="0" fontId="18" fillId="0" borderId="0" xfId="0" applyFont="1" applyAlignment="1">
      <alignment vertical="top"/>
    </xf>
    <xf numFmtId="2" fontId="18" fillId="0" borderId="0" xfId="0" applyNumberFormat="1" applyFont="1" applyAlignment="1">
      <alignment vertical="top"/>
    </xf>
    <xf numFmtId="0" fontId="6" fillId="0" borderId="0" xfId="0" applyFont="1" applyAlignment="1">
      <alignment vertical="top"/>
    </xf>
    <xf numFmtId="1" fontId="6" fillId="0" borderId="0" xfId="0" applyNumberFormat="1" applyFont="1" applyAlignment="1">
      <alignment vertical="top"/>
    </xf>
    <xf numFmtId="2" fontId="5" fillId="0" borderId="2" xfId="4" applyNumberFormat="1" applyFont="1" applyFill="1" applyBorder="1" applyAlignment="1">
      <alignment horizontal="right" vertical="top"/>
    </xf>
    <xf numFmtId="2" fontId="13" fillId="0" borderId="2" xfId="3" applyNumberFormat="1" applyFont="1" applyFill="1" applyBorder="1" applyAlignment="1">
      <alignment horizontal="right" vertical="top"/>
    </xf>
    <xf numFmtId="0" fontId="14" fillId="0" borderId="2" xfId="0" applyFont="1" applyBorder="1" applyAlignment="1">
      <alignment horizontal="left" vertical="top" wrapText="1"/>
    </xf>
    <xf numFmtId="166" fontId="9" fillId="0" borderId="0" xfId="0" applyNumberFormat="1" applyFont="1" applyAlignment="1">
      <alignment horizontal="right" vertical="top"/>
    </xf>
    <xf numFmtId="168" fontId="7" fillId="0" borderId="0" xfId="1" applyNumberFormat="1" applyFont="1" applyFill="1" applyAlignment="1">
      <alignment vertical="top"/>
    </xf>
    <xf numFmtId="2" fontId="16" fillId="0" borderId="0" xfId="5" applyNumberFormat="1" applyFont="1" applyAlignment="1">
      <alignment horizontal="center" vertical="top" wrapText="1"/>
    </xf>
    <xf numFmtId="0" fontId="16" fillId="0" borderId="0" xfId="0" applyFont="1" applyAlignment="1">
      <alignment horizontal="center" vertical="top"/>
    </xf>
    <xf numFmtId="1" fontId="16" fillId="0" borderId="0" xfId="0" applyNumberFormat="1" applyFont="1" applyAlignment="1">
      <alignment horizontal="center" vertical="top"/>
    </xf>
    <xf numFmtId="0" fontId="23" fillId="0" borderId="0" xfId="5" applyFont="1" applyAlignment="1">
      <alignment horizontal="justify" vertical="top" wrapText="1"/>
    </xf>
    <xf numFmtId="43" fontId="23" fillId="0" borderId="0" xfId="1" applyFont="1" applyFill="1" applyBorder="1" applyAlignment="1">
      <alignment horizontal="center" vertical="top"/>
    </xf>
    <xf numFmtId="0" fontId="21" fillId="0" borderId="0" xfId="0" applyFont="1"/>
    <xf numFmtId="166" fontId="0" fillId="0" borderId="0" xfId="0" applyNumberFormat="1"/>
    <xf numFmtId="0" fontId="0" fillId="2" borderId="0" xfId="0" applyFill="1"/>
    <xf numFmtId="0" fontId="5" fillId="2" borderId="2" xfId="0" applyFont="1" applyFill="1" applyBorder="1" applyAlignment="1">
      <alignment horizontal="justify" vertical="top" wrapText="1"/>
    </xf>
    <xf numFmtId="0" fontId="5" fillId="2" borderId="2" xfId="0" applyFont="1" applyFill="1" applyBorder="1" applyAlignment="1">
      <alignment horizontal="center" vertical="top"/>
    </xf>
    <xf numFmtId="166" fontId="5" fillId="2" borderId="2" xfId="0" applyNumberFormat="1" applyFont="1" applyFill="1" applyBorder="1" applyAlignment="1">
      <alignment horizontal="center" vertical="top"/>
    </xf>
    <xf numFmtId="2" fontId="5" fillId="2" borderId="2" xfId="3" applyNumberFormat="1" applyFont="1" applyFill="1" applyBorder="1" applyAlignment="1">
      <alignment horizontal="right" vertical="top"/>
    </xf>
    <xf numFmtId="2" fontId="5" fillId="2" borderId="2" xfId="0" applyNumberFormat="1" applyFont="1" applyFill="1" applyBorder="1" applyAlignment="1">
      <alignment horizontal="center" vertical="top"/>
    </xf>
    <xf numFmtId="0" fontId="24" fillId="0" borderId="0" xfId="11" applyFont="1"/>
    <xf numFmtId="0" fontId="25" fillId="0" borderId="2" xfId="13" applyFont="1" applyBorder="1" applyAlignment="1">
      <alignment horizontal="center" vertical="center"/>
    </xf>
    <xf numFmtId="43" fontId="25" fillId="0" borderId="2" xfId="14" applyFont="1" applyBorder="1" applyAlignment="1">
      <alignment horizontal="center" vertical="center"/>
    </xf>
    <xf numFmtId="0" fontId="26" fillId="0" borderId="0" xfId="11" applyFont="1"/>
    <xf numFmtId="169" fontId="25" fillId="0" borderId="2" xfId="13" applyNumberFormat="1" applyFont="1" applyBorder="1" applyAlignment="1">
      <alignment horizontal="center" vertical="center"/>
    </xf>
    <xf numFmtId="169" fontId="25" fillId="0" borderId="2" xfId="13" applyNumberFormat="1" applyFont="1" applyBorder="1" applyAlignment="1">
      <alignment vertical="center"/>
    </xf>
    <xf numFmtId="168" fontId="25" fillId="0" borderId="2" xfId="14" applyNumberFormat="1" applyFont="1" applyBorder="1" applyAlignment="1">
      <alignment vertical="center"/>
    </xf>
    <xf numFmtId="166" fontId="26" fillId="0" borderId="2" xfId="11" applyNumberFormat="1" applyFont="1" applyBorder="1"/>
    <xf numFmtId="166" fontId="24" fillId="0" borderId="0" xfId="11" applyNumberFormat="1" applyFont="1"/>
    <xf numFmtId="43" fontId="26" fillId="0" borderId="2" xfId="14" applyFont="1" applyBorder="1" applyAlignment="1">
      <alignment horizontal="center" vertical="center"/>
    </xf>
    <xf numFmtId="0" fontId="24" fillId="0" borderId="34" xfId="11" applyFont="1" applyBorder="1" applyAlignment="1">
      <alignment vertical="center"/>
    </xf>
    <xf numFmtId="0" fontId="24" fillId="0" borderId="0" xfId="11" applyFont="1" applyAlignment="1">
      <alignment vertical="center"/>
    </xf>
    <xf numFmtId="166" fontId="24" fillId="0" borderId="34" xfId="11" applyNumberFormat="1" applyFont="1" applyBorder="1" applyAlignment="1">
      <alignment vertical="center"/>
    </xf>
    <xf numFmtId="166" fontId="25" fillId="0" borderId="34" xfId="14" applyNumberFormat="1" applyFont="1" applyBorder="1" applyAlignment="1">
      <alignment vertical="center"/>
    </xf>
    <xf numFmtId="0" fontId="24" fillId="0" borderId="23" xfId="11" applyFont="1" applyBorder="1"/>
    <xf numFmtId="166" fontId="24" fillId="0" borderId="23" xfId="11" applyNumberFormat="1" applyFont="1" applyBorder="1"/>
    <xf numFmtId="166" fontId="25" fillId="0" borderId="23" xfId="14" applyNumberFormat="1" applyFont="1" applyBorder="1"/>
    <xf numFmtId="166" fontId="24" fillId="0" borderId="23" xfId="15" applyNumberFormat="1" applyFont="1" applyBorder="1"/>
    <xf numFmtId="166" fontId="27" fillId="0" borderId="23" xfId="13" applyNumberFormat="1" applyFont="1" applyBorder="1" applyAlignment="1">
      <alignment horizontal="right" vertical="center"/>
    </xf>
    <xf numFmtId="166" fontId="27" fillId="0" borderId="23" xfId="13" applyNumberFormat="1" applyFont="1" applyBorder="1"/>
    <xf numFmtId="1" fontId="24" fillId="0" borderId="23" xfId="14" applyNumberFormat="1" applyFont="1" applyBorder="1"/>
    <xf numFmtId="0" fontId="26" fillId="0" borderId="2" xfId="16" applyFont="1" applyBorder="1" applyAlignment="1">
      <alignment horizontal="center" vertical="center" wrapText="1"/>
    </xf>
    <xf numFmtId="0" fontId="26" fillId="0" borderId="2" xfId="16" applyFont="1" applyBorder="1" applyAlignment="1">
      <alignment horizontal="center" vertical="center"/>
    </xf>
    <xf numFmtId="0" fontId="25" fillId="0" borderId="2" xfId="13" applyFont="1" applyBorder="1" applyAlignment="1">
      <alignment horizontal="center" vertical="center" wrapText="1"/>
    </xf>
    <xf numFmtId="2" fontId="24" fillId="0" borderId="34" xfId="16" applyNumberFormat="1" applyFont="1" applyBorder="1" applyAlignment="1">
      <alignment horizontal="center" vertical="center" wrapText="1"/>
    </xf>
    <xf numFmtId="43" fontId="24" fillId="0" borderId="34" xfId="14" applyFont="1" applyBorder="1" applyAlignment="1">
      <alignment vertical="center"/>
    </xf>
    <xf numFmtId="2" fontId="27" fillId="0" borderId="34" xfId="13" applyNumberFormat="1" applyFont="1" applyBorder="1" applyAlignment="1">
      <alignment vertical="center"/>
    </xf>
    <xf numFmtId="0" fontId="24" fillId="0" borderId="23" xfId="16" applyFont="1" applyBorder="1" applyAlignment="1">
      <alignment horizontal="center" vertical="center" wrapText="1"/>
    </xf>
    <xf numFmtId="43" fontId="24" fillId="0" borderId="23" xfId="14" applyFont="1" applyBorder="1" applyAlignment="1">
      <alignment vertical="center"/>
    </xf>
    <xf numFmtId="166" fontId="24" fillId="0" borderId="23" xfId="11" applyNumberFormat="1" applyFont="1" applyBorder="1" applyAlignment="1">
      <alignment vertical="center"/>
    </xf>
    <xf numFmtId="2" fontId="27" fillId="0" borderId="23" xfId="13" applyNumberFormat="1" applyFont="1" applyBorder="1" applyAlignment="1">
      <alignment vertical="center"/>
    </xf>
    <xf numFmtId="0" fontId="27" fillId="0" borderId="23" xfId="13" applyFont="1" applyBorder="1" applyAlignment="1">
      <alignment horizontal="center" vertical="center" wrapText="1"/>
    </xf>
    <xf numFmtId="43" fontId="24" fillId="0" borderId="23" xfId="14" applyFont="1" applyBorder="1" applyAlignment="1">
      <alignment vertical="center" wrapText="1"/>
    </xf>
    <xf numFmtId="166" fontId="24" fillId="0" borderId="23" xfId="11" applyNumberFormat="1" applyFont="1" applyBorder="1" applyAlignment="1">
      <alignment vertical="center" wrapText="1"/>
    </xf>
    <xf numFmtId="2" fontId="27" fillId="0" borderId="23" xfId="13" applyNumberFormat="1" applyFont="1" applyBorder="1" applyAlignment="1">
      <alignment vertical="center" wrapText="1"/>
    </xf>
    <xf numFmtId="0" fontId="27" fillId="0" borderId="23" xfId="13" applyFont="1" applyBorder="1" applyAlignment="1">
      <alignment horizontal="center" vertical="center"/>
    </xf>
    <xf numFmtId="0" fontId="27" fillId="0" borderId="36" xfId="13" applyFont="1" applyBorder="1" applyAlignment="1">
      <alignment horizontal="center" vertical="center"/>
    </xf>
    <xf numFmtId="43" fontId="24" fillId="0" borderId="36" xfId="14" applyFont="1" applyBorder="1" applyAlignment="1">
      <alignment vertical="center"/>
    </xf>
    <xf numFmtId="0" fontId="26" fillId="2" borderId="36" xfId="11" applyFont="1" applyFill="1" applyBorder="1" applyAlignment="1">
      <alignment vertical="center"/>
    </xf>
    <xf numFmtId="2" fontId="26" fillId="2" borderId="36" xfId="11" applyNumberFormat="1" applyFont="1" applyFill="1" applyBorder="1" applyAlignment="1">
      <alignment vertical="center"/>
    </xf>
    <xf numFmtId="0" fontId="2" fillId="0" borderId="0" xfId="22569" applyAlignment="1">
      <alignment vertical="center"/>
    </xf>
    <xf numFmtId="43" fontId="2" fillId="0" borderId="0" xfId="22569" applyNumberFormat="1" applyAlignment="1">
      <alignment vertical="center"/>
    </xf>
    <xf numFmtId="0" fontId="26" fillId="0" borderId="20" xfId="11" applyFont="1" applyBorder="1" applyAlignment="1">
      <alignment horizontal="center" vertical="center" wrapText="1"/>
    </xf>
    <xf numFmtId="0" fontId="24" fillId="0" borderId="21" xfId="11" applyFont="1" applyBorder="1" applyAlignment="1">
      <alignment horizontal="center" vertical="center"/>
    </xf>
    <xf numFmtId="0" fontId="24" fillId="0" borderId="21" xfId="11" applyFont="1" applyBorder="1"/>
    <xf numFmtId="169" fontId="27" fillId="0" borderId="22" xfId="12" applyNumberFormat="1" applyFont="1" applyBorder="1"/>
    <xf numFmtId="2" fontId="24" fillId="0" borderId="23" xfId="11" applyNumberFormat="1" applyFont="1" applyBorder="1" applyAlignment="1">
      <alignment horizontal="center" vertical="center"/>
    </xf>
    <xf numFmtId="166" fontId="24" fillId="0" borderId="23" xfId="11" applyNumberFormat="1" applyFont="1" applyBorder="1" applyAlignment="1">
      <alignment horizontal="center" vertical="center"/>
    </xf>
    <xf numFmtId="2" fontId="24" fillId="0" borderId="24" xfId="11" applyNumberFormat="1" applyFont="1" applyBorder="1" applyAlignment="1">
      <alignment horizontal="center" vertical="center"/>
    </xf>
    <xf numFmtId="169" fontId="27" fillId="5" borderId="22" xfId="12" applyNumberFormat="1" applyFont="1" applyFill="1" applyBorder="1"/>
    <xf numFmtId="2" fontId="24" fillId="5" borderId="23" xfId="11" applyNumberFormat="1" applyFont="1" applyFill="1" applyBorder="1" applyAlignment="1">
      <alignment horizontal="center" vertical="center"/>
    </xf>
    <xf numFmtId="166" fontId="24" fillId="5" borderId="23" xfId="11" applyNumberFormat="1" applyFont="1" applyFill="1" applyBorder="1" applyAlignment="1">
      <alignment horizontal="center" vertical="center"/>
    </xf>
    <xf numFmtId="2" fontId="24" fillId="5" borderId="24" xfId="11" applyNumberFormat="1" applyFont="1" applyFill="1" applyBorder="1" applyAlignment="1">
      <alignment horizontal="center" vertical="center"/>
    </xf>
    <xf numFmtId="169" fontId="27" fillId="2" borderId="22" xfId="12" applyNumberFormat="1" applyFont="1" applyFill="1" applyBorder="1"/>
    <xf numFmtId="2" fontId="24" fillId="2" borderId="23" xfId="11" applyNumberFormat="1" applyFont="1" applyFill="1" applyBorder="1" applyAlignment="1">
      <alignment horizontal="center" vertical="center"/>
    </xf>
    <xf numFmtId="166" fontId="27" fillId="2" borderId="23" xfId="12" applyNumberFormat="1" applyFont="1" applyFill="1" applyBorder="1" applyAlignment="1">
      <alignment horizontal="center"/>
    </xf>
    <xf numFmtId="166" fontId="24" fillId="2" borderId="23" xfId="11" applyNumberFormat="1" applyFont="1" applyFill="1" applyBorder="1" applyAlignment="1">
      <alignment horizontal="center" vertical="center"/>
    </xf>
    <xf numFmtId="2" fontId="24" fillId="2" borderId="24" xfId="11" applyNumberFormat="1" applyFont="1" applyFill="1" applyBorder="1" applyAlignment="1">
      <alignment horizontal="center" vertical="center"/>
    </xf>
    <xf numFmtId="0" fontId="27" fillId="0" borderId="23" xfId="12" applyFont="1" applyBorder="1" applyAlignment="1">
      <alignment horizontal="center"/>
    </xf>
    <xf numFmtId="0" fontId="26" fillId="0" borderId="26" xfId="11" applyFont="1" applyBorder="1" applyAlignment="1">
      <alignment horizontal="right"/>
    </xf>
    <xf numFmtId="1" fontId="26" fillId="0" borderId="26" xfId="11" applyNumberFormat="1" applyFont="1" applyBorder="1" applyAlignment="1">
      <alignment horizontal="center"/>
    </xf>
    <xf numFmtId="1" fontId="26" fillId="0" borderId="27" xfId="11" applyNumberFormat="1" applyFont="1" applyBorder="1" applyAlignment="1">
      <alignment horizontal="center"/>
    </xf>
    <xf numFmtId="43" fontId="24" fillId="0" borderId="0" xfId="11" applyNumberFormat="1" applyFont="1"/>
    <xf numFmtId="0" fontId="24" fillId="0" borderId="0" xfId="11" applyFont="1" applyAlignment="1">
      <alignment wrapText="1"/>
    </xf>
    <xf numFmtId="0" fontId="99" fillId="0" borderId="0" xfId="28180"/>
    <xf numFmtId="0" fontId="100" fillId="0" borderId="54" xfId="28180" applyFont="1" applyBorder="1" applyAlignment="1">
      <alignment horizontal="center" vertical="center"/>
    </xf>
    <xf numFmtId="0" fontId="100" fillId="0" borderId="54" xfId="28180" applyFont="1" applyBorder="1" applyAlignment="1">
      <alignment vertical="center"/>
    </xf>
    <xf numFmtId="43" fontId="100" fillId="0" borderId="54" xfId="28180" applyNumberFormat="1" applyFont="1" applyBorder="1" applyAlignment="1">
      <alignment vertical="center"/>
    </xf>
    <xf numFmtId="0" fontId="100" fillId="0" borderId="54" xfId="28180" applyFont="1" applyBorder="1" applyAlignment="1">
      <alignment vertical="center" wrapText="1"/>
    </xf>
    <xf numFmtId="0" fontId="101" fillId="0" borderId="54" xfId="28180" applyFont="1" applyBorder="1" applyAlignment="1">
      <alignment vertical="center"/>
    </xf>
    <xf numFmtId="43" fontId="101" fillId="0" borderId="54" xfId="28180" applyNumberFormat="1" applyFont="1" applyBorder="1" applyAlignment="1">
      <alignment vertical="center"/>
    </xf>
    <xf numFmtId="43" fontId="99" fillId="0" borderId="0" xfId="28180" applyNumberFormat="1"/>
    <xf numFmtId="0" fontId="96" fillId="0" borderId="0" xfId="11" applyFont="1"/>
    <xf numFmtId="0" fontId="97" fillId="0" borderId="75" xfId="23238" applyFont="1" applyBorder="1" applyAlignment="1">
      <alignment vertical="center"/>
    </xf>
    <xf numFmtId="0" fontId="97" fillId="0" borderId="76" xfId="23238" applyFont="1" applyBorder="1" applyAlignment="1">
      <alignment horizontal="center" vertical="center"/>
    </xf>
    <xf numFmtId="0" fontId="97" fillId="0" borderId="77" xfId="23238" applyFont="1" applyBorder="1" applyAlignment="1">
      <alignment horizontal="center" vertical="center"/>
    </xf>
    <xf numFmtId="0" fontId="97" fillId="0" borderId="78" xfId="23238" applyFont="1" applyBorder="1" applyAlignment="1">
      <alignment vertical="center"/>
    </xf>
    <xf numFmtId="0" fontId="96" fillId="0" borderId="0" xfId="23238" applyFont="1" applyAlignment="1">
      <alignment vertical="center"/>
    </xf>
    <xf numFmtId="0" fontId="96" fillId="0" borderId="79" xfId="23238" applyFont="1" applyBorder="1" applyAlignment="1">
      <alignment vertical="center"/>
    </xf>
    <xf numFmtId="0" fontId="97" fillId="0" borderId="80" xfId="23238" applyFont="1" applyBorder="1" applyAlignment="1">
      <alignment vertical="center"/>
    </xf>
    <xf numFmtId="0" fontId="96" fillId="0" borderId="51" xfId="23238" applyFont="1" applyBorder="1" applyAlignment="1">
      <alignment vertical="center"/>
    </xf>
    <xf numFmtId="0" fontId="96" fillId="0" borderId="81" xfId="23238" applyFont="1" applyBorder="1" applyAlignment="1">
      <alignment vertical="center"/>
    </xf>
    <xf numFmtId="0" fontId="96" fillId="0" borderId="0" xfId="11" applyFont="1" applyAlignment="1">
      <alignment horizontal="center"/>
    </xf>
    <xf numFmtId="203" fontId="24" fillId="0" borderId="34" xfId="16" applyNumberFormat="1" applyFont="1" applyBorder="1" applyAlignment="1">
      <alignment horizontal="center" vertical="center" wrapText="1"/>
    </xf>
    <xf numFmtId="2" fontId="24" fillId="0" borderId="0" xfId="11" applyNumberFormat="1" applyFont="1"/>
    <xf numFmtId="0" fontId="96" fillId="0" borderId="21" xfId="11" applyFont="1" applyBorder="1"/>
    <xf numFmtId="0" fontId="97" fillId="0" borderId="21" xfId="11" applyFont="1" applyBorder="1"/>
    <xf numFmtId="2" fontId="96" fillId="0" borderId="21" xfId="11" applyNumberFormat="1" applyFont="1" applyBorder="1"/>
    <xf numFmtId="0" fontId="96" fillId="0" borderId="85" xfId="11" applyFont="1" applyBorder="1"/>
    <xf numFmtId="2" fontId="96" fillId="0" borderId="85" xfId="11" applyNumberFormat="1" applyFont="1" applyBorder="1"/>
    <xf numFmtId="0" fontId="97" fillId="0" borderId="85" xfId="11" applyFont="1" applyBorder="1"/>
    <xf numFmtId="2" fontId="97" fillId="0" borderId="85" xfId="11" applyNumberFormat="1" applyFont="1" applyBorder="1"/>
    <xf numFmtId="0" fontId="96" fillId="0" borderId="86" xfId="11" applyFont="1" applyBorder="1"/>
    <xf numFmtId="2" fontId="96" fillId="0" borderId="86" xfId="11" applyNumberFormat="1" applyFont="1" applyBorder="1"/>
    <xf numFmtId="0" fontId="100" fillId="0" borderId="87" xfId="28180" applyFont="1" applyBorder="1" applyAlignment="1">
      <alignment horizontal="center" vertical="center"/>
    </xf>
    <xf numFmtId="0" fontId="100" fillId="0" borderId="88" xfId="28180" applyFont="1" applyBorder="1" applyAlignment="1">
      <alignment horizontal="center" vertical="center"/>
    </xf>
    <xf numFmtId="0" fontId="100" fillId="0" borderId="89" xfId="28180" applyFont="1" applyBorder="1" applyAlignment="1">
      <alignment horizontal="center" vertical="center"/>
    </xf>
    <xf numFmtId="0" fontId="100" fillId="0" borderId="12" xfId="28180" applyFont="1" applyBorder="1" applyAlignment="1">
      <alignment vertical="center"/>
    </xf>
    <xf numFmtId="43" fontId="100" fillId="0" borderId="14" xfId="28180" applyNumberFormat="1" applyFont="1" applyBorder="1" applyAlignment="1">
      <alignment vertical="center"/>
    </xf>
    <xf numFmtId="0" fontId="100" fillId="0" borderId="14" xfId="28180" applyFont="1" applyBorder="1" applyAlignment="1">
      <alignment vertical="center"/>
    </xf>
    <xf numFmtId="0" fontId="100" fillId="0" borderId="15" xfId="28180" applyFont="1" applyBorder="1" applyAlignment="1">
      <alignment vertical="center"/>
    </xf>
    <xf numFmtId="0" fontId="101" fillId="0" borderId="16" xfId="28180" applyFont="1" applyBorder="1" applyAlignment="1">
      <alignment vertical="center"/>
    </xf>
    <xf numFmtId="43" fontId="101" fillId="0" borderId="18" xfId="28180" applyNumberFormat="1" applyFont="1" applyBorder="1" applyAlignment="1">
      <alignment vertical="center"/>
    </xf>
    <xf numFmtId="168" fontId="101" fillId="0" borderId="0" xfId="1" applyNumberFormat="1" applyFont="1" applyFill="1" applyAlignment="1">
      <alignment vertical="top"/>
    </xf>
    <xf numFmtId="166" fontId="101" fillId="0" borderId="0" xfId="0" applyNumberFormat="1" applyFont="1" applyAlignment="1">
      <alignment horizontal="right" vertical="top"/>
    </xf>
    <xf numFmtId="0" fontId="101" fillId="0" borderId="2" xfId="0" applyFont="1" applyBorder="1" applyAlignment="1">
      <alignment horizontal="center" vertical="center" wrapText="1"/>
    </xf>
    <xf numFmtId="0" fontId="101" fillId="0" borderId="2" xfId="0" applyFont="1" applyBorder="1" applyAlignment="1">
      <alignment horizontal="center" vertical="center"/>
    </xf>
    <xf numFmtId="166" fontId="101" fillId="0" borderId="2" xfId="0" applyNumberFormat="1" applyFont="1" applyBorder="1" applyAlignment="1">
      <alignment horizontal="center" vertical="center" wrapText="1"/>
    </xf>
    <xf numFmtId="2" fontId="100" fillId="0" borderId="2" xfId="2" applyNumberFormat="1" applyFont="1" applyBorder="1" applyAlignment="1">
      <alignment horizontal="justify" vertical="top" wrapText="1"/>
    </xf>
    <xf numFmtId="2" fontId="100" fillId="0" borderId="2" xfId="0" applyNumberFormat="1" applyFont="1" applyBorder="1" applyAlignment="1">
      <alignment horizontal="center" vertical="top"/>
    </xf>
    <xf numFmtId="0" fontId="100" fillId="0" borderId="2" xfId="0" applyFont="1" applyBorder="1" applyAlignment="1">
      <alignment horizontal="center" vertical="top"/>
    </xf>
    <xf numFmtId="166" fontId="100" fillId="0" borderId="2" xfId="0" applyNumberFormat="1" applyFont="1" applyBorder="1" applyAlignment="1">
      <alignment horizontal="center" vertical="top"/>
    </xf>
    <xf numFmtId="166" fontId="100" fillId="0" borderId="2" xfId="0" applyNumberFormat="1" applyFont="1" applyBorder="1" applyAlignment="1">
      <alignment vertical="top"/>
    </xf>
    <xf numFmtId="2" fontId="100" fillId="0" borderId="2" xfId="0" applyNumberFormat="1" applyFont="1" applyBorder="1" applyAlignment="1">
      <alignment horizontal="center" vertical="top" wrapText="1"/>
    </xf>
    <xf numFmtId="0" fontId="100" fillId="0" borderId="2" xfId="0" applyFont="1" applyBorder="1" applyAlignment="1">
      <alignment horizontal="justify" vertical="top" wrapText="1"/>
    </xf>
    <xf numFmtId="2" fontId="100" fillId="0" borderId="2" xfId="3" applyNumberFormat="1" applyFont="1" applyFill="1" applyBorder="1" applyAlignment="1">
      <alignment horizontal="right" vertical="top"/>
    </xf>
    <xf numFmtId="0" fontId="100" fillId="0" borderId="2" xfId="0" applyFont="1" applyBorder="1" applyAlignment="1">
      <alignment horizontal="center" vertical="top" wrapText="1"/>
    </xf>
    <xf numFmtId="0" fontId="100" fillId="0" borderId="2" xfId="0" applyFont="1" applyBorder="1" applyAlignment="1">
      <alignment horizontal="left" vertical="top" wrapText="1"/>
    </xf>
    <xf numFmtId="0" fontId="100" fillId="0" borderId="2" xfId="0" applyFont="1" applyBorder="1" applyAlignment="1">
      <alignment vertical="top"/>
    </xf>
    <xf numFmtId="2" fontId="100" fillId="0" borderId="2" xfId="4" applyNumberFormat="1" applyFont="1" applyFill="1" applyBorder="1" applyAlignment="1">
      <alignment horizontal="right" vertical="top"/>
    </xf>
    <xf numFmtId="2" fontId="100" fillId="0" borderId="2" xfId="0" applyNumberFormat="1" applyFont="1" applyBorder="1" applyAlignment="1">
      <alignment vertical="top"/>
    </xf>
    <xf numFmtId="2" fontId="102" fillId="0" borderId="2" xfId="3" applyNumberFormat="1" applyFont="1" applyFill="1" applyBorder="1" applyAlignment="1">
      <alignment horizontal="right" vertical="top"/>
    </xf>
    <xf numFmtId="0" fontId="101" fillId="0" borderId="2" xfId="0" applyFont="1" applyBorder="1" applyAlignment="1">
      <alignment horizontal="left" vertical="top" wrapText="1"/>
    </xf>
    <xf numFmtId="1" fontId="100" fillId="0" borderId="2" xfId="0" applyNumberFormat="1" applyFont="1" applyBorder="1" applyAlignment="1">
      <alignment horizontal="center" vertical="top"/>
    </xf>
    <xf numFmtId="2" fontId="100" fillId="0" borderId="0" xfId="0" applyNumberFormat="1" applyFont="1" applyAlignment="1">
      <alignment vertical="top"/>
    </xf>
    <xf numFmtId="0" fontId="100" fillId="0" borderId="0" xfId="0" applyFont="1" applyAlignment="1">
      <alignment vertical="top"/>
    </xf>
    <xf numFmtId="0" fontId="100" fillId="0" borderId="0" xfId="0" applyFont="1" applyAlignment="1">
      <alignment horizontal="center" vertical="top"/>
    </xf>
    <xf numFmtId="1" fontId="100" fillId="0" borderId="0" xfId="0" applyNumberFormat="1" applyFont="1" applyAlignment="1">
      <alignment horizontal="center" vertical="top"/>
    </xf>
    <xf numFmtId="0" fontId="103" fillId="0" borderId="2" xfId="13" applyFont="1" applyBorder="1" applyAlignment="1">
      <alignment horizontal="center" vertical="center"/>
    </xf>
    <xf numFmtId="0" fontId="101" fillId="0" borderId="2" xfId="16" applyFont="1" applyBorder="1" applyAlignment="1">
      <alignment horizontal="center" vertical="center" wrapText="1"/>
    </xf>
    <xf numFmtId="0" fontId="101" fillId="0" borderId="2" xfId="16" applyFont="1" applyBorder="1" applyAlignment="1">
      <alignment horizontal="center" vertical="center"/>
    </xf>
    <xf numFmtId="0" fontId="103" fillId="0" borderId="2" xfId="13" applyFont="1" applyBorder="1" applyAlignment="1">
      <alignment horizontal="center" vertical="center" wrapText="1"/>
    </xf>
    <xf numFmtId="203" fontId="104" fillId="0" borderId="34" xfId="16" applyNumberFormat="1" applyFont="1" applyBorder="1" applyAlignment="1">
      <alignment horizontal="center" vertical="center" wrapText="1"/>
    </xf>
    <xf numFmtId="43" fontId="104" fillId="0" borderId="34" xfId="14" applyFont="1" applyBorder="1" applyAlignment="1">
      <alignment vertical="center"/>
    </xf>
    <xf numFmtId="166" fontId="104" fillId="0" borderId="34" xfId="11" applyNumberFormat="1" applyFont="1" applyBorder="1" applyAlignment="1">
      <alignment vertical="center"/>
    </xf>
    <xf numFmtId="2" fontId="105" fillId="0" borderId="34" xfId="13" applyNumberFormat="1" applyFont="1" applyBorder="1" applyAlignment="1">
      <alignment vertical="center"/>
    </xf>
    <xf numFmtId="0" fontId="104" fillId="0" borderId="34" xfId="11" applyFont="1" applyBorder="1" applyAlignment="1">
      <alignment vertical="center"/>
    </xf>
    <xf numFmtId="2" fontId="104" fillId="0" borderId="34" xfId="16" applyNumberFormat="1" applyFont="1" applyBorder="1" applyAlignment="1">
      <alignment horizontal="center" vertical="center" wrapText="1"/>
    </xf>
    <xf numFmtId="0" fontId="104" fillId="0" borderId="23" xfId="16" applyFont="1" applyBorder="1" applyAlignment="1">
      <alignment horizontal="center" vertical="center" wrapText="1"/>
    </xf>
    <xf numFmtId="43" fontId="104" fillId="0" borderId="23" xfId="14" applyFont="1" applyBorder="1" applyAlignment="1">
      <alignment vertical="center"/>
    </xf>
    <xf numFmtId="166" fontId="104" fillId="0" borderId="23" xfId="11" applyNumberFormat="1" applyFont="1" applyBorder="1" applyAlignment="1">
      <alignment vertical="center"/>
    </xf>
    <xf numFmtId="2" fontId="105" fillId="0" borderId="23" xfId="13" applyNumberFormat="1" applyFont="1" applyBorder="1" applyAlignment="1">
      <alignment vertical="center"/>
    </xf>
    <xf numFmtId="0" fontId="104" fillId="0" borderId="23" xfId="11" applyFont="1" applyBorder="1" applyAlignment="1">
      <alignment vertical="center"/>
    </xf>
    <xf numFmtId="0" fontId="105" fillId="0" borderId="23" xfId="13" applyFont="1" applyBorder="1" applyAlignment="1">
      <alignment horizontal="center" vertical="center" wrapText="1"/>
    </xf>
    <xf numFmtId="43" fontId="104" fillId="0" borderId="23" xfId="14" applyFont="1" applyBorder="1" applyAlignment="1">
      <alignment vertical="center" wrapText="1"/>
    </xf>
    <xf numFmtId="166" fontId="104" fillId="0" borderId="23" xfId="11" applyNumberFormat="1" applyFont="1" applyBorder="1" applyAlignment="1">
      <alignment vertical="center" wrapText="1"/>
    </xf>
    <xf numFmtId="2" fontId="105" fillId="0" borderId="23" xfId="13" applyNumberFormat="1" applyFont="1" applyBorder="1" applyAlignment="1">
      <alignment vertical="center" wrapText="1"/>
    </xf>
    <xf numFmtId="0" fontId="104" fillId="0" borderId="23" xfId="11" applyFont="1" applyBorder="1" applyAlignment="1">
      <alignment vertical="center" wrapText="1"/>
    </xf>
    <xf numFmtId="0" fontId="105" fillId="0" borderId="23" xfId="13" applyFont="1" applyBorder="1" applyAlignment="1">
      <alignment horizontal="center" vertical="center"/>
    </xf>
    <xf numFmtId="0" fontId="105" fillId="0" borderId="36" xfId="13" applyFont="1" applyBorder="1" applyAlignment="1">
      <alignment horizontal="center" vertical="center"/>
    </xf>
    <xf numFmtId="43" fontId="104" fillId="0" borderId="36" xfId="14" applyFont="1" applyBorder="1" applyAlignment="1">
      <alignment vertical="center"/>
    </xf>
    <xf numFmtId="0" fontId="106" fillId="2" borderId="36" xfId="11" applyFont="1" applyFill="1" applyBorder="1" applyAlignment="1">
      <alignment vertical="center"/>
    </xf>
    <xf numFmtId="2" fontId="106" fillId="2" borderId="36" xfId="11" applyNumberFormat="1" applyFont="1" applyFill="1" applyBorder="1" applyAlignment="1">
      <alignment vertical="center"/>
    </xf>
    <xf numFmtId="2" fontId="104" fillId="0" borderId="23" xfId="11" applyNumberFormat="1" applyFont="1" applyBorder="1" applyAlignment="1">
      <alignment vertical="center"/>
    </xf>
    <xf numFmtId="2" fontId="24" fillId="0" borderId="55" xfId="22569" applyNumberFormat="1" applyFont="1" applyBorder="1" applyAlignment="1">
      <alignment horizontal="center" vertical="center" wrapText="1"/>
    </xf>
    <xf numFmtId="0" fontId="24" fillId="0" borderId="23" xfId="22569" applyFont="1" applyBorder="1" applyAlignment="1">
      <alignment horizontal="justify" vertical="center" wrapText="1"/>
    </xf>
    <xf numFmtId="0" fontId="24" fillId="0" borderId="23" xfId="22569" applyFont="1" applyBorder="1" applyAlignment="1">
      <alignment horizontal="center" vertical="center"/>
    </xf>
    <xf numFmtId="43" fontId="24" fillId="0" borderId="23" xfId="5472" applyFont="1" applyFill="1" applyBorder="1" applyAlignment="1">
      <alignment horizontal="right" vertical="center"/>
    </xf>
    <xf numFmtId="43" fontId="24" fillId="0" borderId="23" xfId="5472" applyFont="1" applyFill="1" applyBorder="1" applyAlignment="1">
      <alignment horizontal="right" vertical="center" wrapText="1"/>
    </xf>
    <xf numFmtId="43" fontId="24" fillId="0" borderId="56" xfId="5472" applyFont="1" applyFill="1" applyBorder="1" applyAlignment="1">
      <alignment horizontal="right" vertical="center" wrapText="1"/>
    </xf>
    <xf numFmtId="2" fontId="24" fillId="0" borderId="23" xfId="16" applyNumberFormat="1" applyFont="1" applyBorder="1" applyAlignment="1">
      <alignment vertical="center"/>
    </xf>
    <xf numFmtId="0" fontId="26" fillId="0" borderId="57" xfId="22569" applyFont="1" applyBorder="1" applyAlignment="1">
      <alignment horizontal="center" vertical="center"/>
    </xf>
    <xf numFmtId="0" fontId="107" fillId="0" borderId="58" xfId="22569" applyFont="1" applyBorder="1" applyAlignment="1">
      <alignment horizontal="left" vertical="center"/>
    </xf>
    <xf numFmtId="0" fontId="26" fillId="0" borderId="58" xfId="22569" applyFont="1" applyBorder="1" applyAlignment="1">
      <alignment horizontal="center" vertical="center"/>
    </xf>
    <xf numFmtId="43" fontId="26" fillId="0" borderId="58" xfId="22569" applyNumberFormat="1" applyFont="1" applyBorder="1" applyAlignment="1">
      <alignment horizontal="right" vertical="center"/>
    </xf>
    <xf numFmtId="43" fontId="107" fillId="0" borderId="59" xfId="5472" applyFont="1" applyFill="1" applyBorder="1" applyAlignment="1">
      <alignment horizontal="left" vertical="center"/>
    </xf>
    <xf numFmtId="0" fontId="87" fillId="0" borderId="54" xfId="21744" applyFont="1" applyBorder="1" applyAlignment="1">
      <alignment horizontal="center" vertical="center"/>
    </xf>
    <xf numFmtId="2" fontId="24" fillId="0" borderId="90" xfId="22569" applyNumberFormat="1" applyFont="1" applyBorder="1" applyAlignment="1">
      <alignment horizontal="center" vertical="center" wrapText="1"/>
    </xf>
    <xf numFmtId="0" fontId="24" fillId="0" borderId="34" xfId="22569" applyFont="1" applyBorder="1" applyAlignment="1">
      <alignment horizontal="justify" vertical="center" wrapText="1"/>
    </xf>
    <xf numFmtId="0" fontId="24" fillId="0" borderId="34" xfId="22569" applyFont="1" applyBorder="1" applyAlignment="1">
      <alignment horizontal="center" vertical="center"/>
    </xf>
    <xf numFmtId="43" fontId="24" fillId="0" borderId="34" xfId="22569" applyNumberFormat="1" applyFont="1" applyBorder="1" applyAlignment="1">
      <alignment horizontal="right" vertical="center"/>
    </xf>
    <xf numFmtId="43" fontId="26" fillId="0" borderId="91" xfId="5472" applyFont="1" applyFill="1" applyBorder="1" applyAlignment="1">
      <alignment vertical="center" wrapText="1"/>
    </xf>
    <xf numFmtId="0" fontId="87" fillId="0" borderId="54" xfId="21744" applyFont="1" applyBorder="1" applyAlignment="1">
      <alignment horizontal="center" vertical="center" wrapText="1"/>
    </xf>
    <xf numFmtId="166" fontId="109" fillId="0" borderId="0" xfId="0" applyNumberFormat="1" applyFont="1"/>
    <xf numFmtId="166" fontId="100" fillId="0" borderId="0" xfId="0" applyNumberFormat="1" applyFont="1" applyAlignment="1">
      <alignment vertical="center"/>
    </xf>
    <xf numFmtId="0" fontId="87" fillId="0" borderId="0" xfId="0" applyFont="1" applyAlignment="1">
      <alignment horizontal="center" vertical="top" wrapText="1"/>
    </xf>
    <xf numFmtId="0" fontId="87" fillId="0" borderId="0" xfId="0" applyFont="1" applyAlignment="1">
      <alignment horizontal="center" vertical="top"/>
    </xf>
    <xf numFmtId="166" fontId="109" fillId="0" borderId="0" xfId="0" applyNumberFormat="1" applyFont="1" applyAlignment="1">
      <alignment vertical="top"/>
    </xf>
    <xf numFmtId="0" fontId="109" fillId="0" borderId="0" xfId="0" applyFont="1" applyAlignment="1">
      <alignment horizontal="center" vertical="top"/>
    </xf>
    <xf numFmtId="0" fontId="109" fillId="0" borderId="0" xfId="0" applyFont="1" applyAlignment="1">
      <alignment vertical="top"/>
    </xf>
    <xf numFmtId="2" fontId="109" fillId="0" borderId="71" xfId="3" applyNumberFormat="1" applyFont="1" applyFill="1" applyBorder="1" applyAlignment="1">
      <alignment horizontal="right" vertical="top"/>
    </xf>
    <xf numFmtId="0" fontId="110" fillId="0" borderId="0" xfId="0" applyFont="1" applyAlignment="1">
      <alignment vertical="top"/>
    </xf>
    <xf numFmtId="2" fontId="109" fillId="0" borderId="0" xfId="0" applyNumberFormat="1" applyFont="1" applyAlignment="1">
      <alignment vertical="top"/>
    </xf>
    <xf numFmtId="1" fontId="109" fillId="0" borderId="0" xfId="0" applyNumberFormat="1" applyFont="1" applyAlignment="1">
      <alignment horizontal="center" vertical="top"/>
    </xf>
    <xf numFmtId="166" fontId="87" fillId="0" borderId="0" xfId="0" applyNumberFormat="1" applyFont="1" applyAlignment="1">
      <alignment horizontal="right" vertical="top"/>
    </xf>
    <xf numFmtId="2" fontId="24" fillId="0" borderId="2" xfId="5" applyNumberFormat="1" applyFont="1" applyBorder="1" applyAlignment="1">
      <alignment horizontal="center" vertical="top" wrapText="1"/>
    </xf>
    <xf numFmtId="0" fontId="24" fillId="0" borderId="2" xfId="5" applyFont="1" applyBorder="1" applyAlignment="1">
      <alignment horizontal="justify" vertical="top" wrapText="1"/>
    </xf>
    <xf numFmtId="0" fontId="24" fillId="0" borderId="2" xfId="0" applyFont="1" applyBorder="1" applyAlignment="1">
      <alignment horizontal="center" vertical="top"/>
    </xf>
    <xf numFmtId="1" fontId="24" fillId="0" borderId="2" xfId="0" applyNumberFormat="1" applyFont="1" applyBorder="1" applyAlignment="1">
      <alignment horizontal="center" vertical="top"/>
    </xf>
    <xf numFmtId="43" fontId="24" fillId="0" borderId="2" xfId="1" applyFont="1" applyFill="1" applyBorder="1" applyAlignment="1">
      <alignment horizontal="center" vertical="top"/>
    </xf>
    <xf numFmtId="166" fontId="24" fillId="0" borderId="70" xfId="0" applyNumberFormat="1" applyFont="1" applyBorder="1" applyAlignment="1">
      <alignment vertical="top"/>
    </xf>
    <xf numFmtId="166" fontId="24" fillId="0" borderId="0" xfId="0" applyNumberFormat="1" applyFont="1" applyAlignment="1">
      <alignment vertical="top"/>
    </xf>
    <xf numFmtId="2" fontId="24" fillId="0" borderId="0" xfId="5" applyNumberFormat="1" applyFont="1" applyAlignment="1">
      <alignment horizontal="center" vertical="top" wrapText="1"/>
    </xf>
    <xf numFmtId="0" fontId="26" fillId="0" borderId="0" xfId="5" applyFont="1" applyAlignment="1">
      <alignment horizontal="justify" vertical="top" wrapText="1"/>
    </xf>
    <xf numFmtId="0" fontId="24" fillId="0" borderId="0" xfId="0" applyFont="1" applyAlignment="1">
      <alignment horizontal="center" vertical="top"/>
    </xf>
    <xf numFmtId="1" fontId="24" fillId="0" borderId="0" xfId="0" applyNumberFormat="1" applyFont="1" applyAlignment="1">
      <alignment horizontal="center" vertical="top"/>
    </xf>
    <xf numFmtId="43" fontId="26" fillId="0" borderId="0" xfId="1" applyFont="1" applyFill="1" applyBorder="1" applyAlignment="1">
      <alignment horizontal="center" vertical="top"/>
    </xf>
    <xf numFmtId="0" fontId="87" fillId="0" borderId="0" xfId="0" applyFont="1" applyAlignment="1">
      <alignment vertical="top"/>
    </xf>
    <xf numFmtId="2" fontId="87" fillId="0" borderId="0" xfId="0" applyNumberFormat="1" applyFont="1" applyAlignment="1">
      <alignment vertical="top"/>
    </xf>
    <xf numFmtId="0" fontId="98" fillId="0" borderId="0" xfId="0" applyFont="1" applyAlignment="1">
      <alignment vertical="top"/>
    </xf>
    <xf numFmtId="1" fontId="98" fillId="0" borderId="0" xfId="0" applyNumberFormat="1" applyFont="1" applyAlignment="1">
      <alignment vertical="top"/>
    </xf>
    <xf numFmtId="2" fontId="109" fillId="0" borderId="0" xfId="0" applyNumberFormat="1" applyFont="1"/>
    <xf numFmtId="0" fontId="109" fillId="0" borderId="0" xfId="0" applyFont="1"/>
    <xf numFmtId="0" fontId="109" fillId="0" borderId="0" xfId="0" applyFont="1" applyAlignment="1">
      <alignment horizontal="center"/>
    </xf>
    <xf numFmtId="1" fontId="109" fillId="0" borderId="0" xfId="0" applyNumberFormat="1" applyFont="1" applyAlignment="1">
      <alignment horizontal="center"/>
    </xf>
    <xf numFmtId="166" fontId="111" fillId="0" borderId="0" xfId="0" applyNumberFormat="1" applyFont="1" applyAlignment="1">
      <alignment vertical="center"/>
    </xf>
    <xf numFmtId="0" fontId="101" fillId="0" borderId="2" xfId="0" applyFont="1" applyBorder="1" applyAlignment="1">
      <alignment horizontal="center" vertical="top" wrapText="1"/>
    </xf>
    <xf numFmtId="0" fontId="101" fillId="0" borderId="2" xfId="0" applyFont="1" applyBorder="1" applyAlignment="1">
      <alignment horizontal="center" vertical="top"/>
    </xf>
    <xf numFmtId="166" fontId="101" fillId="0" borderId="2" xfId="0" applyNumberFormat="1" applyFont="1" applyBorder="1" applyAlignment="1">
      <alignment horizontal="center" vertical="top" wrapText="1"/>
    </xf>
    <xf numFmtId="2" fontId="24" fillId="0" borderId="23" xfId="11" applyNumberFormat="1" applyFont="1" applyBorder="1" applyAlignment="1">
      <alignment vertical="center"/>
    </xf>
    <xf numFmtId="2" fontId="24" fillId="0" borderId="34" xfId="11" applyNumberFormat="1" applyFont="1" applyBorder="1" applyAlignment="1">
      <alignment vertical="center"/>
    </xf>
    <xf numFmtId="2" fontId="24" fillId="0" borderId="23" xfId="11" applyNumberFormat="1" applyFont="1" applyBorder="1" applyAlignment="1">
      <alignment vertical="center" wrapText="1"/>
    </xf>
    <xf numFmtId="0" fontId="26" fillId="0" borderId="20" xfId="11" applyFont="1" applyBorder="1" applyAlignment="1">
      <alignment horizontal="center" vertical="center"/>
    </xf>
    <xf numFmtId="166" fontId="101" fillId="0" borderId="2" xfId="0" applyNumberFormat="1" applyFont="1" applyBorder="1" applyAlignment="1">
      <alignment horizontal="right" vertical="top"/>
    </xf>
    <xf numFmtId="168" fontId="101" fillId="0" borderId="2" xfId="1" applyNumberFormat="1" applyFont="1" applyFill="1" applyBorder="1" applyAlignment="1">
      <alignment vertical="top"/>
    </xf>
    <xf numFmtId="0" fontId="98" fillId="0" borderId="0" xfId="11" applyFont="1" applyAlignment="1">
      <alignment horizontal="centerContinuous"/>
    </xf>
    <xf numFmtId="0" fontId="98" fillId="0" borderId="0" xfId="11" applyFont="1" applyAlignment="1">
      <alignment horizontal="centerContinuous" vertical="center"/>
    </xf>
    <xf numFmtId="0" fontId="24" fillId="0" borderId="0" xfId="11" applyFont="1" applyAlignment="1">
      <alignment horizontal="centerContinuous" vertical="center"/>
    </xf>
    <xf numFmtId="166" fontId="100" fillId="0" borderId="0" xfId="0" applyNumberFormat="1" applyFont="1" applyAlignment="1">
      <alignment vertical="top"/>
    </xf>
    <xf numFmtId="2" fontId="100" fillId="0" borderId="0" xfId="3" applyNumberFormat="1" applyFont="1" applyFill="1" applyBorder="1" applyAlignment="1">
      <alignment horizontal="right" vertical="top"/>
    </xf>
    <xf numFmtId="2" fontId="100" fillId="0" borderId="0" xfId="4" applyNumberFormat="1" applyFont="1" applyFill="1" applyBorder="1" applyAlignment="1">
      <alignment horizontal="right" vertical="top"/>
    </xf>
    <xf numFmtId="2" fontId="102" fillId="0" borderId="0" xfId="3" applyNumberFormat="1" applyFont="1" applyFill="1" applyBorder="1" applyAlignment="1">
      <alignment horizontal="right" vertical="top"/>
    </xf>
    <xf numFmtId="166" fontId="100" fillId="0" borderId="61" xfId="0" applyNumberFormat="1" applyFont="1" applyBorder="1" applyAlignment="1">
      <alignment vertical="top"/>
    </xf>
    <xf numFmtId="2" fontId="100" fillId="2" borderId="2" xfId="3" applyNumberFormat="1" applyFont="1" applyFill="1" applyBorder="1" applyAlignment="1">
      <alignment horizontal="right" vertical="top"/>
    </xf>
    <xf numFmtId="2" fontId="100" fillId="2" borderId="2" xfId="4" applyNumberFormat="1" applyFont="1" applyFill="1" applyBorder="1" applyAlignment="1">
      <alignment horizontal="right" vertical="top"/>
    </xf>
    <xf numFmtId="2" fontId="102" fillId="2" borderId="2" xfId="3" applyNumberFormat="1" applyFont="1" applyFill="1" applyBorder="1" applyAlignment="1">
      <alignment horizontal="right" vertical="top"/>
    </xf>
    <xf numFmtId="168" fontId="101" fillId="0" borderId="0" xfId="1" applyNumberFormat="1" applyFont="1" applyFill="1" applyBorder="1" applyAlignment="1">
      <alignment vertical="top"/>
    </xf>
    <xf numFmtId="43" fontId="100" fillId="0" borderId="85" xfId="28180" applyNumberFormat="1" applyFont="1" applyBorder="1" applyAlignment="1">
      <alignment vertical="center"/>
    </xf>
    <xf numFmtId="0" fontId="100" fillId="0" borderId="0" xfId="11" applyFont="1"/>
    <xf numFmtId="0" fontId="100" fillId="0" borderId="21" xfId="11" applyFont="1" applyBorder="1"/>
    <xf numFmtId="0" fontId="101" fillId="0" borderId="21" xfId="11" applyFont="1" applyBorder="1"/>
    <xf numFmtId="0" fontId="100" fillId="0" borderId="85" xfId="11" applyFont="1" applyBorder="1"/>
    <xf numFmtId="0" fontId="101" fillId="0" borderId="85" xfId="11" applyFont="1" applyBorder="1"/>
    <xf numFmtId="0" fontId="100" fillId="0" borderId="86" xfId="11" applyFont="1" applyBorder="1"/>
    <xf numFmtId="0" fontId="100" fillId="0" borderId="0" xfId="11" applyFont="1" applyAlignment="1">
      <alignment horizontal="center"/>
    </xf>
    <xf numFmtId="43" fontId="100" fillId="0" borderId="21" xfId="11" applyNumberFormat="1" applyFont="1" applyBorder="1"/>
    <xf numFmtId="43" fontId="100" fillId="0" borderId="85" xfId="11" applyNumberFormat="1" applyFont="1" applyBorder="1"/>
    <xf numFmtId="43" fontId="100" fillId="0" borderId="86" xfId="11" applyNumberFormat="1" applyFont="1" applyBorder="1"/>
    <xf numFmtId="43" fontId="96" fillId="0" borderId="21" xfId="11" applyNumberFormat="1" applyFont="1" applyBorder="1"/>
    <xf numFmtId="43" fontId="96" fillId="0" borderId="86" xfId="11" applyNumberFormat="1" applyFont="1" applyBorder="1"/>
    <xf numFmtId="168" fontId="100" fillId="0" borderId="85" xfId="11" applyNumberFormat="1" applyFont="1" applyBorder="1"/>
    <xf numFmtId="168" fontId="100" fillId="0" borderId="14" xfId="28180" applyNumberFormat="1" applyFont="1" applyBorder="1" applyAlignment="1">
      <alignment vertical="center"/>
    </xf>
    <xf numFmtId="168" fontId="101" fillId="0" borderId="85" xfId="11" applyNumberFormat="1" applyFont="1" applyBorder="1"/>
    <xf numFmtId="168" fontId="96" fillId="0" borderId="85" xfId="11" applyNumberFormat="1" applyFont="1" applyBorder="1"/>
    <xf numFmtId="168" fontId="97" fillId="0" borderId="85" xfId="11" applyNumberFormat="1" applyFont="1" applyBorder="1"/>
    <xf numFmtId="0" fontId="102" fillId="0" borderId="2" xfId="0" applyFont="1" applyBorder="1" applyAlignment="1">
      <alignment horizontal="justify" vertical="top" wrapText="1"/>
    </xf>
    <xf numFmtId="2" fontId="100" fillId="58" borderId="2" xfId="0" applyNumberFormat="1" applyFont="1" applyFill="1" applyBorder="1" applyAlignment="1">
      <alignment horizontal="center" vertical="top"/>
    </xf>
    <xf numFmtId="0" fontId="102" fillId="58" borderId="2" xfId="0" applyFont="1" applyFill="1" applyBorder="1" applyAlignment="1">
      <alignment horizontal="justify" vertical="top" wrapText="1"/>
    </xf>
    <xf numFmtId="0" fontId="100" fillId="58" borderId="2" xfId="0" applyFont="1" applyFill="1" applyBorder="1" applyAlignment="1">
      <alignment horizontal="center" vertical="top"/>
    </xf>
    <xf numFmtId="166" fontId="100" fillId="58" borderId="2" xfId="0" applyNumberFormat="1" applyFont="1" applyFill="1" applyBorder="1" applyAlignment="1">
      <alignment horizontal="center" vertical="top"/>
    </xf>
    <xf numFmtId="166" fontId="100" fillId="58" borderId="2" xfId="0" applyNumberFormat="1" applyFont="1" applyFill="1" applyBorder="1" applyAlignment="1">
      <alignment vertical="top"/>
    </xf>
    <xf numFmtId="166" fontId="5" fillId="58" borderId="0" xfId="0" applyNumberFormat="1" applyFont="1" applyFill="1" applyAlignment="1">
      <alignment vertical="top"/>
    </xf>
    <xf numFmtId="0" fontId="100" fillId="58" borderId="2" xfId="0" applyFont="1" applyFill="1" applyBorder="1" applyAlignment="1">
      <alignment horizontal="left" vertical="top" wrapText="1"/>
    </xf>
    <xf numFmtId="2" fontId="100" fillId="58" borderId="2" xfId="4" applyNumberFormat="1" applyFont="1" applyFill="1" applyBorder="1" applyAlignment="1">
      <alignment horizontal="right" vertical="top"/>
    </xf>
    <xf numFmtId="0" fontId="100" fillId="58" borderId="2" xfId="0" applyFont="1" applyFill="1" applyBorder="1" applyAlignment="1">
      <alignment horizontal="center" vertical="top" wrapText="1"/>
    </xf>
    <xf numFmtId="2" fontId="100" fillId="58" borderId="2" xfId="0" applyNumberFormat="1" applyFont="1" applyFill="1" applyBorder="1" applyAlignment="1">
      <alignment horizontal="center" vertical="top" wrapText="1"/>
    </xf>
    <xf numFmtId="2" fontId="100" fillId="58" borderId="2" xfId="3" applyNumberFormat="1" applyFont="1" applyFill="1" applyBorder="1" applyAlignment="1">
      <alignment horizontal="right" vertical="top"/>
    </xf>
    <xf numFmtId="0" fontId="5" fillId="58" borderId="0" xfId="0" applyFont="1" applyFill="1" applyAlignment="1">
      <alignment vertical="top"/>
    </xf>
    <xf numFmtId="0" fontId="100" fillId="58" borderId="2" xfId="0" applyFont="1" applyFill="1" applyBorder="1" applyAlignment="1">
      <alignment horizontal="justify" vertical="top" wrapText="1"/>
    </xf>
    <xf numFmtId="0" fontId="88" fillId="0" borderId="0" xfId="0" applyFont="1"/>
    <xf numFmtId="0" fontId="101" fillId="0" borderId="2" xfId="16" applyFont="1" applyBorder="1" applyAlignment="1" applyProtection="1">
      <alignment horizontal="center" vertical="center" wrapText="1"/>
    </xf>
    <xf numFmtId="0" fontId="101" fillId="0" borderId="2" xfId="16" applyFont="1" applyBorder="1" applyAlignment="1" applyProtection="1">
      <alignment horizontal="center" vertical="center"/>
    </xf>
    <xf numFmtId="0" fontId="103" fillId="0" borderId="2" xfId="13" applyFont="1" applyBorder="1" applyAlignment="1" applyProtection="1">
      <alignment horizontal="center" vertical="center" wrapText="1"/>
    </xf>
    <xf numFmtId="0" fontId="103" fillId="0" borderId="2" xfId="13" applyFont="1" applyBorder="1" applyAlignment="1" applyProtection="1">
      <alignment horizontal="center" vertical="center"/>
    </xf>
    <xf numFmtId="0" fontId="100" fillId="0" borderId="2" xfId="16" applyFont="1" applyBorder="1" applyAlignment="1" applyProtection="1">
      <alignment horizontal="center" vertical="center" wrapText="1"/>
    </xf>
    <xf numFmtId="0" fontId="104" fillId="0" borderId="2" xfId="6" applyFont="1" applyBorder="1" applyAlignment="1" applyProtection="1">
      <alignment horizontal="justify" vertical="center" wrapText="1"/>
    </xf>
    <xf numFmtId="43" fontId="104" fillId="0" borderId="2" xfId="14" applyFont="1" applyFill="1" applyBorder="1" applyAlignment="1" applyProtection="1">
      <alignment horizontal="center" vertical="center"/>
    </xf>
    <xf numFmtId="203" fontId="27" fillId="2" borderId="2" xfId="13" applyNumberFormat="1" applyFont="1" applyFill="1" applyBorder="1" applyAlignment="1" applyProtection="1">
      <alignment horizontal="center" vertical="center"/>
    </xf>
    <xf numFmtId="203" fontId="27" fillId="0" borderId="2" xfId="13" applyNumberFormat="1" applyFont="1" applyBorder="1" applyAlignment="1" applyProtection="1">
      <alignment horizontal="right" vertical="center"/>
    </xf>
    <xf numFmtId="43" fontId="27" fillId="0" borderId="2" xfId="1" applyFont="1" applyFill="1" applyBorder="1" applyAlignment="1" applyProtection="1">
      <alignment horizontal="right" vertical="center"/>
    </xf>
    <xf numFmtId="203" fontId="105" fillId="0" borderId="2" xfId="13" applyNumberFormat="1" applyFont="1" applyBorder="1" applyAlignment="1" applyProtection="1">
      <alignment horizontal="center" vertical="center"/>
    </xf>
    <xf numFmtId="0" fontId="104" fillId="0" borderId="2" xfId="16" applyFont="1" applyBorder="1" applyAlignment="1" applyProtection="1">
      <alignment vertical="center" wrapText="1"/>
    </xf>
    <xf numFmtId="2" fontId="27" fillId="0" borderId="2" xfId="13" applyNumberFormat="1" applyFont="1" applyBorder="1" applyAlignment="1" applyProtection="1">
      <alignment horizontal="right" vertical="center"/>
    </xf>
    <xf numFmtId="2" fontId="105" fillId="0" borderId="2" xfId="13" applyNumberFormat="1" applyFont="1" applyBorder="1" applyAlignment="1" applyProtection="1">
      <alignment horizontal="center" vertical="center"/>
    </xf>
    <xf numFmtId="0" fontId="109" fillId="0" borderId="96" xfId="0" applyFont="1" applyBorder="1" applyAlignment="1" applyProtection="1">
      <alignment horizontal="justify" vertical="center" wrapText="1"/>
    </xf>
    <xf numFmtId="0" fontId="109" fillId="0" borderId="96" xfId="28181" applyFont="1" applyBorder="1" applyAlignment="1" applyProtection="1">
      <alignment horizontal="center" vertical="center"/>
    </xf>
    <xf numFmtId="2" fontId="109" fillId="2" borderId="96" xfId="28181" applyNumberFormat="1" applyFont="1" applyFill="1" applyBorder="1" applyAlignment="1" applyProtection="1">
      <alignment horizontal="center" vertical="center"/>
    </xf>
    <xf numFmtId="174" fontId="109" fillId="0" borderId="96" xfId="0" applyNumberFormat="1" applyFont="1" applyBorder="1" applyAlignment="1" applyProtection="1">
      <alignment horizontal="center" vertical="center"/>
    </xf>
    <xf numFmtId="4" fontId="109" fillId="0" borderId="97" xfId="5431" applyNumberFormat="1" applyFont="1" applyFill="1" applyBorder="1" applyAlignment="1" applyProtection="1">
      <alignment horizontal="right" vertical="center"/>
    </xf>
    <xf numFmtId="0" fontId="87" fillId="0" borderId="94" xfId="0" applyFont="1" applyBorder="1" applyAlignment="1" applyProtection="1">
      <alignment horizontal="justify" vertical="center" wrapText="1"/>
    </xf>
    <xf numFmtId="0" fontId="109" fillId="0" borderId="94" xfId="28181" applyFont="1" applyBorder="1" applyAlignment="1" applyProtection="1">
      <alignment horizontal="center" vertical="center"/>
    </xf>
    <xf numFmtId="2" fontId="109" fillId="0" borderId="94" xfId="28181" applyNumberFormat="1" applyFont="1" applyBorder="1" applyAlignment="1" applyProtection="1">
      <alignment horizontal="center" vertical="center"/>
    </xf>
    <xf numFmtId="174" fontId="109" fillId="0" borderId="94" xfId="0" applyNumberFormat="1" applyFont="1" applyBorder="1" applyAlignment="1" applyProtection="1">
      <alignment horizontal="center" vertical="center"/>
    </xf>
    <xf numFmtId="4" fontId="109" fillId="0" borderId="95" xfId="5431" applyNumberFormat="1" applyFont="1" applyFill="1" applyBorder="1" applyAlignment="1" applyProtection="1">
      <alignment horizontal="right" vertical="center"/>
    </xf>
    <xf numFmtId="0" fontId="109" fillId="0" borderId="2" xfId="0" applyFont="1" applyBorder="1" applyAlignment="1" applyProtection="1">
      <alignment horizontal="justify" vertical="center" wrapText="1"/>
    </xf>
    <xf numFmtId="0" fontId="109" fillId="0" borderId="2" xfId="28181" applyFont="1" applyBorder="1" applyAlignment="1" applyProtection="1">
      <alignment horizontal="center" vertical="center"/>
    </xf>
    <xf numFmtId="2" fontId="109" fillId="2" borderId="2" xfId="28181" applyNumberFormat="1" applyFont="1" applyFill="1" applyBorder="1" applyAlignment="1" applyProtection="1">
      <alignment horizontal="center" vertical="center"/>
    </xf>
    <xf numFmtId="174" fontId="109" fillId="0" borderId="2" xfId="0" applyNumberFormat="1" applyFont="1" applyBorder="1" applyAlignment="1" applyProtection="1">
      <alignment horizontal="center" vertical="center"/>
    </xf>
    <xf numFmtId="4" fontId="109" fillId="0" borderId="2" xfId="5431" applyNumberFormat="1" applyFont="1" applyFill="1" applyBorder="1" applyAlignment="1" applyProtection="1">
      <alignment horizontal="right" vertical="center"/>
    </xf>
    <xf numFmtId="0" fontId="109" fillId="0" borderId="2" xfId="16" applyFont="1" applyBorder="1" applyAlignment="1" applyProtection="1">
      <alignment vertical="center" wrapText="1"/>
    </xf>
    <xf numFmtId="0" fontId="109" fillId="0" borderId="93" xfId="0" applyFont="1" applyBorder="1" applyAlignment="1" applyProtection="1">
      <alignment horizontal="justify" vertical="top" wrapText="1"/>
    </xf>
    <xf numFmtId="0" fontId="109" fillId="0" borderId="93" xfId="0" applyFont="1" applyBorder="1" applyAlignment="1" applyProtection="1">
      <alignment horizontal="justify" vertical="center" wrapText="1"/>
    </xf>
    <xf numFmtId="203" fontId="27" fillId="0" borderId="2" xfId="13" applyNumberFormat="1" applyFont="1" applyBorder="1" applyAlignment="1" applyProtection="1">
      <alignment horizontal="center" vertical="center"/>
    </xf>
    <xf numFmtId="0" fontId="113" fillId="0" borderId="2" xfId="0" applyFont="1" applyBorder="1" applyAlignment="1" applyProtection="1">
      <alignment vertical="center"/>
    </xf>
    <xf numFmtId="0" fontId="109" fillId="0" borderId="94" xfId="0" applyFont="1" applyBorder="1" applyAlignment="1" applyProtection="1">
      <alignment horizontal="justify" vertical="center" wrapText="1"/>
    </xf>
    <xf numFmtId="0" fontId="101" fillId="0" borderId="2" xfId="16" applyFont="1" applyBorder="1" applyAlignment="1" applyProtection="1">
      <alignment horizontal="right" vertical="center" wrapText="1"/>
    </xf>
    <xf numFmtId="43" fontId="101" fillId="0" borderId="2" xfId="14" applyFont="1" applyFill="1" applyBorder="1" applyAlignment="1" applyProtection="1">
      <alignment horizontal="center" vertical="center"/>
    </xf>
    <xf numFmtId="203" fontId="103" fillId="0" borderId="2" xfId="13" applyNumberFormat="1" applyFont="1" applyBorder="1" applyAlignment="1" applyProtection="1">
      <alignment horizontal="center" vertical="center"/>
    </xf>
    <xf numFmtId="203" fontId="103" fillId="0" borderId="2" xfId="13" applyNumberFormat="1" applyFont="1" applyBorder="1" applyAlignment="1" applyProtection="1">
      <alignment horizontal="right" vertical="center"/>
    </xf>
    <xf numFmtId="43" fontId="103" fillId="0" borderId="2" xfId="1" applyFont="1" applyFill="1" applyBorder="1" applyAlignment="1" applyProtection="1">
      <alignment horizontal="right" vertical="center"/>
    </xf>
    <xf numFmtId="203" fontId="112" fillId="0" borderId="2" xfId="13" applyNumberFormat="1" applyFont="1" applyBorder="1" applyAlignment="1" applyProtection="1">
      <alignment horizontal="center" vertical="center"/>
    </xf>
    <xf numFmtId="0" fontId="101" fillId="0" borderId="2" xfId="16" applyFont="1" applyBorder="1" applyAlignment="1" applyProtection="1">
      <alignment vertical="center" wrapText="1"/>
    </xf>
    <xf numFmtId="0" fontId="110" fillId="0" borderId="2" xfId="0" applyFont="1" applyBorder="1" applyAlignment="1" applyProtection="1">
      <alignment horizontal="center" vertical="center"/>
    </xf>
    <xf numFmtId="2" fontId="27" fillId="2" borderId="2" xfId="13" applyNumberFormat="1" applyFont="1" applyFill="1" applyBorder="1" applyAlignment="1" applyProtection="1">
      <alignment horizontal="center" vertical="center"/>
    </xf>
    <xf numFmtId="166" fontId="27" fillId="2" borderId="2" xfId="13" applyNumberFormat="1" applyFont="1" applyFill="1" applyBorder="1" applyAlignment="1" applyProtection="1">
      <alignment horizontal="center" vertical="center"/>
    </xf>
    <xf numFmtId="204" fontId="103" fillId="0" borderId="2" xfId="13" applyNumberFormat="1" applyFont="1" applyBorder="1" applyAlignment="1" applyProtection="1">
      <alignment horizontal="right" vertical="center"/>
    </xf>
    <xf numFmtId="0" fontId="101" fillId="0" borderId="70" xfId="16" applyFont="1" applyBorder="1" applyAlignment="1" applyProtection="1">
      <alignment horizontal="right" vertical="center" wrapText="1"/>
    </xf>
    <xf numFmtId="43" fontId="101" fillId="0" borderId="92" xfId="14" applyFont="1" applyFill="1" applyBorder="1" applyAlignment="1" applyProtection="1">
      <alignment horizontal="center" vertical="center"/>
    </xf>
    <xf numFmtId="203" fontId="103" fillId="0" borderId="92" xfId="13" applyNumberFormat="1" applyFont="1" applyBorder="1" applyAlignment="1" applyProtection="1">
      <alignment horizontal="center" vertical="center"/>
    </xf>
    <xf numFmtId="203" fontId="103" fillId="0" borderId="92" xfId="13" applyNumberFormat="1" applyFont="1" applyBorder="1" applyAlignment="1" applyProtection="1">
      <alignment horizontal="right" vertical="center"/>
    </xf>
    <xf numFmtId="204" fontId="103" fillId="0" borderId="92" xfId="13" applyNumberFormat="1" applyFont="1" applyBorder="1" applyAlignment="1" applyProtection="1">
      <alignment horizontal="right" vertical="center"/>
    </xf>
    <xf numFmtId="0" fontId="105" fillId="0" borderId="2" xfId="13" applyFont="1" applyBorder="1" applyAlignment="1" applyProtection="1">
      <alignment horizontal="center" vertical="center"/>
    </xf>
    <xf numFmtId="43" fontId="101" fillId="0" borderId="2" xfId="1" applyFont="1" applyFill="1" applyBorder="1" applyAlignment="1" applyProtection="1">
      <alignment vertical="center"/>
    </xf>
    <xf numFmtId="0" fontId="24" fillId="0" borderId="2" xfId="11" applyFont="1" applyBorder="1" applyProtection="1"/>
    <xf numFmtId="43" fontId="24" fillId="0" borderId="2" xfId="11" applyNumberFormat="1" applyFont="1" applyBorder="1" applyProtection="1"/>
    <xf numFmtId="43" fontId="26" fillId="0" borderId="2" xfId="11" applyNumberFormat="1" applyFont="1" applyBorder="1" applyProtection="1"/>
    <xf numFmtId="0" fontId="26" fillId="0" borderId="2" xfId="11" applyFont="1" applyBorder="1" applyAlignment="1" applyProtection="1">
      <alignment horizontal="center" vertical="center"/>
    </xf>
    <xf numFmtId="0" fontId="98" fillId="0" borderId="2" xfId="11" applyFont="1" applyBorder="1" applyAlignment="1" applyProtection="1">
      <alignment horizontal="center" vertical="center"/>
    </xf>
    <xf numFmtId="0" fontId="26" fillId="0" borderId="2" xfId="11" applyFont="1" applyBorder="1" applyAlignment="1" applyProtection="1">
      <alignment wrapText="1"/>
    </xf>
    <xf numFmtId="0" fontId="24" fillId="0" borderId="0" xfId="11" applyFont="1" applyProtection="1"/>
    <xf numFmtId="0" fontId="97" fillId="0" borderId="72" xfId="23238" applyFont="1" applyBorder="1" applyAlignment="1">
      <alignment horizontal="center" vertical="center" wrapText="1"/>
    </xf>
    <xf numFmtId="0" fontId="97" fillId="0" borderId="73" xfId="23238" applyFont="1" applyBorder="1" applyAlignment="1">
      <alignment horizontal="center" vertical="center" wrapText="1"/>
    </xf>
    <xf numFmtId="0" fontId="97" fillId="0" borderId="74" xfId="23238" applyFont="1" applyBorder="1" applyAlignment="1">
      <alignment horizontal="center" vertical="center" wrapText="1"/>
    </xf>
    <xf numFmtId="0" fontId="97" fillId="0" borderId="20" xfId="22496" applyFont="1" applyBorder="1" applyAlignment="1">
      <alignment horizontal="center" vertical="center" wrapText="1"/>
    </xf>
    <xf numFmtId="0" fontId="97" fillId="0" borderId="20" xfId="22496" applyFont="1" applyBorder="1" applyAlignment="1">
      <alignment horizontal="center" vertical="center"/>
    </xf>
    <xf numFmtId="0" fontId="101" fillId="0" borderId="20" xfId="22496" applyFont="1" applyBorder="1" applyAlignment="1">
      <alignment horizontal="center" vertical="center" wrapText="1"/>
    </xf>
    <xf numFmtId="0" fontId="101" fillId="0" borderId="20" xfId="22496" applyFont="1" applyBorder="1" applyAlignment="1">
      <alignment horizontal="center" vertical="center"/>
    </xf>
    <xf numFmtId="0" fontId="100" fillId="0" borderId="0" xfId="28180" applyFont="1" applyAlignment="1">
      <alignment horizontal="center" vertical="center" wrapText="1"/>
    </xf>
    <xf numFmtId="0" fontId="6" fillId="0" borderId="0" xfId="0" applyFont="1" applyAlignment="1">
      <alignment horizontal="center" vertical="top"/>
    </xf>
    <xf numFmtId="0" fontId="4" fillId="0" borderId="0" xfId="0" applyFont="1" applyAlignment="1">
      <alignment horizontal="center"/>
    </xf>
    <xf numFmtId="0" fontId="6" fillId="0" borderId="0" xfId="0" applyFont="1" applyAlignment="1">
      <alignment horizontal="center"/>
    </xf>
    <xf numFmtId="0" fontId="6" fillId="0" borderId="0" xfId="0" applyFont="1" applyAlignment="1">
      <alignment horizontal="right"/>
    </xf>
    <xf numFmtId="0" fontId="7" fillId="0" borderId="0" xfId="0" applyFont="1" applyAlignment="1">
      <alignment horizontal="left" vertical="center"/>
    </xf>
    <xf numFmtId="0" fontId="98" fillId="0" borderId="0" xfId="0" applyFont="1" applyAlignment="1">
      <alignment horizontal="center" vertical="center"/>
    </xf>
    <xf numFmtId="0" fontId="98" fillId="0" borderId="1" xfId="0" applyFont="1" applyBorder="1" applyAlignment="1">
      <alignment horizontal="center" vertical="center"/>
    </xf>
    <xf numFmtId="0" fontId="98" fillId="0" borderId="0" xfId="0" applyFont="1" applyAlignment="1">
      <alignment horizontal="center" vertical="top"/>
    </xf>
    <xf numFmtId="0" fontId="108" fillId="0" borderId="0" xfId="0" applyFont="1" applyAlignment="1">
      <alignment horizontal="center"/>
    </xf>
    <xf numFmtId="0" fontId="98" fillId="0" borderId="0" xfId="0" applyFont="1" applyAlignment="1">
      <alignment horizontal="center"/>
    </xf>
    <xf numFmtId="0" fontId="98" fillId="0" borderId="0" xfId="0" applyFont="1" applyAlignment="1">
      <alignment horizontal="right"/>
    </xf>
    <xf numFmtId="0" fontId="101" fillId="0" borderId="0" xfId="0" applyFont="1" applyAlignment="1">
      <alignment horizontal="left" vertical="center"/>
    </xf>
    <xf numFmtId="0" fontId="6" fillId="0" borderId="0" xfId="0" applyFont="1" applyAlignment="1">
      <alignment horizontal="center" vertical="center"/>
    </xf>
    <xf numFmtId="0" fontId="7" fillId="0" borderId="1" xfId="0" applyFont="1" applyBorder="1" applyAlignment="1">
      <alignment horizontal="center" vertical="center"/>
    </xf>
    <xf numFmtId="0" fontId="19" fillId="0" borderId="0" xfId="0" applyFont="1" applyAlignment="1">
      <alignment horizontal="center" vertical="center"/>
    </xf>
    <xf numFmtId="0" fontId="17" fillId="0" borderId="0" xfId="0" applyFont="1" applyAlignment="1">
      <alignment horizontal="center" vertical="center"/>
    </xf>
    <xf numFmtId="0" fontId="98" fillId="0" borderId="2" xfId="11" applyFont="1" applyBorder="1" applyAlignment="1" applyProtection="1">
      <alignment horizontal="center"/>
    </xf>
    <xf numFmtId="0" fontId="98" fillId="0" borderId="2" xfId="11" applyFont="1" applyBorder="1" applyAlignment="1" applyProtection="1">
      <alignment horizontal="center" vertical="center"/>
    </xf>
    <xf numFmtId="0" fontId="98" fillId="0" borderId="2" xfId="11" applyFont="1" applyBorder="1" applyAlignment="1">
      <alignment horizontal="center" vertical="center"/>
    </xf>
    <xf numFmtId="0" fontId="98" fillId="2" borderId="2" xfId="11" applyFont="1" applyFill="1" applyBorder="1" applyAlignment="1" applyProtection="1">
      <alignment horizontal="center" vertical="center" wrapText="1"/>
    </xf>
    <xf numFmtId="0" fontId="98" fillId="2" borderId="2" xfId="11" applyFont="1" applyFill="1" applyBorder="1" applyAlignment="1" applyProtection="1">
      <alignment horizontal="center" vertical="center"/>
    </xf>
    <xf numFmtId="0" fontId="108" fillId="0" borderId="70" xfId="16" applyFont="1" applyBorder="1" applyAlignment="1" applyProtection="1">
      <alignment horizontal="center" vertical="center"/>
    </xf>
    <xf numFmtId="0" fontId="108" fillId="0" borderId="92" xfId="16" applyFont="1" applyBorder="1" applyAlignment="1" applyProtection="1">
      <alignment horizontal="center" vertical="center"/>
    </xf>
    <xf numFmtId="0" fontId="26" fillId="0" borderId="2" xfId="11" applyFont="1" applyBorder="1" applyAlignment="1" applyProtection="1">
      <alignment horizontal="right"/>
    </xf>
    <xf numFmtId="43" fontId="101" fillId="0" borderId="70" xfId="14" applyFont="1" applyFill="1" applyBorder="1" applyAlignment="1" applyProtection="1">
      <alignment horizontal="right" vertical="center"/>
    </xf>
    <xf numFmtId="43" fontId="101" fillId="0" borderId="92" xfId="14" applyFont="1" applyFill="1" applyBorder="1" applyAlignment="1" applyProtection="1">
      <alignment horizontal="right" vertical="center"/>
    </xf>
    <xf numFmtId="43" fontId="101" fillId="0" borderId="71" xfId="14" applyFont="1" applyFill="1" applyBorder="1" applyAlignment="1" applyProtection="1">
      <alignment horizontal="right" vertical="center"/>
    </xf>
    <xf numFmtId="0" fontId="101" fillId="0" borderId="70" xfId="16" applyFont="1" applyBorder="1" applyAlignment="1" applyProtection="1">
      <alignment horizontal="right" vertical="center" wrapText="1"/>
    </xf>
    <xf numFmtId="0" fontId="101" fillId="0" borderId="92" xfId="16" applyFont="1" applyBorder="1" applyAlignment="1" applyProtection="1">
      <alignment horizontal="right" vertical="center" wrapText="1"/>
    </xf>
    <xf numFmtId="0" fontId="101" fillId="0" borderId="71" xfId="16" applyFont="1" applyBorder="1" applyAlignment="1" applyProtection="1">
      <alignment horizontal="right" vertical="center" wrapText="1"/>
    </xf>
    <xf numFmtId="0" fontId="104" fillId="0" borderId="23" xfId="16" applyFont="1" applyBorder="1" applyAlignment="1">
      <alignment vertical="center" wrapText="1"/>
    </xf>
    <xf numFmtId="0" fontId="25" fillId="0" borderId="23" xfId="13" applyFont="1" applyBorder="1" applyAlignment="1">
      <alignment horizontal="center"/>
    </xf>
    <xf numFmtId="0" fontId="101" fillId="0" borderId="2" xfId="16" applyFont="1" applyBorder="1" applyAlignment="1">
      <alignment horizontal="center" vertical="center"/>
    </xf>
    <xf numFmtId="0" fontId="104" fillId="0" borderId="82" xfId="16" applyFont="1" applyBorder="1" applyAlignment="1">
      <alignment vertical="center" wrapText="1"/>
    </xf>
    <xf numFmtId="0" fontId="104" fillId="0" borderId="83" xfId="16" applyFont="1" applyBorder="1" applyAlignment="1">
      <alignment vertical="center" wrapText="1"/>
    </xf>
    <xf numFmtId="0" fontId="104" fillId="0" borderId="84" xfId="16" applyFont="1" applyBorder="1" applyAlignment="1">
      <alignment vertical="center" wrapText="1"/>
    </xf>
    <xf numFmtId="0" fontId="104" fillId="0" borderId="34" xfId="16" applyFont="1" applyBorder="1" applyAlignment="1">
      <alignment vertical="center" wrapText="1"/>
    </xf>
    <xf numFmtId="0" fontId="104" fillId="0" borderId="32" xfId="16" applyFont="1" applyBorder="1" applyAlignment="1">
      <alignment vertical="center" wrapText="1"/>
    </xf>
    <xf numFmtId="0" fontId="104" fillId="0" borderId="35" xfId="16" applyFont="1" applyBorder="1" applyAlignment="1">
      <alignment vertical="center" wrapText="1"/>
    </xf>
    <xf numFmtId="0" fontId="104" fillId="0" borderId="33" xfId="16" applyFont="1" applyBorder="1" applyAlignment="1">
      <alignment vertical="center" wrapText="1"/>
    </xf>
    <xf numFmtId="0" fontId="25" fillId="0" borderId="28" xfId="13" applyFont="1" applyBorder="1" applyAlignment="1">
      <alignment horizontal="center" vertical="center"/>
    </xf>
    <xf numFmtId="0" fontId="25" fillId="0" borderId="29" xfId="13" applyFont="1" applyBorder="1" applyAlignment="1">
      <alignment horizontal="center" vertical="center"/>
    </xf>
    <xf numFmtId="43" fontId="25" fillId="0" borderId="30" xfId="14" applyFont="1" applyBorder="1" applyAlignment="1">
      <alignment horizontal="center" vertical="center"/>
    </xf>
    <xf numFmtId="43" fontId="25" fillId="0" borderId="4" xfId="14" applyFont="1" applyBorder="1" applyAlignment="1">
      <alignment horizontal="center" vertical="center"/>
    </xf>
    <xf numFmtId="43" fontId="25" fillId="0" borderId="70" xfId="14" applyFont="1" applyBorder="1" applyAlignment="1">
      <alignment horizontal="center" vertical="center"/>
    </xf>
    <xf numFmtId="43" fontId="25" fillId="0" borderId="71" xfId="14" applyFont="1" applyBorder="1" applyAlignment="1">
      <alignment horizontal="center" vertical="center"/>
    </xf>
    <xf numFmtId="43" fontId="25" fillId="0" borderId="2" xfId="14" applyFont="1" applyBorder="1" applyAlignment="1">
      <alignment horizontal="center" vertical="center"/>
    </xf>
    <xf numFmtId="0" fontId="25" fillId="0" borderId="32" xfId="13" applyFont="1" applyBorder="1" applyAlignment="1">
      <alignment horizontal="center" vertical="center" wrapText="1"/>
    </xf>
    <xf numFmtId="0" fontId="25" fillId="0" borderId="33" xfId="13" applyFont="1" applyBorder="1" applyAlignment="1">
      <alignment horizontal="center" vertical="center" wrapText="1"/>
    </xf>
    <xf numFmtId="2" fontId="98" fillId="0" borderId="68" xfId="11" applyNumberFormat="1" applyFont="1" applyBorder="1" applyAlignment="1">
      <alignment horizontal="center" vertical="center" wrapText="1"/>
    </xf>
    <xf numFmtId="2" fontId="98" fillId="0" borderId="69" xfId="11" applyNumberFormat="1" applyFont="1" applyBorder="1" applyAlignment="1">
      <alignment horizontal="center" vertical="center" wrapText="1"/>
    </xf>
    <xf numFmtId="2" fontId="98" fillId="0" borderId="34" xfId="11" applyNumberFormat="1" applyFont="1" applyBorder="1" applyAlignment="1">
      <alignment horizontal="center" vertical="center" wrapText="1"/>
    </xf>
    <xf numFmtId="166" fontId="98" fillId="0" borderId="62" xfId="11" applyNumberFormat="1" applyFont="1" applyBorder="1" applyAlignment="1">
      <alignment horizontal="center" vertical="center"/>
    </xf>
    <xf numFmtId="166" fontId="98" fillId="0" borderId="63" xfId="11" applyNumberFormat="1" applyFont="1" applyBorder="1" applyAlignment="1">
      <alignment horizontal="center" vertical="center"/>
    </xf>
    <xf numFmtId="166" fontId="98" fillId="0" borderId="64" xfId="11" applyNumberFormat="1" applyFont="1" applyBorder="1" applyAlignment="1">
      <alignment horizontal="center" vertical="center"/>
    </xf>
    <xf numFmtId="166" fontId="98" fillId="0" borderId="60" xfId="11" applyNumberFormat="1" applyFont="1" applyBorder="1" applyAlignment="1">
      <alignment horizontal="center" vertical="center"/>
    </xf>
    <xf numFmtId="166" fontId="98" fillId="0" borderId="0" xfId="11" applyNumberFormat="1" applyFont="1" applyAlignment="1">
      <alignment horizontal="center" vertical="center"/>
    </xf>
    <xf numFmtId="166" fontId="98" fillId="0" borderId="61" xfId="11" applyNumberFormat="1" applyFont="1" applyBorder="1" applyAlignment="1">
      <alignment horizontal="center" vertical="center"/>
    </xf>
    <xf numFmtId="166" fontId="98" fillId="0" borderId="65" xfId="11" applyNumberFormat="1" applyFont="1" applyBorder="1" applyAlignment="1">
      <alignment horizontal="center" vertical="center"/>
    </xf>
    <xf numFmtId="166" fontId="98" fillId="0" borderId="66" xfId="11" applyNumberFormat="1" applyFont="1" applyBorder="1" applyAlignment="1">
      <alignment horizontal="center" vertical="center"/>
    </xf>
    <xf numFmtId="166" fontId="98" fillId="0" borderId="67" xfId="11" applyNumberFormat="1" applyFont="1" applyBorder="1" applyAlignment="1">
      <alignment horizontal="center" vertical="center"/>
    </xf>
    <xf numFmtId="0" fontId="26" fillId="0" borderId="25" xfId="11" applyFont="1" applyBorder="1" applyAlignment="1">
      <alignment horizontal="right"/>
    </xf>
    <xf numFmtId="0" fontId="26" fillId="0" borderId="26" xfId="11" applyFont="1" applyBorder="1" applyAlignment="1">
      <alignment horizontal="right"/>
    </xf>
    <xf numFmtId="0" fontId="24" fillId="0" borderId="23" xfId="16" applyFont="1" applyBorder="1" applyAlignment="1">
      <alignment vertical="center" wrapText="1"/>
    </xf>
    <xf numFmtId="0" fontId="24" fillId="0" borderId="32" xfId="16" applyFont="1" applyBorder="1" applyAlignment="1">
      <alignment vertical="center" wrapText="1"/>
    </xf>
    <xf numFmtId="0" fontId="24" fillId="0" borderId="35" xfId="16" applyFont="1" applyBorder="1" applyAlignment="1">
      <alignment vertical="center" wrapText="1"/>
    </xf>
    <xf numFmtId="0" fontId="24" fillId="0" borderId="33" xfId="16" applyFont="1" applyBorder="1" applyAlignment="1">
      <alignment vertical="center" wrapText="1"/>
    </xf>
    <xf numFmtId="0" fontId="26" fillId="0" borderId="2" xfId="16" applyFont="1" applyBorder="1" applyAlignment="1">
      <alignment horizontal="center" vertical="center"/>
    </xf>
    <xf numFmtId="0" fontId="24" fillId="0" borderId="34" xfId="16" applyFont="1" applyBorder="1" applyAlignment="1">
      <alignment vertical="center" wrapText="1"/>
    </xf>
    <xf numFmtId="0" fontId="24" fillId="0" borderId="82" xfId="16" applyFont="1" applyBorder="1" applyAlignment="1">
      <alignment vertical="center" wrapText="1"/>
    </xf>
    <xf numFmtId="0" fontId="24" fillId="0" borderId="83" xfId="16" applyFont="1" applyBorder="1" applyAlignment="1">
      <alignment vertical="center" wrapText="1"/>
    </xf>
    <xf numFmtId="0" fontId="24" fillId="0" borderId="84" xfId="16" applyFont="1" applyBorder="1" applyAlignment="1">
      <alignment vertical="center" wrapText="1"/>
    </xf>
    <xf numFmtId="0" fontId="101" fillId="0" borderId="54" xfId="22569" applyFont="1" applyBorder="1" applyAlignment="1">
      <alignment horizontal="center" vertical="center"/>
    </xf>
    <xf numFmtId="0" fontId="98" fillId="0" borderId="0" xfId="22569" applyFont="1" applyAlignment="1">
      <alignment horizontal="center" vertical="center" wrapText="1"/>
    </xf>
    <xf numFmtId="2" fontId="87" fillId="0" borderId="54" xfId="21744" applyNumberFormat="1" applyFont="1" applyBorder="1" applyAlignment="1">
      <alignment horizontal="center" vertical="center" wrapText="1"/>
    </xf>
    <xf numFmtId="0" fontId="87" fillId="0" borderId="54" xfId="21744" applyFont="1" applyBorder="1" applyAlignment="1">
      <alignment horizontal="center" vertical="center" wrapText="1"/>
    </xf>
    <xf numFmtId="0" fontId="9" fillId="0" borderId="0" xfId="8" applyFont="1" applyAlignment="1">
      <alignment horizontal="center"/>
    </xf>
    <xf numFmtId="0" fontId="108" fillId="2" borderId="70" xfId="11" applyFont="1" applyFill="1" applyBorder="1" applyAlignment="1" applyProtection="1">
      <alignment horizontal="center" vertical="center" wrapText="1"/>
      <protection locked="0"/>
    </xf>
    <xf numFmtId="0" fontId="108" fillId="2" borderId="92" xfId="11" applyFont="1" applyFill="1" applyBorder="1" applyAlignment="1" applyProtection="1">
      <alignment horizontal="center" vertical="center" wrapText="1"/>
      <protection locked="0"/>
    </xf>
    <xf numFmtId="0" fontId="108" fillId="2" borderId="71" xfId="11" applyFont="1" applyFill="1" applyBorder="1" applyAlignment="1" applyProtection="1">
      <alignment horizontal="center" vertical="center" wrapText="1"/>
      <protection locked="0"/>
    </xf>
    <xf numFmtId="0" fontId="108" fillId="2" borderId="2" xfId="11" applyFont="1" applyFill="1" applyBorder="1" applyAlignment="1" applyProtection="1">
      <alignment horizontal="center" vertical="center" wrapText="1"/>
      <protection locked="0"/>
    </xf>
    <xf numFmtId="0" fontId="98" fillId="2" borderId="2" xfId="11" applyFont="1" applyFill="1" applyBorder="1" applyAlignment="1" applyProtection="1">
      <alignment horizontal="center" vertical="center" wrapText="1"/>
      <protection locked="0"/>
    </xf>
  </cellXfs>
  <cellStyles count="28182">
    <cellStyle name="??                          " xfId="17"/>
    <cellStyle name="??_kc-elec system check list" xfId="18"/>
    <cellStyle name="¿­¾îº» ÇÏÀÌÆÛ¸µÅ©" xfId="19"/>
    <cellStyle name="¿­¾îº» ÇÏÀÌÆÛ¸µÅ© 10" xfId="20"/>
    <cellStyle name="¿­¾îº» ÇÏÀÌÆÛ¸µÅ© 11" xfId="21"/>
    <cellStyle name="¿­¾îº» ÇÏÀÌÆÛ¸µÅ© 12" xfId="22"/>
    <cellStyle name="¿­¾îº» ÇÏÀÌÆÛ¸µÅ© 13" xfId="23"/>
    <cellStyle name="¿­¾îº» ÇÏÀÌÆÛ¸µÅ© 14" xfId="24"/>
    <cellStyle name="¿­¾îº» ÇÏÀÌÆÛ¸µÅ© 15" xfId="25"/>
    <cellStyle name="¿­¾îº» ÇÏÀÌÆÛ¸µÅ© 16" xfId="26"/>
    <cellStyle name="¿­¾îº» ÇÏÀÌÆÛ¸µÅ© 17" xfId="27"/>
    <cellStyle name="¿­¾îº» ÇÏÀÌÆÛ¸µÅ© 18" xfId="28"/>
    <cellStyle name="¿­¾îº» ÇÏÀÌÆÛ¸µÅ© 19" xfId="29"/>
    <cellStyle name="¿­¾îº» ÇÏÀÌÆÛ¸µÅ© 2" xfId="30"/>
    <cellStyle name="¿­¾îº» ÇÏÀÌÆÛ¸µÅ© 20" xfId="31"/>
    <cellStyle name="¿­¾îº» ÇÏÀÌÆÛ¸µÅ© 3" xfId="32"/>
    <cellStyle name="¿­¾îº» ÇÏÀÌÆÛ¸µÅ© 4" xfId="33"/>
    <cellStyle name="¿­¾îº» ÇÏÀÌÆÛ¸µÅ© 5" xfId="34"/>
    <cellStyle name="¿­¾îº» ÇÏÀÌÆÛ¸µÅ© 6" xfId="35"/>
    <cellStyle name="¿­¾îº» ÇÏÀÌÆÛ¸µÅ© 7" xfId="36"/>
    <cellStyle name="¿­¾îº» ÇÏÀÌÆÛ¸µÅ© 8" xfId="37"/>
    <cellStyle name="¿­¾îº» ÇÏÀÌÆÛ¸µÅ© 9" xfId="38"/>
    <cellStyle name="¿­¾îº» ÇÏÀÌÆÛ¸µÅ©_Book1" xfId="39"/>
    <cellStyle name="•W€_G7ATD" xfId="40"/>
    <cellStyle name="20% - Accent1 10" xfId="41"/>
    <cellStyle name="20% - Accent1 10 2" xfId="42"/>
    <cellStyle name="20% - Accent1 10 3" xfId="43"/>
    <cellStyle name="20% - Accent1 10 4" xfId="44"/>
    <cellStyle name="20% - Accent1 10 5" xfId="45"/>
    <cellStyle name="20% - Accent1 10 6" xfId="46"/>
    <cellStyle name="20% - Accent1 10 7" xfId="47"/>
    <cellStyle name="20% - Accent1 11" xfId="48"/>
    <cellStyle name="20% - Accent1 11 2" xfId="49"/>
    <cellStyle name="20% - Accent1 11 3" xfId="50"/>
    <cellStyle name="20% - Accent1 11 4" xfId="51"/>
    <cellStyle name="20% - Accent1 11 5" xfId="52"/>
    <cellStyle name="20% - Accent1 11 6" xfId="53"/>
    <cellStyle name="20% - Accent1 11 7" xfId="54"/>
    <cellStyle name="20% - Accent1 12" xfId="55"/>
    <cellStyle name="20% - Accent1 12 2" xfId="56"/>
    <cellStyle name="20% - Accent1 12 3" xfId="57"/>
    <cellStyle name="20% - Accent1 12 4" xfId="58"/>
    <cellStyle name="20% - Accent1 12 5" xfId="59"/>
    <cellStyle name="20% - Accent1 12 6" xfId="60"/>
    <cellStyle name="20% - Accent1 12 7" xfId="61"/>
    <cellStyle name="20% - Accent1 13" xfId="62"/>
    <cellStyle name="20% - Accent1 13 2" xfId="63"/>
    <cellStyle name="20% - Accent1 13 3" xfId="64"/>
    <cellStyle name="20% - Accent1 13 4" xfId="65"/>
    <cellStyle name="20% - Accent1 13 5" xfId="66"/>
    <cellStyle name="20% - Accent1 13 6" xfId="67"/>
    <cellStyle name="20% - Accent1 13 7" xfId="68"/>
    <cellStyle name="20% - Accent1 14" xfId="69"/>
    <cellStyle name="20% - Accent1 14 2" xfId="70"/>
    <cellStyle name="20% - Accent1 14 3" xfId="71"/>
    <cellStyle name="20% - Accent1 14 4" xfId="72"/>
    <cellStyle name="20% - Accent1 14 5" xfId="73"/>
    <cellStyle name="20% - Accent1 14 6" xfId="74"/>
    <cellStyle name="20% - Accent1 14 7" xfId="75"/>
    <cellStyle name="20% - Accent1 15" xfId="76"/>
    <cellStyle name="20% - Accent1 15 2" xfId="77"/>
    <cellStyle name="20% - Accent1 15 3" xfId="78"/>
    <cellStyle name="20% - Accent1 15 4" xfId="79"/>
    <cellStyle name="20% - Accent1 15 5" xfId="80"/>
    <cellStyle name="20% - Accent1 15 6" xfId="81"/>
    <cellStyle name="20% - Accent1 15 7" xfId="82"/>
    <cellStyle name="20% - Accent1 16" xfId="83"/>
    <cellStyle name="20% - Accent1 16 2" xfId="84"/>
    <cellStyle name="20% - Accent1 16 3" xfId="85"/>
    <cellStyle name="20% - Accent1 16 4" xfId="86"/>
    <cellStyle name="20% - Accent1 16 5" xfId="87"/>
    <cellStyle name="20% - Accent1 16 6" xfId="88"/>
    <cellStyle name="20% - Accent1 16 7" xfId="89"/>
    <cellStyle name="20% - Accent1 17" xfId="90"/>
    <cellStyle name="20% - Accent1 17 2" xfId="91"/>
    <cellStyle name="20% - Accent1 17 3" xfId="92"/>
    <cellStyle name="20% - Accent1 17 4" xfId="93"/>
    <cellStyle name="20% - Accent1 17 5" xfId="94"/>
    <cellStyle name="20% - Accent1 17 6" xfId="95"/>
    <cellStyle name="20% - Accent1 17 7" xfId="96"/>
    <cellStyle name="20% - Accent1 18" xfId="97"/>
    <cellStyle name="20% - Accent1 18 2" xfId="98"/>
    <cellStyle name="20% - Accent1 18 3" xfId="99"/>
    <cellStyle name="20% - Accent1 18 4" xfId="100"/>
    <cellStyle name="20% - Accent1 18 5" xfId="101"/>
    <cellStyle name="20% - Accent1 18 6" xfId="102"/>
    <cellStyle name="20% - Accent1 18 7" xfId="103"/>
    <cellStyle name="20% - Accent1 19" xfId="104"/>
    <cellStyle name="20% - Accent1 19 2" xfId="105"/>
    <cellStyle name="20% - Accent1 19 3" xfId="106"/>
    <cellStyle name="20% - Accent1 19 4" xfId="107"/>
    <cellStyle name="20% - Accent1 19 5" xfId="108"/>
    <cellStyle name="20% - Accent1 19 6" xfId="109"/>
    <cellStyle name="20% - Accent1 19 7" xfId="110"/>
    <cellStyle name="20% - Accent1 2" xfId="111"/>
    <cellStyle name="20% - Accent1 2 2" xfId="112"/>
    <cellStyle name="20% - Accent1 2 3" xfId="113"/>
    <cellStyle name="20% - Accent1 2 4" xfId="114"/>
    <cellStyle name="20% - Accent1 2 5" xfId="115"/>
    <cellStyle name="20% - Accent1 2 6" xfId="116"/>
    <cellStyle name="20% - Accent1 2 7" xfId="117"/>
    <cellStyle name="20% - Accent1 2_abstract-42" xfId="118"/>
    <cellStyle name="20% - Accent1 20" xfId="119"/>
    <cellStyle name="20% - Accent1 20 2" xfId="120"/>
    <cellStyle name="20% - Accent1 20 3" xfId="121"/>
    <cellStyle name="20% - Accent1 20 4" xfId="122"/>
    <cellStyle name="20% - Accent1 20 5" xfId="123"/>
    <cellStyle name="20% - Accent1 20 6" xfId="124"/>
    <cellStyle name="20% - Accent1 20 7" xfId="125"/>
    <cellStyle name="20% - Accent1 21" xfId="126"/>
    <cellStyle name="20% - Accent1 21 2" xfId="127"/>
    <cellStyle name="20% - Accent1 21 3" xfId="128"/>
    <cellStyle name="20% - Accent1 21 4" xfId="129"/>
    <cellStyle name="20% - Accent1 21 5" xfId="130"/>
    <cellStyle name="20% - Accent1 21 6" xfId="131"/>
    <cellStyle name="20% - Accent1 21 7" xfId="132"/>
    <cellStyle name="20% - Accent1 22" xfId="133"/>
    <cellStyle name="20% - Accent1 22 2" xfId="134"/>
    <cellStyle name="20% - Accent1 22 3" xfId="135"/>
    <cellStyle name="20% - Accent1 22 4" xfId="136"/>
    <cellStyle name="20% - Accent1 22 5" xfId="137"/>
    <cellStyle name="20% - Accent1 22 6" xfId="138"/>
    <cellStyle name="20% - Accent1 22 7" xfId="139"/>
    <cellStyle name="20% - Accent1 23" xfId="140"/>
    <cellStyle name="20% - Accent1 23 2" xfId="141"/>
    <cellStyle name="20% - Accent1 23 3" xfId="142"/>
    <cellStyle name="20% - Accent1 23 4" xfId="143"/>
    <cellStyle name="20% - Accent1 23 5" xfId="144"/>
    <cellStyle name="20% - Accent1 23 6" xfId="145"/>
    <cellStyle name="20% - Accent1 23 7" xfId="146"/>
    <cellStyle name="20% - Accent1 24" xfId="147"/>
    <cellStyle name="20% - Accent1 25" xfId="148"/>
    <cellStyle name="20% - Accent1 26" xfId="149"/>
    <cellStyle name="20% - Accent1 27" xfId="150"/>
    <cellStyle name="20% - Accent1 28" xfId="151"/>
    <cellStyle name="20% - Accent1 3" xfId="152"/>
    <cellStyle name="20% - Accent1 3 2" xfId="153"/>
    <cellStyle name="20% - Accent1 3 3" xfId="154"/>
    <cellStyle name="20% - Accent1 3 4" xfId="155"/>
    <cellStyle name="20% - Accent1 3 5" xfId="156"/>
    <cellStyle name="20% - Accent1 3 6" xfId="157"/>
    <cellStyle name="20% - Accent1 3 7" xfId="158"/>
    <cellStyle name="20% - Accent1 4" xfId="159"/>
    <cellStyle name="20% - Accent1 4 2" xfId="160"/>
    <cellStyle name="20% - Accent1 4 3" xfId="161"/>
    <cellStyle name="20% - Accent1 4 4" xfId="162"/>
    <cellStyle name="20% - Accent1 4 5" xfId="163"/>
    <cellStyle name="20% - Accent1 4 6" xfId="164"/>
    <cellStyle name="20% - Accent1 4 7" xfId="165"/>
    <cellStyle name="20% - Accent1 5" xfId="166"/>
    <cellStyle name="20% - Accent1 5 2" xfId="167"/>
    <cellStyle name="20% - Accent1 5 3" xfId="168"/>
    <cellStyle name="20% - Accent1 5 4" xfId="169"/>
    <cellStyle name="20% - Accent1 5 5" xfId="170"/>
    <cellStyle name="20% - Accent1 5 6" xfId="171"/>
    <cellStyle name="20% - Accent1 5 7" xfId="172"/>
    <cellStyle name="20% - Accent1 6" xfId="173"/>
    <cellStyle name="20% - Accent1 6 2" xfId="174"/>
    <cellStyle name="20% - Accent1 6 3" xfId="175"/>
    <cellStyle name="20% - Accent1 6 4" xfId="176"/>
    <cellStyle name="20% - Accent1 6 5" xfId="177"/>
    <cellStyle name="20% - Accent1 6 6" xfId="178"/>
    <cellStyle name="20% - Accent1 6 7" xfId="179"/>
    <cellStyle name="20% - Accent1 7" xfId="180"/>
    <cellStyle name="20% - Accent1 7 2" xfId="181"/>
    <cellStyle name="20% - Accent1 7 3" xfId="182"/>
    <cellStyle name="20% - Accent1 7 4" xfId="183"/>
    <cellStyle name="20% - Accent1 7 5" xfId="184"/>
    <cellStyle name="20% - Accent1 7 6" xfId="185"/>
    <cellStyle name="20% - Accent1 7 7" xfId="186"/>
    <cellStyle name="20% - Accent1 8" xfId="187"/>
    <cellStyle name="20% - Accent1 8 2" xfId="188"/>
    <cellStyle name="20% - Accent1 8 3" xfId="189"/>
    <cellStyle name="20% - Accent1 8 4" xfId="190"/>
    <cellStyle name="20% - Accent1 8 5" xfId="191"/>
    <cellStyle name="20% - Accent1 8 6" xfId="192"/>
    <cellStyle name="20% - Accent1 8 7" xfId="193"/>
    <cellStyle name="20% - Accent1 9" xfId="194"/>
    <cellStyle name="20% - Accent1 9 2" xfId="195"/>
    <cellStyle name="20% - Accent1 9 3" xfId="196"/>
    <cellStyle name="20% - Accent1 9 4" xfId="197"/>
    <cellStyle name="20% - Accent1 9 5" xfId="198"/>
    <cellStyle name="20% - Accent1 9 6" xfId="199"/>
    <cellStyle name="20% - Accent1 9 7" xfId="200"/>
    <cellStyle name="20% - Accent2 10" xfId="201"/>
    <cellStyle name="20% - Accent2 10 2" xfId="202"/>
    <cellStyle name="20% - Accent2 10 3" xfId="203"/>
    <cellStyle name="20% - Accent2 10 4" xfId="204"/>
    <cellStyle name="20% - Accent2 10 5" xfId="205"/>
    <cellStyle name="20% - Accent2 10 6" xfId="206"/>
    <cellStyle name="20% - Accent2 10 7" xfId="207"/>
    <cellStyle name="20% - Accent2 11" xfId="208"/>
    <cellStyle name="20% - Accent2 11 2" xfId="209"/>
    <cellStyle name="20% - Accent2 11 3" xfId="210"/>
    <cellStyle name="20% - Accent2 11 4" xfId="211"/>
    <cellStyle name="20% - Accent2 11 5" xfId="212"/>
    <cellStyle name="20% - Accent2 11 6" xfId="213"/>
    <cellStyle name="20% - Accent2 11 7" xfId="214"/>
    <cellStyle name="20% - Accent2 12" xfId="215"/>
    <cellStyle name="20% - Accent2 12 2" xfId="216"/>
    <cellStyle name="20% - Accent2 12 3" xfId="217"/>
    <cellStyle name="20% - Accent2 12 4" xfId="218"/>
    <cellStyle name="20% - Accent2 12 5" xfId="219"/>
    <cellStyle name="20% - Accent2 12 6" xfId="220"/>
    <cellStyle name="20% - Accent2 12 7" xfId="221"/>
    <cellStyle name="20% - Accent2 13" xfId="222"/>
    <cellStyle name="20% - Accent2 13 2" xfId="223"/>
    <cellStyle name="20% - Accent2 13 3" xfId="224"/>
    <cellStyle name="20% - Accent2 13 4" xfId="225"/>
    <cellStyle name="20% - Accent2 13 5" xfId="226"/>
    <cellStyle name="20% - Accent2 13 6" xfId="227"/>
    <cellStyle name="20% - Accent2 13 7" xfId="228"/>
    <cellStyle name="20% - Accent2 14" xfId="229"/>
    <cellStyle name="20% - Accent2 14 2" xfId="230"/>
    <cellStyle name="20% - Accent2 14 3" xfId="231"/>
    <cellStyle name="20% - Accent2 14 4" xfId="232"/>
    <cellStyle name="20% - Accent2 14 5" xfId="233"/>
    <cellStyle name="20% - Accent2 14 6" xfId="234"/>
    <cellStyle name="20% - Accent2 14 7" xfId="235"/>
    <cellStyle name="20% - Accent2 15" xfId="236"/>
    <cellStyle name="20% - Accent2 15 2" xfId="237"/>
    <cellStyle name="20% - Accent2 15 3" xfId="238"/>
    <cellStyle name="20% - Accent2 15 4" xfId="239"/>
    <cellStyle name="20% - Accent2 15 5" xfId="240"/>
    <cellStyle name="20% - Accent2 15 6" xfId="241"/>
    <cellStyle name="20% - Accent2 15 7" xfId="242"/>
    <cellStyle name="20% - Accent2 16" xfId="243"/>
    <cellStyle name="20% - Accent2 16 2" xfId="244"/>
    <cellStyle name="20% - Accent2 16 3" xfId="245"/>
    <cellStyle name="20% - Accent2 16 4" xfId="246"/>
    <cellStyle name="20% - Accent2 16 5" xfId="247"/>
    <cellStyle name="20% - Accent2 16 6" xfId="248"/>
    <cellStyle name="20% - Accent2 16 7" xfId="249"/>
    <cellStyle name="20% - Accent2 17" xfId="250"/>
    <cellStyle name="20% - Accent2 17 2" xfId="251"/>
    <cellStyle name="20% - Accent2 17 3" xfId="252"/>
    <cellStyle name="20% - Accent2 17 4" xfId="253"/>
    <cellStyle name="20% - Accent2 17 5" xfId="254"/>
    <cellStyle name="20% - Accent2 17 6" xfId="255"/>
    <cellStyle name="20% - Accent2 17 7" xfId="256"/>
    <cellStyle name="20% - Accent2 18" xfId="257"/>
    <cellStyle name="20% - Accent2 18 2" xfId="258"/>
    <cellStyle name="20% - Accent2 18 3" xfId="259"/>
    <cellStyle name="20% - Accent2 18 4" xfId="260"/>
    <cellStyle name="20% - Accent2 18 5" xfId="261"/>
    <cellStyle name="20% - Accent2 18 6" xfId="262"/>
    <cellStyle name="20% - Accent2 18 7" xfId="263"/>
    <cellStyle name="20% - Accent2 19" xfId="264"/>
    <cellStyle name="20% - Accent2 19 2" xfId="265"/>
    <cellStyle name="20% - Accent2 19 3" xfId="266"/>
    <cellStyle name="20% - Accent2 19 4" xfId="267"/>
    <cellStyle name="20% - Accent2 19 5" xfId="268"/>
    <cellStyle name="20% - Accent2 19 6" xfId="269"/>
    <cellStyle name="20% - Accent2 19 7" xfId="270"/>
    <cellStyle name="20% - Accent2 2" xfId="271"/>
    <cellStyle name="20% - Accent2 2 2" xfId="272"/>
    <cellStyle name="20% - Accent2 2 3" xfId="273"/>
    <cellStyle name="20% - Accent2 2 4" xfId="274"/>
    <cellStyle name="20% - Accent2 2 5" xfId="275"/>
    <cellStyle name="20% - Accent2 2 6" xfId="276"/>
    <cellStyle name="20% - Accent2 2 7" xfId="277"/>
    <cellStyle name="20% - Accent2 2_abstract-42" xfId="278"/>
    <cellStyle name="20% - Accent2 20" xfId="279"/>
    <cellStyle name="20% - Accent2 20 2" xfId="280"/>
    <cellStyle name="20% - Accent2 20 3" xfId="281"/>
    <cellStyle name="20% - Accent2 20 4" xfId="282"/>
    <cellStyle name="20% - Accent2 20 5" xfId="283"/>
    <cellStyle name="20% - Accent2 20 6" xfId="284"/>
    <cellStyle name="20% - Accent2 20 7" xfId="285"/>
    <cellStyle name="20% - Accent2 21" xfId="286"/>
    <cellStyle name="20% - Accent2 21 2" xfId="287"/>
    <cellStyle name="20% - Accent2 21 3" xfId="288"/>
    <cellStyle name="20% - Accent2 21 4" xfId="289"/>
    <cellStyle name="20% - Accent2 21 5" xfId="290"/>
    <cellStyle name="20% - Accent2 21 6" xfId="291"/>
    <cellStyle name="20% - Accent2 21 7" xfId="292"/>
    <cellStyle name="20% - Accent2 22" xfId="293"/>
    <cellStyle name="20% - Accent2 22 2" xfId="294"/>
    <cellStyle name="20% - Accent2 22 3" xfId="295"/>
    <cellStyle name="20% - Accent2 22 4" xfId="296"/>
    <cellStyle name="20% - Accent2 22 5" xfId="297"/>
    <cellStyle name="20% - Accent2 22 6" xfId="298"/>
    <cellStyle name="20% - Accent2 22 7" xfId="299"/>
    <cellStyle name="20% - Accent2 23" xfId="300"/>
    <cellStyle name="20% - Accent2 23 2" xfId="301"/>
    <cellStyle name="20% - Accent2 23 3" xfId="302"/>
    <cellStyle name="20% - Accent2 23 4" xfId="303"/>
    <cellStyle name="20% - Accent2 23 5" xfId="304"/>
    <cellStyle name="20% - Accent2 23 6" xfId="305"/>
    <cellStyle name="20% - Accent2 23 7" xfId="306"/>
    <cellStyle name="20% - Accent2 24" xfId="307"/>
    <cellStyle name="20% - Accent2 25" xfId="308"/>
    <cellStyle name="20% - Accent2 26" xfId="309"/>
    <cellStyle name="20% - Accent2 27" xfId="310"/>
    <cellStyle name="20% - Accent2 28" xfId="311"/>
    <cellStyle name="20% - Accent2 3" xfId="312"/>
    <cellStyle name="20% - Accent2 3 2" xfId="313"/>
    <cellStyle name="20% - Accent2 3 3" xfId="314"/>
    <cellStyle name="20% - Accent2 3 4" xfId="315"/>
    <cellStyle name="20% - Accent2 3 5" xfId="316"/>
    <cellStyle name="20% - Accent2 3 6" xfId="317"/>
    <cellStyle name="20% - Accent2 3 7" xfId="318"/>
    <cellStyle name="20% - Accent2 4" xfId="319"/>
    <cellStyle name="20% - Accent2 4 2" xfId="320"/>
    <cellStyle name="20% - Accent2 4 3" xfId="321"/>
    <cellStyle name="20% - Accent2 4 4" xfId="322"/>
    <cellStyle name="20% - Accent2 4 5" xfId="323"/>
    <cellStyle name="20% - Accent2 4 6" xfId="324"/>
    <cellStyle name="20% - Accent2 4 7" xfId="325"/>
    <cellStyle name="20% - Accent2 5" xfId="326"/>
    <cellStyle name="20% - Accent2 5 2" xfId="327"/>
    <cellStyle name="20% - Accent2 5 3" xfId="328"/>
    <cellStyle name="20% - Accent2 5 4" xfId="329"/>
    <cellStyle name="20% - Accent2 5 5" xfId="330"/>
    <cellStyle name="20% - Accent2 5 6" xfId="331"/>
    <cellStyle name="20% - Accent2 5 7" xfId="332"/>
    <cellStyle name="20% - Accent2 6" xfId="333"/>
    <cellStyle name="20% - Accent2 6 2" xfId="334"/>
    <cellStyle name="20% - Accent2 6 3" xfId="335"/>
    <cellStyle name="20% - Accent2 6 4" xfId="336"/>
    <cellStyle name="20% - Accent2 6 5" xfId="337"/>
    <cellStyle name="20% - Accent2 6 6" xfId="338"/>
    <cellStyle name="20% - Accent2 6 7" xfId="339"/>
    <cellStyle name="20% - Accent2 7" xfId="340"/>
    <cellStyle name="20% - Accent2 7 2" xfId="341"/>
    <cellStyle name="20% - Accent2 7 3" xfId="342"/>
    <cellStyle name="20% - Accent2 7 4" xfId="343"/>
    <cellStyle name="20% - Accent2 7 5" xfId="344"/>
    <cellStyle name="20% - Accent2 7 6" xfId="345"/>
    <cellStyle name="20% - Accent2 7 7" xfId="346"/>
    <cellStyle name="20% - Accent2 8" xfId="347"/>
    <cellStyle name="20% - Accent2 8 2" xfId="348"/>
    <cellStyle name="20% - Accent2 8 3" xfId="349"/>
    <cellStyle name="20% - Accent2 8 4" xfId="350"/>
    <cellStyle name="20% - Accent2 8 5" xfId="351"/>
    <cellStyle name="20% - Accent2 8 6" xfId="352"/>
    <cellStyle name="20% - Accent2 8 7" xfId="353"/>
    <cellStyle name="20% - Accent2 9" xfId="354"/>
    <cellStyle name="20% - Accent2 9 2" xfId="355"/>
    <cellStyle name="20% - Accent2 9 3" xfId="356"/>
    <cellStyle name="20% - Accent2 9 4" xfId="357"/>
    <cellStyle name="20% - Accent2 9 5" xfId="358"/>
    <cellStyle name="20% - Accent2 9 6" xfId="359"/>
    <cellStyle name="20% - Accent2 9 7" xfId="360"/>
    <cellStyle name="20% - Accent3 10" xfId="361"/>
    <cellStyle name="20% - Accent3 10 2" xfId="362"/>
    <cellStyle name="20% - Accent3 10 3" xfId="363"/>
    <cellStyle name="20% - Accent3 10 4" xfId="364"/>
    <cellStyle name="20% - Accent3 10 5" xfId="365"/>
    <cellStyle name="20% - Accent3 10 6" xfId="366"/>
    <cellStyle name="20% - Accent3 10 7" xfId="367"/>
    <cellStyle name="20% - Accent3 11" xfId="368"/>
    <cellStyle name="20% - Accent3 11 2" xfId="369"/>
    <cellStyle name="20% - Accent3 11 3" xfId="370"/>
    <cellStyle name="20% - Accent3 11 4" xfId="371"/>
    <cellStyle name="20% - Accent3 11 5" xfId="372"/>
    <cellStyle name="20% - Accent3 11 6" xfId="373"/>
    <cellStyle name="20% - Accent3 11 7" xfId="374"/>
    <cellStyle name="20% - Accent3 12" xfId="375"/>
    <cellStyle name="20% - Accent3 12 2" xfId="376"/>
    <cellStyle name="20% - Accent3 12 3" xfId="377"/>
    <cellStyle name="20% - Accent3 12 4" xfId="378"/>
    <cellStyle name="20% - Accent3 12 5" xfId="379"/>
    <cellStyle name="20% - Accent3 12 6" xfId="380"/>
    <cellStyle name="20% - Accent3 12 7" xfId="381"/>
    <cellStyle name="20% - Accent3 13" xfId="382"/>
    <cellStyle name="20% - Accent3 13 2" xfId="383"/>
    <cellStyle name="20% - Accent3 13 3" xfId="384"/>
    <cellStyle name="20% - Accent3 13 4" xfId="385"/>
    <cellStyle name="20% - Accent3 13 5" xfId="386"/>
    <cellStyle name="20% - Accent3 13 6" xfId="387"/>
    <cellStyle name="20% - Accent3 13 7" xfId="388"/>
    <cellStyle name="20% - Accent3 14" xfId="389"/>
    <cellStyle name="20% - Accent3 14 2" xfId="390"/>
    <cellStyle name="20% - Accent3 14 3" xfId="391"/>
    <cellStyle name="20% - Accent3 14 4" xfId="392"/>
    <cellStyle name="20% - Accent3 14 5" xfId="393"/>
    <cellStyle name="20% - Accent3 14 6" xfId="394"/>
    <cellStyle name="20% - Accent3 14 7" xfId="395"/>
    <cellStyle name="20% - Accent3 15" xfId="396"/>
    <cellStyle name="20% - Accent3 15 2" xfId="397"/>
    <cellStyle name="20% - Accent3 15 3" xfId="398"/>
    <cellStyle name="20% - Accent3 15 4" xfId="399"/>
    <cellStyle name="20% - Accent3 15 5" xfId="400"/>
    <cellStyle name="20% - Accent3 15 6" xfId="401"/>
    <cellStyle name="20% - Accent3 15 7" xfId="402"/>
    <cellStyle name="20% - Accent3 16" xfId="403"/>
    <cellStyle name="20% - Accent3 16 2" xfId="404"/>
    <cellStyle name="20% - Accent3 16 3" xfId="405"/>
    <cellStyle name="20% - Accent3 16 4" xfId="406"/>
    <cellStyle name="20% - Accent3 16 5" xfId="407"/>
    <cellStyle name="20% - Accent3 16 6" xfId="408"/>
    <cellStyle name="20% - Accent3 16 7" xfId="409"/>
    <cellStyle name="20% - Accent3 17" xfId="410"/>
    <cellStyle name="20% - Accent3 17 2" xfId="411"/>
    <cellStyle name="20% - Accent3 17 3" xfId="412"/>
    <cellStyle name="20% - Accent3 17 4" xfId="413"/>
    <cellStyle name="20% - Accent3 17 5" xfId="414"/>
    <cellStyle name="20% - Accent3 17 6" xfId="415"/>
    <cellStyle name="20% - Accent3 17 7" xfId="416"/>
    <cellStyle name="20% - Accent3 18" xfId="417"/>
    <cellStyle name="20% - Accent3 18 2" xfId="418"/>
    <cellStyle name="20% - Accent3 18 3" xfId="419"/>
    <cellStyle name="20% - Accent3 18 4" xfId="420"/>
    <cellStyle name="20% - Accent3 18 5" xfId="421"/>
    <cellStyle name="20% - Accent3 18 6" xfId="422"/>
    <cellStyle name="20% - Accent3 18 7" xfId="423"/>
    <cellStyle name="20% - Accent3 19" xfId="424"/>
    <cellStyle name="20% - Accent3 19 2" xfId="425"/>
    <cellStyle name="20% - Accent3 19 3" xfId="426"/>
    <cellStyle name="20% - Accent3 19 4" xfId="427"/>
    <cellStyle name="20% - Accent3 19 5" xfId="428"/>
    <cellStyle name="20% - Accent3 19 6" xfId="429"/>
    <cellStyle name="20% - Accent3 19 7" xfId="430"/>
    <cellStyle name="20% - Accent3 2" xfId="431"/>
    <cellStyle name="20% - Accent3 2 2" xfId="432"/>
    <cellStyle name="20% - Accent3 2 3" xfId="433"/>
    <cellStyle name="20% - Accent3 2 4" xfId="434"/>
    <cellStyle name="20% - Accent3 2 5" xfId="435"/>
    <cellStyle name="20% - Accent3 2 6" xfId="436"/>
    <cellStyle name="20% - Accent3 2 7" xfId="437"/>
    <cellStyle name="20% - Accent3 2_abstract-42" xfId="438"/>
    <cellStyle name="20% - Accent3 20" xfId="439"/>
    <cellStyle name="20% - Accent3 20 2" xfId="440"/>
    <cellStyle name="20% - Accent3 20 3" xfId="441"/>
    <cellStyle name="20% - Accent3 20 4" xfId="442"/>
    <cellStyle name="20% - Accent3 20 5" xfId="443"/>
    <cellStyle name="20% - Accent3 20 6" xfId="444"/>
    <cellStyle name="20% - Accent3 20 7" xfId="445"/>
    <cellStyle name="20% - Accent3 21" xfId="446"/>
    <cellStyle name="20% - Accent3 21 2" xfId="447"/>
    <cellStyle name="20% - Accent3 21 3" xfId="448"/>
    <cellStyle name="20% - Accent3 21 4" xfId="449"/>
    <cellStyle name="20% - Accent3 21 5" xfId="450"/>
    <cellStyle name="20% - Accent3 21 6" xfId="451"/>
    <cellStyle name="20% - Accent3 21 7" xfId="452"/>
    <cellStyle name="20% - Accent3 22" xfId="453"/>
    <cellStyle name="20% - Accent3 22 2" xfId="454"/>
    <cellStyle name="20% - Accent3 22 3" xfId="455"/>
    <cellStyle name="20% - Accent3 22 4" xfId="456"/>
    <cellStyle name="20% - Accent3 22 5" xfId="457"/>
    <cellStyle name="20% - Accent3 22 6" xfId="458"/>
    <cellStyle name="20% - Accent3 22 7" xfId="459"/>
    <cellStyle name="20% - Accent3 23" xfId="460"/>
    <cellStyle name="20% - Accent3 23 2" xfId="461"/>
    <cellStyle name="20% - Accent3 23 3" xfId="462"/>
    <cellStyle name="20% - Accent3 23 4" xfId="463"/>
    <cellStyle name="20% - Accent3 23 5" xfId="464"/>
    <cellStyle name="20% - Accent3 23 6" xfId="465"/>
    <cellStyle name="20% - Accent3 23 7" xfId="466"/>
    <cellStyle name="20% - Accent3 24" xfId="467"/>
    <cellStyle name="20% - Accent3 25" xfId="468"/>
    <cellStyle name="20% - Accent3 26" xfId="469"/>
    <cellStyle name="20% - Accent3 27" xfId="470"/>
    <cellStyle name="20% - Accent3 28" xfId="471"/>
    <cellStyle name="20% - Accent3 3" xfId="472"/>
    <cellStyle name="20% - Accent3 3 2" xfId="473"/>
    <cellStyle name="20% - Accent3 3 3" xfId="474"/>
    <cellStyle name="20% - Accent3 3 4" xfId="475"/>
    <cellStyle name="20% - Accent3 3 5" xfId="476"/>
    <cellStyle name="20% - Accent3 3 6" xfId="477"/>
    <cellStyle name="20% - Accent3 3 7" xfId="478"/>
    <cellStyle name="20% - Accent3 4" xfId="479"/>
    <cellStyle name="20% - Accent3 4 2" xfId="480"/>
    <cellStyle name="20% - Accent3 4 3" xfId="481"/>
    <cellStyle name="20% - Accent3 4 4" xfId="482"/>
    <cellStyle name="20% - Accent3 4 5" xfId="483"/>
    <cellStyle name="20% - Accent3 4 6" xfId="484"/>
    <cellStyle name="20% - Accent3 4 7" xfId="485"/>
    <cellStyle name="20% - Accent3 5" xfId="486"/>
    <cellStyle name="20% - Accent3 5 2" xfId="487"/>
    <cellStyle name="20% - Accent3 5 3" xfId="488"/>
    <cellStyle name="20% - Accent3 5 4" xfId="489"/>
    <cellStyle name="20% - Accent3 5 5" xfId="490"/>
    <cellStyle name="20% - Accent3 5 6" xfId="491"/>
    <cellStyle name="20% - Accent3 5 7" xfId="492"/>
    <cellStyle name="20% - Accent3 6" xfId="493"/>
    <cellStyle name="20% - Accent3 6 2" xfId="494"/>
    <cellStyle name="20% - Accent3 6 3" xfId="495"/>
    <cellStyle name="20% - Accent3 6 4" xfId="496"/>
    <cellStyle name="20% - Accent3 6 5" xfId="497"/>
    <cellStyle name="20% - Accent3 6 6" xfId="498"/>
    <cellStyle name="20% - Accent3 6 7" xfId="499"/>
    <cellStyle name="20% - Accent3 7" xfId="500"/>
    <cellStyle name="20% - Accent3 7 2" xfId="501"/>
    <cellStyle name="20% - Accent3 7 3" xfId="502"/>
    <cellStyle name="20% - Accent3 7 4" xfId="503"/>
    <cellStyle name="20% - Accent3 7 5" xfId="504"/>
    <cellStyle name="20% - Accent3 7 6" xfId="505"/>
    <cellStyle name="20% - Accent3 7 7" xfId="506"/>
    <cellStyle name="20% - Accent3 8" xfId="507"/>
    <cellStyle name="20% - Accent3 8 2" xfId="508"/>
    <cellStyle name="20% - Accent3 8 3" xfId="509"/>
    <cellStyle name="20% - Accent3 8 4" xfId="510"/>
    <cellStyle name="20% - Accent3 8 5" xfId="511"/>
    <cellStyle name="20% - Accent3 8 6" xfId="512"/>
    <cellStyle name="20% - Accent3 8 7" xfId="513"/>
    <cellStyle name="20% - Accent3 9" xfId="514"/>
    <cellStyle name="20% - Accent3 9 2" xfId="515"/>
    <cellStyle name="20% - Accent3 9 3" xfId="516"/>
    <cellStyle name="20% - Accent3 9 4" xfId="517"/>
    <cellStyle name="20% - Accent3 9 5" xfId="518"/>
    <cellStyle name="20% - Accent3 9 6" xfId="519"/>
    <cellStyle name="20% - Accent3 9 7" xfId="520"/>
    <cellStyle name="20% - Accent4 10" xfId="521"/>
    <cellStyle name="20% - Accent4 10 2" xfId="522"/>
    <cellStyle name="20% - Accent4 10 3" xfId="523"/>
    <cellStyle name="20% - Accent4 10 4" xfId="524"/>
    <cellStyle name="20% - Accent4 10 5" xfId="525"/>
    <cellStyle name="20% - Accent4 10 6" xfId="526"/>
    <cellStyle name="20% - Accent4 10 7" xfId="527"/>
    <cellStyle name="20% - Accent4 11" xfId="528"/>
    <cellStyle name="20% - Accent4 11 2" xfId="529"/>
    <cellStyle name="20% - Accent4 11 3" xfId="530"/>
    <cellStyle name="20% - Accent4 11 4" xfId="531"/>
    <cellStyle name="20% - Accent4 11 5" xfId="532"/>
    <cellStyle name="20% - Accent4 11 6" xfId="533"/>
    <cellStyle name="20% - Accent4 11 7" xfId="534"/>
    <cellStyle name="20% - Accent4 12" xfId="535"/>
    <cellStyle name="20% - Accent4 12 2" xfId="536"/>
    <cellStyle name="20% - Accent4 12 3" xfId="537"/>
    <cellStyle name="20% - Accent4 12 4" xfId="538"/>
    <cellStyle name="20% - Accent4 12 5" xfId="539"/>
    <cellStyle name="20% - Accent4 12 6" xfId="540"/>
    <cellStyle name="20% - Accent4 12 7" xfId="541"/>
    <cellStyle name="20% - Accent4 13" xfId="542"/>
    <cellStyle name="20% - Accent4 13 2" xfId="543"/>
    <cellStyle name="20% - Accent4 13 3" xfId="544"/>
    <cellStyle name="20% - Accent4 13 4" xfId="545"/>
    <cellStyle name="20% - Accent4 13 5" xfId="546"/>
    <cellStyle name="20% - Accent4 13 6" xfId="547"/>
    <cellStyle name="20% - Accent4 13 7" xfId="548"/>
    <cellStyle name="20% - Accent4 14" xfId="549"/>
    <cellStyle name="20% - Accent4 14 2" xfId="550"/>
    <cellStyle name="20% - Accent4 14 3" xfId="551"/>
    <cellStyle name="20% - Accent4 14 4" xfId="552"/>
    <cellStyle name="20% - Accent4 14 5" xfId="553"/>
    <cellStyle name="20% - Accent4 14 6" xfId="554"/>
    <cellStyle name="20% - Accent4 14 7" xfId="555"/>
    <cellStyle name="20% - Accent4 15" xfId="556"/>
    <cellStyle name="20% - Accent4 15 2" xfId="557"/>
    <cellStyle name="20% - Accent4 15 3" xfId="558"/>
    <cellStyle name="20% - Accent4 15 4" xfId="559"/>
    <cellStyle name="20% - Accent4 15 5" xfId="560"/>
    <cellStyle name="20% - Accent4 15 6" xfId="561"/>
    <cellStyle name="20% - Accent4 15 7" xfId="562"/>
    <cellStyle name="20% - Accent4 16" xfId="563"/>
    <cellStyle name="20% - Accent4 16 2" xfId="564"/>
    <cellStyle name="20% - Accent4 16 3" xfId="565"/>
    <cellStyle name="20% - Accent4 16 4" xfId="566"/>
    <cellStyle name="20% - Accent4 16 5" xfId="567"/>
    <cellStyle name="20% - Accent4 16 6" xfId="568"/>
    <cellStyle name="20% - Accent4 16 7" xfId="569"/>
    <cellStyle name="20% - Accent4 17" xfId="570"/>
    <cellStyle name="20% - Accent4 17 2" xfId="571"/>
    <cellStyle name="20% - Accent4 17 3" xfId="572"/>
    <cellStyle name="20% - Accent4 17 4" xfId="573"/>
    <cellStyle name="20% - Accent4 17 5" xfId="574"/>
    <cellStyle name="20% - Accent4 17 6" xfId="575"/>
    <cellStyle name="20% - Accent4 17 7" xfId="576"/>
    <cellStyle name="20% - Accent4 18" xfId="577"/>
    <cellStyle name="20% - Accent4 18 2" xfId="578"/>
    <cellStyle name="20% - Accent4 18 3" xfId="579"/>
    <cellStyle name="20% - Accent4 18 4" xfId="580"/>
    <cellStyle name="20% - Accent4 18 5" xfId="581"/>
    <cellStyle name="20% - Accent4 18 6" xfId="582"/>
    <cellStyle name="20% - Accent4 18 7" xfId="583"/>
    <cellStyle name="20% - Accent4 19" xfId="584"/>
    <cellStyle name="20% - Accent4 19 2" xfId="585"/>
    <cellStyle name="20% - Accent4 19 3" xfId="586"/>
    <cellStyle name="20% - Accent4 19 4" xfId="587"/>
    <cellStyle name="20% - Accent4 19 5" xfId="588"/>
    <cellStyle name="20% - Accent4 19 6" xfId="589"/>
    <cellStyle name="20% - Accent4 19 7" xfId="590"/>
    <cellStyle name="20% - Accent4 2" xfId="591"/>
    <cellStyle name="20% - Accent4 2 2" xfId="592"/>
    <cellStyle name="20% - Accent4 2 3" xfId="593"/>
    <cellStyle name="20% - Accent4 2 4" xfId="594"/>
    <cellStyle name="20% - Accent4 2 5" xfId="595"/>
    <cellStyle name="20% - Accent4 2 6" xfId="596"/>
    <cellStyle name="20% - Accent4 2 7" xfId="597"/>
    <cellStyle name="20% - Accent4 2_abstract-42" xfId="598"/>
    <cellStyle name="20% - Accent4 20" xfId="599"/>
    <cellStyle name="20% - Accent4 20 2" xfId="600"/>
    <cellStyle name="20% - Accent4 20 3" xfId="601"/>
    <cellStyle name="20% - Accent4 20 4" xfId="602"/>
    <cellStyle name="20% - Accent4 20 5" xfId="603"/>
    <cellStyle name="20% - Accent4 20 6" xfId="604"/>
    <cellStyle name="20% - Accent4 20 7" xfId="605"/>
    <cellStyle name="20% - Accent4 21" xfId="606"/>
    <cellStyle name="20% - Accent4 21 2" xfId="607"/>
    <cellStyle name="20% - Accent4 21 3" xfId="608"/>
    <cellStyle name="20% - Accent4 21 4" xfId="609"/>
    <cellStyle name="20% - Accent4 21 5" xfId="610"/>
    <cellStyle name="20% - Accent4 21 6" xfId="611"/>
    <cellStyle name="20% - Accent4 21 7" xfId="612"/>
    <cellStyle name="20% - Accent4 22" xfId="613"/>
    <cellStyle name="20% - Accent4 22 2" xfId="614"/>
    <cellStyle name="20% - Accent4 22 3" xfId="615"/>
    <cellStyle name="20% - Accent4 22 4" xfId="616"/>
    <cellStyle name="20% - Accent4 22 5" xfId="617"/>
    <cellStyle name="20% - Accent4 22 6" xfId="618"/>
    <cellStyle name="20% - Accent4 22 7" xfId="619"/>
    <cellStyle name="20% - Accent4 23" xfId="620"/>
    <cellStyle name="20% - Accent4 23 2" xfId="621"/>
    <cellStyle name="20% - Accent4 23 3" xfId="622"/>
    <cellStyle name="20% - Accent4 23 4" xfId="623"/>
    <cellStyle name="20% - Accent4 23 5" xfId="624"/>
    <cellStyle name="20% - Accent4 23 6" xfId="625"/>
    <cellStyle name="20% - Accent4 23 7" xfId="626"/>
    <cellStyle name="20% - Accent4 24" xfId="627"/>
    <cellStyle name="20% - Accent4 25" xfId="628"/>
    <cellStyle name="20% - Accent4 26" xfId="629"/>
    <cellStyle name="20% - Accent4 27" xfId="630"/>
    <cellStyle name="20% - Accent4 28" xfId="631"/>
    <cellStyle name="20% - Accent4 3" xfId="632"/>
    <cellStyle name="20% - Accent4 3 2" xfId="633"/>
    <cellStyle name="20% - Accent4 3 3" xfId="634"/>
    <cellStyle name="20% - Accent4 3 4" xfId="635"/>
    <cellStyle name="20% - Accent4 3 5" xfId="636"/>
    <cellStyle name="20% - Accent4 3 6" xfId="637"/>
    <cellStyle name="20% - Accent4 3 7" xfId="638"/>
    <cellStyle name="20% - Accent4 4" xfId="639"/>
    <cellStyle name="20% - Accent4 4 2" xfId="640"/>
    <cellStyle name="20% - Accent4 4 3" xfId="641"/>
    <cellStyle name="20% - Accent4 4 4" xfId="642"/>
    <cellStyle name="20% - Accent4 4 5" xfId="643"/>
    <cellStyle name="20% - Accent4 4 6" xfId="644"/>
    <cellStyle name="20% - Accent4 4 7" xfId="645"/>
    <cellStyle name="20% - Accent4 5" xfId="646"/>
    <cellStyle name="20% - Accent4 5 2" xfId="647"/>
    <cellStyle name="20% - Accent4 5 3" xfId="648"/>
    <cellStyle name="20% - Accent4 5 4" xfId="649"/>
    <cellStyle name="20% - Accent4 5 5" xfId="650"/>
    <cellStyle name="20% - Accent4 5 6" xfId="651"/>
    <cellStyle name="20% - Accent4 5 7" xfId="652"/>
    <cellStyle name="20% - Accent4 6" xfId="653"/>
    <cellStyle name="20% - Accent4 6 2" xfId="654"/>
    <cellStyle name="20% - Accent4 6 3" xfId="655"/>
    <cellStyle name="20% - Accent4 6 4" xfId="656"/>
    <cellStyle name="20% - Accent4 6 5" xfId="657"/>
    <cellStyle name="20% - Accent4 6 6" xfId="658"/>
    <cellStyle name="20% - Accent4 6 7" xfId="659"/>
    <cellStyle name="20% - Accent4 7" xfId="660"/>
    <cellStyle name="20% - Accent4 7 2" xfId="661"/>
    <cellStyle name="20% - Accent4 7 3" xfId="662"/>
    <cellStyle name="20% - Accent4 7 4" xfId="663"/>
    <cellStyle name="20% - Accent4 7 5" xfId="664"/>
    <cellStyle name="20% - Accent4 7 6" xfId="665"/>
    <cellStyle name="20% - Accent4 7 7" xfId="666"/>
    <cellStyle name="20% - Accent4 8" xfId="667"/>
    <cellStyle name="20% - Accent4 8 2" xfId="668"/>
    <cellStyle name="20% - Accent4 8 3" xfId="669"/>
    <cellStyle name="20% - Accent4 8 4" xfId="670"/>
    <cellStyle name="20% - Accent4 8 5" xfId="671"/>
    <cellStyle name="20% - Accent4 8 6" xfId="672"/>
    <cellStyle name="20% - Accent4 8 7" xfId="673"/>
    <cellStyle name="20% - Accent4 9" xfId="674"/>
    <cellStyle name="20% - Accent4 9 2" xfId="675"/>
    <cellStyle name="20% - Accent4 9 3" xfId="676"/>
    <cellStyle name="20% - Accent4 9 4" xfId="677"/>
    <cellStyle name="20% - Accent4 9 5" xfId="678"/>
    <cellStyle name="20% - Accent4 9 6" xfId="679"/>
    <cellStyle name="20% - Accent4 9 7" xfId="680"/>
    <cellStyle name="20% - Accent5 10" xfId="681"/>
    <cellStyle name="20% - Accent5 10 2" xfId="682"/>
    <cellStyle name="20% - Accent5 10 3" xfId="683"/>
    <cellStyle name="20% - Accent5 10 4" xfId="684"/>
    <cellStyle name="20% - Accent5 10 5" xfId="685"/>
    <cellStyle name="20% - Accent5 10 6" xfId="686"/>
    <cellStyle name="20% - Accent5 10 7" xfId="687"/>
    <cellStyle name="20% - Accent5 11" xfId="688"/>
    <cellStyle name="20% - Accent5 11 2" xfId="689"/>
    <cellStyle name="20% - Accent5 11 3" xfId="690"/>
    <cellStyle name="20% - Accent5 11 4" xfId="691"/>
    <cellStyle name="20% - Accent5 11 5" xfId="692"/>
    <cellStyle name="20% - Accent5 11 6" xfId="693"/>
    <cellStyle name="20% - Accent5 11 7" xfId="694"/>
    <cellStyle name="20% - Accent5 12" xfId="695"/>
    <cellStyle name="20% - Accent5 12 2" xfId="696"/>
    <cellStyle name="20% - Accent5 12 3" xfId="697"/>
    <cellStyle name="20% - Accent5 12 4" xfId="698"/>
    <cellStyle name="20% - Accent5 12 5" xfId="699"/>
    <cellStyle name="20% - Accent5 12 6" xfId="700"/>
    <cellStyle name="20% - Accent5 12 7" xfId="701"/>
    <cellStyle name="20% - Accent5 13" xfId="702"/>
    <cellStyle name="20% - Accent5 13 2" xfId="703"/>
    <cellStyle name="20% - Accent5 13 3" xfId="704"/>
    <cellStyle name="20% - Accent5 13 4" xfId="705"/>
    <cellStyle name="20% - Accent5 13 5" xfId="706"/>
    <cellStyle name="20% - Accent5 13 6" xfId="707"/>
    <cellStyle name="20% - Accent5 13 7" xfId="708"/>
    <cellStyle name="20% - Accent5 14" xfId="709"/>
    <cellStyle name="20% - Accent5 14 2" xfId="710"/>
    <cellStyle name="20% - Accent5 14 3" xfId="711"/>
    <cellStyle name="20% - Accent5 14 4" xfId="712"/>
    <cellStyle name="20% - Accent5 14 5" xfId="713"/>
    <cellStyle name="20% - Accent5 14 6" xfId="714"/>
    <cellStyle name="20% - Accent5 14 7" xfId="715"/>
    <cellStyle name="20% - Accent5 15" xfId="716"/>
    <cellStyle name="20% - Accent5 15 2" xfId="717"/>
    <cellStyle name="20% - Accent5 15 3" xfId="718"/>
    <cellStyle name="20% - Accent5 15 4" xfId="719"/>
    <cellStyle name="20% - Accent5 15 5" xfId="720"/>
    <cellStyle name="20% - Accent5 15 6" xfId="721"/>
    <cellStyle name="20% - Accent5 15 7" xfId="722"/>
    <cellStyle name="20% - Accent5 16" xfId="723"/>
    <cellStyle name="20% - Accent5 16 2" xfId="724"/>
    <cellStyle name="20% - Accent5 16 3" xfId="725"/>
    <cellStyle name="20% - Accent5 16 4" xfId="726"/>
    <cellStyle name="20% - Accent5 16 5" xfId="727"/>
    <cellStyle name="20% - Accent5 16 6" xfId="728"/>
    <cellStyle name="20% - Accent5 16 7" xfId="729"/>
    <cellStyle name="20% - Accent5 17" xfId="730"/>
    <cellStyle name="20% - Accent5 17 2" xfId="731"/>
    <cellStyle name="20% - Accent5 17 3" xfId="732"/>
    <cellStyle name="20% - Accent5 17 4" xfId="733"/>
    <cellStyle name="20% - Accent5 17 5" xfId="734"/>
    <cellStyle name="20% - Accent5 17 6" xfId="735"/>
    <cellStyle name="20% - Accent5 17 7" xfId="736"/>
    <cellStyle name="20% - Accent5 18" xfId="737"/>
    <cellStyle name="20% - Accent5 18 2" xfId="738"/>
    <cellStyle name="20% - Accent5 18 3" xfId="739"/>
    <cellStyle name="20% - Accent5 18 4" xfId="740"/>
    <cellStyle name="20% - Accent5 18 5" xfId="741"/>
    <cellStyle name="20% - Accent5 18 6" xfId="742"/>
    <cellStyle name="20% - Accent5 18 7" xfId="743"/>
    <cellStyle name="20% - Accent5 19" xfId="744"/>
    <cellStyle name="20% - Accent5 19 2" xfId="745"/>
    <cellStyle name="20% - Accent5 19 3" xfId="746"/>
    <cellStyle name="20% - Accent5 19 4" xfId="747"/>
    <cellStyle name="20% - Accent5 19 5" xfId="748"/>
    <cellStyle name="20% - Accent5 19 6" xfId="749"/>
    <cellStyle name="20% - Accent5 19 7" xfId="750"/>
    <cellStyle name="20% - Accent5 2" xfId="751"/>
    <cellStyle name="20% - Accent5 2 2" xfId="752"/>
    <cellStyle name="20% - Accent5 2 3" xfId="753"/>
    <cellStyle name="20% - Accent5 2 4" xfId="754"/>
    <cellStyle name="20% - Accent5 2 5" xfId="755"/>
    <cellStyle name="20% - Accent5 2 6" xfId="756"/>
    <cellStyle name="20% - Accent5 2 7" xfId="757"/>
    <cellStyle name="20% - Accent5 2_abstract-42" xfId="758"/>
    <cellStyle name="20% - Accent5 20" xfId="759"/>
    <cellStyle name="20% - Accent5 20 2" xfId="760"/>
    <cellStyle name="20% - Accent5 20 3" xfId="761"/>
    <cellStyle name="20% - Accent5 20 4" xfId="762"/>
    <cellStyle name="20% - Accent5 20 5" xfId="763"/>
    <cellStyle name="20% - Accent5 20 6" xfId="764"/>
    <cellStyle name="20% - Accent5 20 7" xfId="765"/>
    <cellStyle name="20% - Accent5 21" xfId="766"/>
    <cellStyle name="20% - Accent5 21 2" xfId="767"/>
    <cellStyle name="20% - Accent5 21 3" xfId="768"/>
    <cellStyle name="20% - Accent5 21 4" xfId="769"/>
    <cellStyle name="20% - Accent5 21 5" xfId="770"/>
    <cellStyle name="20% - Accent5 21 6" xfId="771"/>
    <cellStyle name="20% - Accent5 21 7" xfId="772"/>
    <cellStyle name="20% - Accent5 22" xfId="773"/>
    <cellStyle name="20% - Accent5 22 2" xfId="774"/>
    <cellStyle name="20% - Accent5 22 3" xfId="775"/>
    <cellStyle name="20% - Accent5 22 4" xfId="776"/>
    <cellStyle name="20% - Accent5 22 5" xfId="777"/>
    <cellStyle name="20% - Accent5 22 6" xfId="778"/>
    <cellStyle name="20% - Accent5 22 7" xfId="779"/>
    <cellStyle name="20% - Accent5 23" xfId="780"/>
    <cellStyle name="20% - Accent5 23 2" xfId="781"/>
    <cellStyle name="20% - Accent5 23 3" xfId="782"/>
    <cellStyle name="20% - Accent5 23 4" xfId="783"/>
    <cellStyle name="20% - Accent5 23 5" xfId="784"/>
    <cellStyle name="20% - Accent5 23 6" xfId="785"/>
    <cellStyle name="20% - Accent5 23 7" xfId="786"/>
    <cellStyle name="20% - Accent5 24" xfId="787"/>
    <cellStyle name="20% - Accent5 25" xfId="788"/>
    <cellStyle name="20% - Accent5 26" xfId="789"/>
    <cellStyle name="20% - Accent5 27" xfId="790"/>
    <cellStyle name="20% - Accent5 28" xfId="791"/>
    <cellStyle name="20% - Accent5 3" xfId="792"/>
    <cellStyle name="20% - Accent5 3 2" xfId="793"/>
    <cellStyle name="20% - Accent5 3 3" xfId="794"/>
    <cellStyle name="20% - Accent5 3 4" xfId="795"/>
    <cellStyle name="20% - Accent5 3 5" xfId="796"/>
    <cellStyle name="20% - Accent5 3 6" xfId="797"/>
    <cellStyle name="20% - Accent5 3 7" xfId="798"/>
    <cellStyle name="20% - Accent5 4" xfId="799"/>
    <cellStyle name="20% - Accent5 4 2" xfId="800"/>
    <cellStyle name="20% - Accent5 4 3" xfId="801"/>
    <cellStyle name="20% - Accent5 4 4" xfId="802"/>
    <cellStyle name="20% - Accent5 4 5" xfId="803"/>
    <cellStyle name="20% - Accent5 4 6" xfId="804"/>
    <cellStyle name="20% - Accent5 4 7" xfId="805"/>
    <cellStyle name="20% - Accent5 5" xfId="806"/>
    <cellStyle name="20% - Accent5 5 2" xfId="807"/>
    <cellStyle name="20% - Accent5 5 3" xfId="808"/>
    <cellStyle name="20% - Accent5 5 4" xfId="809"/>
    <cellStyle name="20% - Accent5 5 5" xfId="810"/>
    <cellStyle name="20% - Accent5 5 6" xfId="811"/>
    <cellStyle name="20% - Accent5 5 7" xfId="812"/>
    <cellStyle name="20% - Accent5 6" xfId="813"/>
    <cellStyle name="20% - Accent5 6 2" xfId="814"/>
    <cellStyle name="20% - Accent5 6 3" xfId="815"/>
    <cellStyle name="20% - Accent5 6 4" xfId="816"/>
    <cellStyle name="20% - Accent5 6 5" xfId="817"/>
    <cellStyle name="20% - Accent5 6 6" xfId="818"/>
    <cellStyle name="20% - Accent5 6 7" xfId="819"/>
    <cellStyle name="20% - Accent5 7" xfId="820"/>
    <cellStyle name="20% - Accent5 7 2" xfId="821"/>
    <cellStyle name="20% - Accent5 7 3" xfId="822"/>
    <cellStyle name="20% - Accent5 7 4" xfId="823"/>
    <cellStyle name="20% - Accent5 7 5" xfId="824"/>
    <cellStyle name="20% - Accent5 7 6" xfId="825"/>
    <cellStyle name="20% - Accent5 7 7" xfId="826"/>
    <cellStyle name="20% - Accent5 8" xfId="827"/>
    <cellStyle name="20% - Accent5 8 2" xfId="828"/>
    <cellStyle name="20% - Accent5 8 3" xfId="829"/>
    <cellStyle name="20% - Accent5 8 4" xfId="830"/>
    <cellStyle name="20% - Accent5 8 5" xfId="831"/>
    <cellStyle name="20% - Accent5 8 6" xfId="832"/>
    <cellStyle name="20% - Accent5 8 7" xfId="833"/>
    <cellStyle name="20% - Accent5 9" xfId="834"/>
    <cellStyle name="20% - Accent5 9 2" xfId="835"/>
    <cellStyle name="20% - Accent5 9 3" xfId="836"/>
    <cellStyle name="20% - Accent5 9 4" xfId="837"/>
    <cellStyle name="20% - Accent5 9 5" xfId="838"/>
    <cellStyle name="20% - Accent5 9 6" xfId="839"/>
    <cellStyle name="20% - Accent5 9 7" xfId="840"/>
    <cellStyle name="20% - Accent6 10" xfId="841"/>
    <cellStyle name="20% - Accent6 10 2" xfId="842"/>
    <cellStyle name="20% - Accent6 10 3" xfId="843"/>
    <cellStyle name="20% - Accent6 10 4" xfId="844"/>
    <cellStyle name="20% - Accent6 10 5" xfId="845"/>
    <cellStyle name="20% - Accent6 10 6" xfId="846"/>
    <cellStyle name="20% - Accent6 10 7" xfId="847"/>
    <cellStyle name="20% - Accent6 11" xfId="848"/>
    <cellStyle name="20% - Accent6 11 2" xfId="849"/>
    <cellStyle name="20% - Accent6 11 3" xfId="850"/>
    <cellStyle name="20% - Accent6 11 4" xfId="851"/>
    <cellStyle name="20% - Accent6 11 5" xfId="852"/>
    <cellStyle name="20% - Accent6 11 6" xfId="853"/>
    <cellStyle name="20% - Accent6 11 7" xfId="854"/>
    <cellStyle name="20% - Accent6 12" xfId="855"/>
    <cellStyle name="20% - Accent6 12 2" xfId="856"/>
    <cellStyle name="20% - Accent6 12 3" xfId="857"/>
    <cellStyle name="20% - Accent6 12 4" xfId="858"/>
    <cellStyle name="20% - Accent6 12 5" xfId="859"/>
    <cellStyle name="20% - Accent6 12 6" xfId="860"/>
    <cellStyle name="20% - Accent6 12 7" xfId="861"/>
    <cellStyle name="20% - Accent6 13" xfId="862"/>
    <cellStyle name="20% - Accent6 13 2" xfId="863"/>
    <cellStyle name="20% - Accent6 13 3" xfId="864"/>
    <cellStyle name="20% - Accent6 13 4" xfId="865"/>
    <cellStyle name="20% - Accent6 13 5" xfId="866"/>
    <cellStyle name="20% - Accent6 13 6" xfId="867"/>
    <cellStyle name="20% - Accent6 13 7" xfId="868"/>
    <cellStyle name="20% - Accent6 14" xfId="869"/>
    <cellStyle name="20% - Accent6 14 2" xfId="870"/>
    <cellStyle name="20% - Accent6 14 3" xfId="871"/>
    <cellStyle name="20% - Accent6 14 4" xfId="872"/>
    <cellStyle name="20% - Accent6 14 5" xfId="873"/>
    <cellStyle name="20% - Accent6 14 6" xfId="874"/>
    <cellStyle name="20% - Accent6 14 7" xfId="875"/>
    <cellStyle name="20% - Accent6 15" xfId="876"/>
    <cellStyle name="20% - Accent6 15 2" xfId="877"/>
    <cellStyle name="20% - Accent6 15 3" xfId="878"/>
    <cellStyle name="20% - Accent6 15 4" xfId="879"/>
    <cellStyle name="20% - Accent6 15 5" xfId="880"/>
    <cellStyle name="20% - Accent6 15 6" xfId="881"/>
    <cellStyle name="20% - Accent6 15 7" xfId="882"/>
    <cellStyle name="20% - Accent6 16" xfId="883"/>
    <cellStyle name="20% - Accent6 16 2" xfId="884"/>
    <cellStyle name="20% - Accent6 16 3" xfId="885"/>
    <cellStyle name="20% - Accent6 16 4" xfId="886"/>
    <cellStyle name="20% - Accent6 16 5" xfId="887"/>
    <cellStyle name="20% - Accent6 16 6" xfId="888"/>
    <cellStyle name="20% - Accent6 16 7" xfId="889"/>
    <cellStyle name="20% - Accent6 17" xfId="890"/>
    <cellStyle name="20% - Accent6 17 2" xfId="891"/>
    <cellStyle name="20% - Accent6 17 3" xfId="892"/>
    <cellStyle name="20% - Accent6 17 4" xfId="893"/>
    <cellStyle name="20% - Accent6 17 5" xfId="894"/>
    <cellStyle name="20% - Accent6 17 6" xfId="895"/>
    <cellStyle name="20% - Accent6 17 7" xfId="896"/>
    <cellStyle name="20% - Accent6 18" xfId="897"/>
    <cellStyle name="20% - Accent6 18 2" xfId="898"/>
    <cellStyle name="20% - Accent6 18 3" xfId="899"/>
    <cellStyle name="20% - Accent6 18 4" xfId="900"/>
    <cellStyle name="20% - Accent6 18 5" xfId="901"/>
    <cellStyle name="20% - Accent6 18 6" xfId="902"/>
    <cellStyle name="20% - Accent6 18 7" xfId="903"/>
    <cellStyle name="20% - Accent6 19" xfId="904"/>
    <cellStyle name="20% - Accent6 19 2" xfId="905"/>
    <cellStyle name="20% - Accent6 19 3" xfId="906"/>
    <cellStyle name="20% - Accent6 19 4" xfId="907"/>
    <cellStyle name="20% - Accent6 19 5" xfId="908"/>
    <cellStyle name="20% - Accent6 19 6" xfId="909"/>
    <cellStyle name="20% - Accent6 19 7" xfId="910"/>
    <cellStyle name="20% - Accent6 2" xfId="911"/>
    <cellStyle name="20% - Accent6 2 2" xfId="912"/>
    <cellStyle name="20% - Accent6 2 3" xfId="913"/>
    <cellStyle name="20% - Accent6 2 4" xfId="914"/>
    <cellStyle name="20% - Accent6 2 5" xfId="915"/>
    <cellStyle name="20% - Accent6 2 6" xfId="916"/>
    <cellStyle name="20% - Accent6 2 7" xfId="917"/>
    <cellStyle name="20% - Accent6 2_abstract-42" xfId="918"/>
    <cellStyle name="20% - Accent6 20" xfId="919"/>
    <cellStyle name="20% - Accent6 20 2" xfId="920"/>
    <cellStyle name="20% - Accent6 20 3" xfId="921"/>
    <cellStyle name="20% - Accent6 20 4" xfId="922"/>
    <cellStyle name="20% - Accent6 20 5" xfId="923"/>
    <cellStyle name="20% - Accent6 20 6" xfId="924"/>
    <cellStyle name="20% - Accent6 20 7" xfId="925"/>
    <cellStyle name="20% - Accent6 21" xfId="926"/>
    <cellStyle name="20% - Accent6 21 2" xfId="927"/>
    <cellStyle name="20% - Accent6 21 3" xfId="928"/>
    <cellStyle name="20% - Accent6 21 4" xfId="929"/>
    <cellStyle name="20% - Accent6 21 5" xfId="930"/>
    <cellStyle name="20% - Accent6 21 6" xfId="931"/>
    <cellStyle name="20% - Accent6 21 7" xfId="932"/>
    <cellStyle name="20% - Accent6 22" xfId="933"/>
    <cellStyle name="20% - Accent6 22 2" xfId="934"/>
    <cellStyle name="20% - Accent6 22 3" xfId="935"/>
    <cellStyle name="20% - Accent6 22 4" xfId="936"/>
    <cellStyle name="20% - Accent6 22 5" xfId="937"/>
    <cellStyle name="20% - Accent6 22 6" xfId="938"/>
    <cellStyle name="20% - Accent6 22 7" xfId="939"/>
    <cellStyle name="20% - Accent6 23" xfId="940"/>
    <cellStyle name="20% - Accent6 23 2" xfId="941"/>
    <cellStyle name="20% - Accent6 23 3" xfId="942"/>
    <cellStyle name="20% - Accent6 23 4" xfId="943"/>
    <cellStyle name="20% - Accent6 23 5" xfId="944"/>
    <cellStyle name="20% - Accent6 23 6" xfId="945"/>
    <cellStyle name="20% - Accent6 23 7" xfId="946"/>
    <cellStyle name="20% - Accent6 24" xfId="947"/>
    <cellStyle name="20% - Accent6 25" xfId="948"/>
    <cellStyle name="20% - Accent6 26" xfId="949"/>
    <cellStyle name="20% - Accent6 27" xfId="950"/>
    <cellStyle name="20% - Accent6 28" xfId="951"/>
    <cellStyle name="20% - Accent6 3" xfId="952"/>
    <cellStyle name="20% - Accent6 3 2" xfId="953"/>
    <cellStyle name="20% - Accent6 3 3" xfId="954"/>
    <cellStyle name="20% - Accent6 3 4" xfId="955"/>
    <cellStyle name="20% - Accent6 3 5" xfId="956"/>
    <cellStyle name="20% - Accent6 3 6" xfId="957"/>
    <cellStyle name="20% - Accent6 3 7" xfId="958"/>
    <cellStyle name="20% - Accent6 4" xfId="959"/>
    <cellStyle name="20% - Accent6 4 2" xfId="960"/>
    <cellStyle name="20% - Accent6 4 3" xfId="961"/>
    <cellStyle name="20% - Accent6 4 4" xfId="962"/>
    <cellStyle name="20% - Accent6 4 5" xfId="963"/>
    <cellStyle name="20% - Accent6 4 6" xfId="964"/>
    <cellStyle name="20% - Accent6 4 7" xfId="965"/>
    <cellStyle name="20% - Accent6 5" xfId="966"/>
    <cellStyle name="20% - Accent6 5 2" xfId="967"/>
    <cellStyle name="20% - Accent6 5 3" xfId="968"/>
    <cellStyle name="20% - Accent6 5 4" xfId="969"/>
    <cellStyle name="20% - Accent6 5 5" xfId="970"/>
    <cellStyle name="20% - Accent6 5 6" xfId="971"/>
    <cellStyle name="20% - Accent6 5 7" xfId="972"/>
    <cellStyle name="20% - Accent6 6" xfId="973"/>
    <cellStyle name="20% - Accent6 6 2" xfId="974"/>
    <cellStyle name="20% - Accent6 6 3" xfId="975"/>
    <cellStyle name="20% - Accent6 6 4" xfId="976"/>
    <cellStyle name="20% - Accent6 6 5" xfId="977"/>
    <cellStyle name="20% - Accent6 6 6" xfId="978"/>
    <cellStyle name="20% - Accent6 6 7" xfId="979"/>
    <cellStyle name="20% - Accent6 7" xfId="980"/>
    <cellStyle name="20% - Accent6 7 2" xfId="981"/>
    <cellStyle name="20% - Accent6 7 3" xfId="982"/>
    <cellStyle name="20% - Accent6 7 4" xfId="983"/>
    <cellStyle name="20% - Accent6 7 5" xfId="984"/>
    <cellStyle name="20% - Accent6 7 6" xfId="985"/>
    <cellStyle name="20% - Accent6 7 7" xfId="986"/>
    <cellStyle name="20% - Accent6 8" xfId="987"/>
    <cellStyle name="20% - Accent6 8 2" xfId="988"/>
    <cellStyle name="20% - Accent6 8 3" xfId="989"/>
    <cellStyle name="20% - Accent6 8 4" xfId="990"/>
    <cellStyle name="20% - Accent6 8 5" xfId="991"/>
    <cellStyle name="20% - Accent6 8 6" xfId="992"/>
    <cellStyle name="20% - Accent6 8 7" xfId="993"/>
    <cellStyle name="20% - Accent6 9" xfId="994"/>
    <cellStyle name="20% - Accent6 9 2" xfId="995"/>
    <cellStyle name="20% - Accent6 9 3" xfId="996"/>
    <cellStyle name="20% - Accent6 9 4" xfId="997"/>
    <cellStyle name="20% - Accent6 9 5" xfId="998"/>
    <cellStyle name="20% - Accent6 9 6" xfId="999"/>
    <cellStyle name="20% - Accent6 9 7" xfId="1000"/>
    <cellStyle name="20% - Énfasis1" xfId="1001"/>
    <cellStyle name="20% - Énfasis2" xfId="1002"/>
    <cellStyle name="20% - Énfasis3" xfId="1003"/>
    <cellStyle name="20% - Énfasis4" xfId="1004"/>
    <cellStyle name="20% - Énfasis5" xfId="1005"/>
    <cellStyle name="20% - Énfasis6" xfId="1006"/>
    <cellStyle name="40% - Accent1 10" xfId="1007"/>
    <cellStyle name="40% - Accent1 10 2" xfId="1008"/>
    <cellStyle name="40% - Accent1 10 3" xfId="1009"/>
    <cellStyle name="40% - Accent1 10 4" xfId="1010"/>
    <cellStyle name="40% - Accent1 10 5" xfId="1011"/>
    <cellStyle name="40% - Accent1 10 6" xfId="1012"/>
    <cellStyle name="40% - Accent1 10 7" xfId="1013"/>
    <cellStyle name="40% - Accent1 11" xfId="1014"/>
    <cellStyle name="40% - Accent1 11 2" xfId="1015"/>
    <cellStyle name="40% - Accent1 11 3" xfId="1016"/>
    <cellStyle name="40% - Accent1 11 4" xfId="1017"/>
    <cellStyle name="40% - Accent1 11 5" xfId="1018"/>
    <cellStyle name="40% - Accent1 11 6" xfId="1019"/>
    <cellStyle name="40% - Accent1 11 7" xfId="1020"/>
    <cellStyle name="40% - Accent1 12" xfId="1021"/>
    <cellStyle name="40% - Accent1 12 2" xfId="1022"/>
    <cellStyle name="40% - Accent1 12 3" xfId="1023"/>
    <cellStyle name="40% - Accent1 12 4" xfId="1024"/>
    <cellStyle name="40% - Accent1 12 5" xfId="1025"/>
    <cellStyle name="40% - Accent1 12 6" xfId="1026"/>
    <cellStyle name="40% - Accent1 12 7" xfId="1027"/>
    <cellStyle name="40% - Accent1 13" xfId="1028"/>
    <cellStyle name="40% - Accent1 13 2" xfId="1029"/>
    <cellStyle name="40% - Accent1 13 3" xfId="1030"/>
    <cellStyle name="40% - Accent1 13 4" xfId="1031"/>
    <cellStyle name="40% - Accent1 13 5" xfId="1032"/>
    <cellStyle name="40% - Accent1 13 6" xfId="1033"/>
    <cellStyle name="40% - Accent1 13 7" xfId="1034"/>
    <cellStyle name="40% - Accent1 14" xfId="1035"/>
    <cellStyle name="40% - Accent1 14 2" xfId="1036"/>
    <cellStyle name="40% - Accent1 14 3" xfId="1037"/>
    <cellStyle name="40% - Accent1 14 4" xfId="1038"/>
    <cellStyle name="40% - Accent1 14 5" xfId="1039"/>
    <cellStyle name="40% - Accent1 14 6" xfId="1040"/>
    <cellStyle name="40% - Accent1 14 7" xfId="1041"/>
    <cellStyle name="40% - Accent1 15" xfId="1042"/>
    <cellStyle name="40% - Accent1 15 2" xfId="1043"/>
    <cellStyle name="40% - Accent1 15 3" xfId="1044"/>
    <cellStyle name="40% - Accent1 15 4" xfId="1045"/>
    <cellStyle name="40% - Accent1 15 5" xfId="1046"/>
    <cellStyle name="40% - Accent1 15 6" xfId="1047"/>
    <cellStyle name="40% - Accent1 15 7" xfId="1048"/>
    <cellStyle name="40% - Accent1 16" xfId="1049"/>
    <cellStyle name="40% - Accent1 16 2" xfId="1050"/>
    <cellStyle name="40% - Accent1 16 3" xfId="1051"/>
    <cellStyle name="40% - Accent1 16 4" xfId="1052"/>
    <cellStyle name="40% - Accent1 16 5" xfId="1053"/>
    <cellStyle name="40% - Accent1 16 6" xfId="1054"/>
    <cellStyle name="40% - Accent1 16 7" xfId="1055"/>
    <cellStyle name="40% - Accent1 17" xfId="1056"/>
    <cellStyle name="40% - Accent1 17 2" xfId="1057"/>
    <cellStyle name="40% - Accent1 17 3" xfId="1058"/>
    <cellStyle name="40% - Accent1 17 4" xfId="1059"/>
    <cellStyle name="40% - Accent1 17 5" xfId="1060"/>
    <cellStyle name="40% - Accent1 17 6" xfId="1061"/>
    <cellStyle name="40% - Accent1 17 7" xfId="1062"/>
    <cellStyle name="40% - Accent1 18" xfId="1063"/>
    <cellStyle name="40% - Accent1 18 2" xfId="1064"/>
    <cellStyle name="40% - Accent1 18 3" xfId="1065"/>
    <cellStyle name="40% - Accent1 18 4" xfId="1066"/>
    <cellStyle name="40% - Accent1 18 5" xfId="1067"/>
    <cellStyle name="40% - Accent1 18 6" xfId="1068"/>
    <cellStyle name="40% - Accent1 18 7" xfId="1069"/>
    <cellStyle name="40% - Accent1 19" xfId="1070"/>
    <cellStyle name="40% - Accent1 19 2" xfId="1071"/>
    <cellStyle name="40% - Accent1 19 3" xfId="1072"/>
    <cellStyle name="40% - Accent1 19 4" xfId="1073"/>
    <cellStyle name="40% - Accent1 19 5" xfId="1074"/>
    <cellStyle name="40% - Accent1 19 6" xfId="1075"/>
    <cellStyle name="40% - Accent1 19 7" xfId="1076"/>
    <cellStyle name="40% - Accent1 2" xfId="1077"/>
    <cellStyle name="40% - Accent1 2 2" xfId="1078"/>
    <cellStyle name="40% - Accent1 2 3" xfId="1079"/>
    <cellStyle name="40% - Accent1 2 4" xfId="1080"/>
    <cellStyle name="40% - Accent1 2 5" xfId="1081"/>
    <cellStyle name="40% - Accent1 2 6" xfId="1082"/>
    <cellStyle name="40% - Accent1 2 7" xfId="1083"/>
    <cellStyle name="40% - Accent1 2_abstract-42" xfId="1084"/>
    <cellStyle name="40% - Accent1 20" xfId="1085"/>
    <cellStyle name="40% - Accent1 20 2" xfId="1086"/>
    <cellStyle name="40% - Accent1 20 3" xfId="1087"/>
    <cellStyle name="40% - Accent1 20 4" xfId="1088"/>
    <cellStyle name="40% - Accent1 20 5" xfId="1089"/>
    <cellStyle name="40% - Accent1 20 6" xfId="1090"/>
    <cellStyle name="40% - Accent1 20 7" xfId="1091"/>
    <cellStyle name="40% - Accent1 21" xfId="1092"/>
    <cellStyle name="40% - Accent1 21 2" xfId="1093"/>
    <cellStyle name="40% - Accent1 21 3" xfId="1094"/>
    <cellStyle name="40% - Accent1 21 4" xfId="1095"/>
    <cellStyle name="40% - Accent1 21 5" xfId="1096"/>
    <cellStyle name="40% - Accent1 21 6" xfId="1097"/>
    <cellStyle name="40% - Accent1 21 7" xfId="1098"/>
    <cellStyle name="40% - Accent1 22" xfId="1099"/>
    <cellStyle name="40% - Accent1 22 2" xfId="1100"/>
    <cellStyle name="40% - Accent1 22 3" xfId="1101"/>
    <cellStyle name="40% - Accent1 22 4" xfId="1102"/>
    <cellStyle name="40% - Accent1 22 5" xfId="1103"/>
    <cellStyle name="40% - Accent1 22 6" xfId="1104"/>
    <cellStyle name="40% - Accent1 22 7" xfId="1105"/>
    <cellStyle name="40% - Accent1 23" xfId="1106"/>
    <cellStyle name="40% - Accent1 23 2" xfId="1107"/>
    <cellStyle name="40% - Accent1 23 3" xfId="1108"/>
    <cellStyle name="40% - Accent1 23 4" xfId="1109"/>
    <cellStyle name="40% - Accent1 23 5" xfId="1110"/>
    <cellStyle name="40% - Accent1 23 6" xfId="1111"/>
    <cellStyle name="40% - Accent1 23 7" xfId="1112"/>
    <cellStyle name="40% - Accent1 24" xfId="1113"/>
    <cellStyle name="40% - Accent1 25" xfId="1114"/>
    <cellStyle name="40% - Accent1 26" xfId="1115"/>
    <cellStyle name="40% - Accent1 27" xfId="1116"/>
    <cellStyle name="40% - Accent1 28" xfId="1117"/>
    <cellStyle name="40% - Accent1 3" xfId="1118"/>
    <cellStyle name="40% - Accent1 3 2" xfId="1119"/>
    <cellStyle name="40% - Accent1 3 3" xfId="1120"/>
    <cellStyle name="40% - Accent1 3 4" xfId="1121"/>
    <cellStyle name="40% - Accent1 3 5" xfId="1122"/>
    <cellStyle name="40% - Accent1 3 6" xfId="1123"/>
    <cellStyle name="40% - Accent1 3 7" xfId="1124"/>
    <cellStyle name="40% - Accent1 4" xfId="1125"/>
    <cellStyle name="40% - Accent1 4 2" xfId="1126"/>
    <cellStyle name="40% - Accent1 4 3" xfId="1127"/>
    <cellStyle name="40% - Accent1 4 4" xfId="1128"/>
    <cellStyle name="40% - Accent1 4 5" xfId="1129"/>
    <cellStyle name="40% - Accent1 4 6" xfId="1130"/>
    <cellStyle name="40% - Accent1 4 7" xfId="1131"/>
    <cellStyle name="40% - Accent1 5" xfId="1132"/>
    <cellStyle name="40% - Accent1 5 2" xfId="1133"/>
    <cellStyle name="40% - Accent1 5 3" xfId="1134"/>
    <cellStyle name="40% - Accent1 5 4" xfId="1135"/>
    <cellStyle name="40% - Accent1 5 5" xfId="1136"/>
    <cellStyle name="40% - Accent1 5 6" xfId="1137"/>
    <cellStyle name="40% - Accent1 5 7" xfId="1138"/>
    <cellStyle name="40% - Accent1 6" xfId="1139"/>
    <cellStyle name="40% - Accent1 6 2" xfId="1140"/>
    <cellStyle name="40% - Accent1 6 3" xfId="1141"/>
    <cellStyle name="40% - Accent1 6 4" xfId="1142"/>
    <cellStyle name="40% - Accent1 6 5" xfId="1143"/>
    <cellStyle name="40% - Accent1 6 6" xfId="1144"/>
    <cellStyle name="40% - Accent1 6 7" xfId="1145"/>
    <cellStyle name="40% - Accent1 7" xfId="1146"/>
    <cellStyle name="40% - Accent1 7 2" xfId="1147"/>
    <cellStyle name="40% - Accent1 7 3" xfId="1148"/>
    <cellStyle name="40% - Accent1 7 4" xfId="1149"/>
    <cellStyle name="40% - Accent1 7 5" xfId="1150"/>
    <cellStyle name="40% - Accent1 7 6" xfId="1151"/>
    <cellStyle name="40% - Accent1 7 7" xfId="1152"/>
    <cellStyle name="40% - Accent1 8" xfId="1153"/>
    <cellStyle name="40% - Accent1 8 2" xfId="1154"/>
    <cellStyle name="40% - Accent1 8 3" xfId="1155"/>
    <cellStyle name="40% - Accent1 8 4" xfId="1156"/>
    <cellStyle name="40% - Accent1 8 5" xfId="1157"/>
    <cellStyle name="40% - Accent1 8 6" xfId="1158"/>
    <cellStyle name="40% - Accent1 8 7" xfId="1159"/>
    <cellStyle name="40% - Accent1 9" xfId="1160"/>
    <cellStyle name="40% - Accent1 9 2" xfId="1161"/>
    <cellStyle name="40% - Accent1 9 3" xfId="1162"/>
    <cellStyle name="40% - Accent1 9 4" xfId="1163"/>
    <cellStyle name="40% - Accent1 9 5" xfId="1164"/>
    <cellStyle name="40% - Accent1 9 6" xfId="1165"/>
    <cellStyle name="40% - Accent1 9 7" xfId="1166"/>
    <cellStyle name="40% - Accent2 10" xfId="1167"/>
    <cellStyle name="40% - Accent2 10 2" xfId="1168"/>
    <cellStyle name="40% - Accent2 10 3" xfId="1169"/>
    <cellStyle name="40% - Accent2 10 4" xfId="1170"/>
    <cellStyle name="40% - Accent2 10 5" xfId="1171"/>
    <cellStyle name="40% - Accent2 10 6" xfId="1172"/>
    <cellStyle name="40% - Accent2 10 7" xfId="1173"/>
    <cellStyle name="40% - Accent2 11" xfId="1174"/>
    <cellStyle name="40% - Accent2 11 2" xfId="1175"/>
    <cellStyle name="40% - Accent2 11 3" xfId="1176"/>
    <cellStyle name="40% - Accent2 11 4" xfId="1177"/>
    <cellStyle name="40% - Accent2 11 5" xfId="1178"/>
    <cellStyle name="40% - Accent2 11 6" xfId="1179"/>
    <cellStyle name="40% - Accent2 11 7" xfId="1180"/>
    <cellStyle name="40% - Accent2 12" xfId="1181"/>
    <cellStyle name="40% - Accent2 12 2" xfId="1182"/>
    <cellStyle name="40% - Accent2 12 3" xfId="1183"/>
    <cellStyle name="40% - Accent2 12 4" xfId="1184"/>
    <cellStyle name="40% - Accent2 12 5" xfId="1185"/>
    <cellStyle name="40% - Accent2 12 6" xfId="1186"/>
    <cellStyle name="40% - Accent2 12 7" xfId="1187"/>
    <cellStyle name="40% - Accent2 13" xfId="1188"/>
    <cellStyle name="40% - Accent2 13 2" xfId="1189"/>
    <cellStyle name="40% - Accent2 13 3" xfId="1190"/>
    <cellStyle name="40% - Accent2 13 4" xfId="1191"/>
    <cellStyle name="40% - Accent2 13 5" xfId="1192"/>
    <cellStyle name="40% - Accent2 13 6" xfId="1193"/>
    <cellStyle name="40% - Accent2 13 7" xfId="1194"/>
    <cellStyle name="40% - Accent2 14" xfId="1195"/>
    <cellStyle name="40% - Accent2 14 2" xfId="1196"/>
    <cellStyle name="40% - Accent2 14 3" xfId="1197"/>
    <cellStyle name="40% - Accent2 14 4" xfId="1198"/>
    <cellStyle name="40% - Accent2 14 5" xfId="1199"/>
    <cellStyle name="40% - Accent2 14 6" xfId="1200"/>
    <cellStyle name="40% - Accent2 14 7" xfId="1201"/>
    <cellStyle name="40% - Accent2 15" xfId="1202"/>
    <cellStyle name="40% - Accent2 15 2" xfId="1203"/>
    <cellStyle name="40% - Accent2 15 3" xfId="1204"/>
    <cellStyle name="40% - Accent2 15 4" xfId="1205"/>
    <cellStyle name="40% - Accent2 15 5" xfId="1206"/>
    <cellStyle name="40% - Accent2 15 6" xfId="1207"/>
    <cellStyle name="40% - Accent2 15 7" xfId="1208"/>
    <cellStyle name="40% - Accent2 16" xfId="1209"/>
    <cellStyle name="40% - Accent2 16 2" xfId="1210"/>
    <cellStyle name="40% - Accent2 16 3" xfId="1211"/>
    <cellStyle name="40% - Accent2 16 4" xfId="1212"/>
    <cellStyle name="40% - Accent2 16 5" xfId="1213"/>
    <cellStyle name="40% - Accent2 16 6" xfId="1214"/>
    <cellStyle name="40% - Accent2 16 7" xfId="1215"/>
    <cellStyle name="40% - Accent2 17" xfId="1216"/>
    <cellStyle name="40% - Accent2 17 2" xfId="1217"/>
    <cellStyle name="40% - Accent2 17 3" xfId="1218"/>
    <cellStyle name="40% - Accent2 17 4" xfId="1219"/>
    <cellStyle name="40% - Accent2 17 5" xfId="1220"/>
    <cellStyle name="40% - Accent2 17 6" xfId="1221"/>
    <cellStyle name="40% - Accent2 17 7" xfId="1222"/>
    <cellStyle name="40% - Accent2 18" xfId="1223"/>
    <cellStyle name="40% - Accent2 18 2" xfId="1224"/>
    <cellStyle name="40% - Accent2 18 3" xfId="1225"/>
    <cellStyle name="40% - Accent2 18 4" xfId="1226"/>
    <cellStyle name="40% - Accent2 18 5" xfId="1227"/>
    <cellStyle name="40% - Accent2 18 6" xfId="1228"/>
    <cellStyle name="40% - Accent2 18 7" xfId="1229"/>
    <cellStyle name="40% - Accent2 19" xfId="1230"/>
    <cellStyle name="40% - Accent2 19 2" xfId="1231"/>
    <cellStyle name="40% - Accent2 19 3" xfId="1232"/>
    <cellStyle name="40% - Accent2 19 4" xfId="1233"/>
    <cellStyle name="40% - Accent2 19 5" xfId="1234"/>
    <cellStyle name="40% - Accent2 19 6" xfId="1235"/>
    <cellStyle name="40% - Accent2 19 7" xfId="1236"/>
    <cellStyle name="40% - Accent2 2" xfId="1237"/>
    <cellStyle name="40% - Accent2 2 2" xfId="1238"/>
    <cellStyle name="40% - Accent2 2 3" xfId="1239"/>
    <cellStyle name="40% - Accent2 2 4" xfId="1240"/>
    <cellStyle name="40% - Accent2 2 5" xfId="1241"/>
    <cellStyle name="40% - Accent2 2 6" xfId="1242"/>
    <cellStyle name="40% - Accent2 2 7" xfId="1243"/>
    <cellStyle name="40% - Accent2 2_abstract-42" xfId="1244"/>
    <cellStyle name="40% - Accent2 20" xfId="1245"/>
    <cellStyle name="40% - Accent2 20 2" xfId="1246"/>
    <cellStyle name="40% - Accent2 20 3" xfId="1247"/>
    <cellStyle name="40% - Accent2 20 4" xfId="1248"/>
    <cellStyle name="40% - Accent2 20 5" xfId="1249"/>
    <cellStyle name="40% - Accent2 20 6" xfId="1250"/>
    <cellStyle name="40% - Accent2 20 7" xfId="1251"/>
    <cellStyle name="40% - Accent2 21" xfId="1252"/>
    <cellStyle name="40% - Accent2 21 2" xfId="1253"/>
    <cellStyle name="40% - Accent2 21 3" xfId="1254"/>
    <cellStyle name="40% - Accent2 21 4" xfId="1255"/>
    <cellStyle name="40% - Accent2 21 5" xfId="1256"/>
    <cellStyle name="40% - Accent2 21 6" xfId="1257"/>
    <cellStyle name="40% - Accent2 21 7" xfId="1258"/>
    <cellStyle name="40% - Accent2 22" xfId="1259"/>
    <cellStyle name="40% - Accent2 22 2" xfId="1260"/>
    <cellStyle name="40% - Accent2 22 3" xfId="1261"/>
    <cellStyle name="40% - Accent2 22 4" xfId="1262"/>
    <cellStyle name="40% - Accent2 22 5" xfId="1263"/>
    <cellStyle name="40% - Accent2 22 6" xfId="1264"/>
    <cellStyle name="40% - Accent2 22 7" xfId="1265"/>
    <cellStyle name="40% - Accent2 23" xfId="1266"/>
    <cellStyle name="40% - Accent2 23 2" xfId="1267"/>
    <cellStyle name="40% - Accent2 23 3" xfId="1268"/>
    <cellStyle name="40% - Accent2 23 4" xfId="1269"/>
    <cellStyle name="40% - Accent2 23 5" xfId="1270"/>
    <cellStyle name="40% - Accent2 23 6" xfId="1271"/>
    <cellStyle name="40% - Accent2 23 7" xfId="1272"/>
    <cellStyle name="40% - Accent2 24" xfId="1273"/>
    <cellStyle name="40% - Accent2 25" xfId="1274"/>
    <cellStyle name="40% - Accent2 26" xfId="1275"/>
    <cellStyle name="40% - Accent2 27" xfId="1276"/>
    <cellStyle name="40% - Accent2 28" xfId="1277"/>
    <cellStyle name="40% - Accent2 3" xfId="1278"/>
    <cellStyle name="40% - Accent2 3 2" xfId="1279"/>
    <cellStyle name="40% - Accent2 3 3" xfId="1280"/>
    <cellStyle name="40% - Accent2 3 4" xfId="1281"/>
    <cellStyle name="40% - Accent2 3 5" xfId="1282"/>
    <cellStyle name="40% - Accent2 3 6" xfId="1283"/>
    <cellStyle name="40% - Accent2 3 7" xfId="1284"/>
    <cellStyle name="40% - Accent2 4" xfId="1285"/>
    <cellStyle name="40% - Accent2 4 2" xfId="1286"/>
    <cellStyle name="40% - Accent2 4 3" xfId="1287"/>
    <cellStyle name="40% - Accent2 4 4" xfId="1288"/>
    <cellStyle name="40% - Accent2 4 5" xfId="1289"/>
    <cellStyle name="40% - Accent2 4 6" xfId="1290"/>
    <cellStyle name="40% - Accent2 4 7" xfId="1291"/>
    <cellStyle name="40% - Accent2 5" xfId="1292"/>
    <cellStyle name="40% - Accent2 5 2" xfId="1293"/>
    <cellStyle name="40% - Accent2 5 3" xfId="1294"/>
    <cellStyle name="40% - Accent2 5 4" xfId="1295"/>
    <cellStyle name="40% - Accent2 5 5" xfId="1296"/>
    <cellStyle name="40% - Accent2 5 6" xfId="1297"/>
    <cellStyle name="40% - Accent2 5 7" xfId="1298"/>
    <cellStyle name="40% - Accent2 6" xfId="1299"/>
    <cellStyle name="40% - Accent2 6 2" xfId="1300"/>
    <cellStyle name="40% - Accent2 6 3" xfId="1301"/>
    <cellStyle name="40% - Accent2 6 4" xfId="1302"/>
    <cellStyle name="40% - Accent2 6 5" xfId="1303"/>
    <cellStyle name="40% - Accent2 6 6" xfId="1304"/>
    <cellStyle name="40% - Accent2 6 7" xfId="1305"/>
    <cellStyle name="40% - Accent2 7" xfId="1306"/>
    <cellStyle name="40% - Accent2 7 2" xfId="1307"/>
    <cellStyle name="40% - Accent2 7 3" xfId="1308"/>
    <cellStyle name="40% - Accent2 7 4" xfId="1309"/>
    <cellStyle name="40% - Accent2 7 5" xfId="1310"/>
    <cellStyle name="40% - Accent2 7 6" xfId="1311"/>
    <cellStyle name="40% - Accent2 7 7" xfId="1312"/>
    <cellStyle name="40% - Accent2 8" xfId="1313"/>
    <cellStyle name="40% - Accent2 8 2" xfId="1314"/>
    <cellStyle name="40% - Accent2 8 3" xfId="1315"/>
    <cellStyle name="40% - Accent2 8 4" xfId="1316"/>
    <cellStyle name="40% - Accent2 8 5" xfId="1317"/>
    <cellStyle name="40% - Accent2 8 6" xfId="1318"/>
    <cellStyle name="40% - Accent2 8 7" xfId="1319"/>
    <cellStyle name="40% - Accent2 9" xfId="1320"/>
    <cellStyle name="40% - Accent2 9 2" xfId="1321"/>
    <cellStyle name="40% - Accent2 9 3" xfId="1322"/>
    <cellStyle name="40% - Accent2 9 4" xfId="1323"/>
    <cellStyle name="40% - Accent2 9 5" xfId="1324"/>
    <cellStyle name="40% - Accent2 9 6" xfId="1325"/>
    <cellStyle name="40% - Accent2 9 7" xfId="1326"/>
    <cellStyle name="40% - Accent3 10" xfId="1327"/>
    <cellStyle name="40% - Accent3 10 2" xfId="1328"/>
    <cellStyle name="40% - Accent3 10 3" xfId="1329"/>
    <cellStyle name="40% - Accent3 10 4" xfId="1330"/>
    <cellStyle name="40% - Accent3 10 5" xfId="1331"/>
    <cellStyle name="40% - Accent3 10 6" xfId="1332"/>
    <cellStyle name="40% - Accent3 10 7" xfId="1333"/>
    <cellStyle name="40% - Accent3 11" xfId="1334"/>
    <cellStyle name="40% - Accent3 11 2" xfId="1335"/>
    <cellStyle name="40% - Accent3 11 3" xfId="1336"/>
    <cellStyle name="40% - Accent3 11 4" xfId="1337"/>
    <cellStyle name="40% - Accent3 11 5" xfId="1338"/>
    <cellStyle name="40% - Accent3 11 6" xfId="1339"/>
    <cellStyle name="40% - Accent3 11 7" xfId="1340"/>
    <cellStyle name="40% - Accent3 12" xfId="1341"/>
    <cellStyle name="40% - Accent3 12 2" xfId="1342"/>
    <cellStyle name="40% - Accent3 12 3" xfId="1343"/>
    <cellStyle name="40% - Accent3 12 4" xfId="1344"/>
    <cellStyle name="40% - Accent3 12 5" xfId="1345"/>
    <cellStyle name="40% - Accent3 12 6" xfId="1346"/>
    <cellStyle name="40% - Accent3 12 7" xfId="1347"/>
    <cellStyle name="40% - Accent3 13" xfId="1348"/>
    <cellStyle name="40% - Accent3 13 2" xfId="1349"/>
    <cellStyle name="40% - Accent3 13 3" xfId="1350"/>
    <cellStyle name="40% - Accent3 13 4" xfId="1351"/>
    <cellStyle name="40% - Accent3 13 5" xfId="1352"/>
    <cellStyle name="40% - Accent3 13 6" xfId="1353"/>
    <cellStyle name="40% - Accent3 13 7" xfId="1354"/>
    <cellStyle name="40% - Accent3 14" xfId="1355"/>
    <cellStyle name="40% - Accent3 14 2" xfId="1356"/>
    <cellStyle name="40% - Accent3 14 3" xfId="1357"/>
    <cellStyle name="40% - Accent3 14 4" xfId="1358"/>
    <cellStyle name="40% - Accent3 14 5" xfId="1359"/>
    <cellStyle name="40% - Accent3 14 6" xfId="1360"/>
    <cellStyle name="40% - Accent3 14 7" xfId="1361"/>
    <cellStyle name="40% - Accent3 15" xfId="1362"/>
    <cellStyle name="40% - Accent3 15 2" xfId="1363"/>
    <cellStyle name="40% - Accent3 15 3" xfId="1364"/>
    <cellStyle name="40% - Accent3 15 4" xfId="1365"/>
    <cellStyle name="40% - Accent3 15 5" xfId="1366"/>
    <cellStyle name="40% - Accent3 15 6" xfId="1367"/>
    <cellStyle name="40% - Accent3 15 7" xfId="1368"/>
    <cellStyle name="40% - Accent3 16" xfId="1369"/>
    <cellStyle name="40% - Accent3 16 2" xfId="1370"/>
    <cellStyle name="40% - Accent3 16 3" xfId="1371"/>
    <cellStyle name="40% - Accent3 16 4" xfId="1372"/>
    <cellStyle name="40% - Accent3 16 5" xfId="1373"/>
    <cellStyle name="40% - Accent3 16 6" xfId="1374"/>
    <cellStyle name="40% - Accent3 16 7" xfId="1375"/>
    <cellStyle name="40% - Accent3 17" xfId="1376"/>
    <cellStyle name="40% - Accent3 17 2" xfId="1377"/>
    <cellStyle name="40% - Accent3 17 3" xfId="1378"/>
    <cellStyle name="40% - Accent3 17 4" xfId="1379"/>
    <cellStyle name="40% - Accent3 17 5" xfId="1380"/>
    <cellStyle name="40% - Accent3 17 6" xfId="1381"/>
    <cellStyle name="40% - Accent3 17 7" xfId="1382"/>
    <cellStyle name="40% - Accent3 18" xfId="1383"/>
    <cellStyle name="40% - Accent3 18 2" xfId="1384"/>
    <cellStyle name="40% - Accent3 18 3" xfId="1385"/>
    <cellStyle name="40% - Accent3 18 4" xfId="1386"/>
    <cellStyle name="40% - Accent3 18 5" xfId="1387"/>
    <cellStyle name="40% - Accent3 18 6" xfId="1388"/>
    <cellStyle name="40% - Accent3 18 7" xfId="1389"/>
    <cellStyle name="40% - Accent3 19" xfId="1390"/>
    <cellStyle name="40% - Accent3 19 2" xfId="1391"/>
    <cellStyle name="40% - Accent3 19 3" xfId="1392"/>
    <cellStyle name="40% - Accent3 19 4" xfId="1393"/>
    <cellStyle name="40% - Accent3 19 5" xfId="1394"/>
    <cellStyle name="40% - Accent3 19 6" xfId="1395"/>
    <cellStyle name="40% - Accent3 19 7" xfId="1396"/>
    <cellStyle name="40% - Accent3 2" xfId="1397"/>
    <cellStyle name="40% - Accent3 2 2" xfId="1398"/>
    <cellStyle name="40% - Accent3 2 3" xfId="1399"/>
    <cellStyle name="40% - Accent3 2 4" xfId="1400"/>
    <cellStyle name="40% - Accent3 2 5" xfId="1401"/>
    <cellStyle name="40% - Accent3 2 6" xfId="1402"/>
    <cellStyle name="40% - Accent3 2 7" xfId="1403"/>
    <cellStyle name="40% - Accent3 2_abstract-42" xfId="1404"/>
    <cellStyle name="40% - Accent3 20" xfId="1405"/>
    <cellStyle name="40% - Accent3 20 2" xfId="1406"/>
    <cellStyle name="40% - Accent3 20 3" xfId="1407"/>
    <cellStyle name="40% - Accent3 20 4" xfId="1408"/>
    <cellStyle name="40% - Accent3 20 5" xfId="1409"/>
    <cellStyle name="40% - Accent3 20 6" xfId="1410"/>
    <cellStyle name="40% - Accent3 20 7" xfId="1411"/>
    <cellStyle name="40% - Accent3 21" xfId="1412"/>
    <cellStyle name="40% - Accent3 21 2" xfId="1413"/>
    <cellStyle name="40% - Accent3 21 3" xfId="1414"/>
    <cellStyle name="40% - Accent3 21 4" xfId="1415"/>
    <cellStyle name="40% - Accent3 21 5" xfId="1416"/>
    <cellStyle name="40% - Accent3 21 6" xfId="1417"/>
    <cellStyle name="40% - Accent3 21 7" xfId="1418"/>
    <cellStyle name="40% - Accent3 22" xfId="1419"/>
    <cellStyle name="40% - Accent3 22 2" xfId="1420"/>
    <cellStyle name="40% - Accent3 22 3" xfId="1421"/>
    <cellStyle name="40% - Accent3 22 4" xfId="1422"/>
    <cellStyle name="40% - Accent3 22 5" xfId="1423"/>
    <cellStyle name="40% - Accent3 22 6" xfId="1424"/>
    <cellStyle name="40% - Accent3 22 7" xfId="1425"/>
    <cellStyle name="40% - Accent3 23" xfId="1426"/>
    <cellStyle name="40% - Accent3 23 2" xfId="1427"/>
    <cellStyle name="40% - Accent3 23 3" xfId="1428"/>
    <cellStyle name="40% - Accent3 23 4" xfId="1429"/>
    <cellStyle name="40% - Accent3 23 5" xfId="1430"/>
    <cellStyle name="40% - Accent3 23 6" xfId="1431"/>
    <cellStyle name="40% - Accent3 23 7" xfId="1432"/>
    <cellStyle name="40% - Accent3 24" xfId="1433"/>
    <cellStyle name="40% - Accent3 25" xfId="1434"/>
    <cellStyle name="40% - Accent3 26" xfId="1435"/>
    <cellStyle name="40% - Accent3 27" xfId="1436"/>
    <cellStyle name="40% - Accent3 28" xfId="1437"/>
    <cellStyle name="40% - Accent3 3" xfId="1438"/>
    <cellStyle name="40% - Accent3 3 2" xfId="1439"/>
    <cellStyle name="40% - Accent3 3 3" xfId="1440"/>
    <cellStyle name="40% - Accent3 3 4" xfId="1441"/>
    <cellStyle name="40% - Accent3 3 5" xfId="1442"/>
    <cellStyle name="40% - Accent3 3 6" xfId="1443"/>
    <cellStyle name="40% - Accent3 3 7" xfId="1444"/>
    <cellStyle name="40% - Accent3 4" xfId="1445"/>
    <cellStyle name="40% - Accent3 4 2" xfId="1446"/>
    <cellStyle name="40% - Accent3 4 3" xfId="1447"/>
    <cellStyle name="40% - Accent3 4 4" xfId="1448"/>
    <cellStyle name="40% - Accent3 4 5" xfId="1449"/>
    <cellStyle name="40% - Accent3 4 6" xfId="1450"/>
    <cellStyle name="40% - Accent3 4 7" xfId="1451"/>
    <cellStyle name="40% - Accent3 5" xfId="1452"/>
    <cellStyle name="40% - Accent3 5 2" xfId="1453"/>
    <cellStyle name="40% - Accent3 5 3" xfId="1454"/>
    <cellStyle name="40% - Accent3 5 4" xfId="1455"/>
    <cellStyle name="40% - Accent3 5 5" xfId="1456"/>
    <cellStyle name="40% - Accent3 5 6" xfId="1457"/>
    <cellStyle name="40% - Accent3 5 7" xfId="1458"/>
    <cellStyle name="40% - Accent3 6" xfId="1459"/>
    <cellStyle name="40% - Accent3 6 2" xfId="1460"/>
    <cellStyle name="40% - Accent3 6 3" xfId="1461"/>
    <cellStyle name="40% - Accent3 6 4" xfId="1462"/>
    <cellStyle name="40% - Accent3 6 5" xfId="1463"/>
    <cellStyle name="40% - Accent3 6 6" xfId="1464"/>
    <cellStyle name="40% - Accent3 6 7" xfId="1465"/>
    <cellStyle name="40% - Accent3 7" xfId="1466"/>
    <cellStyle name="40% - Accent3 7 2" xfId="1467"/>
    <cellStyle name="40% - Accent3 7 3" xfId="1468"/>
    <cellStyle name="40% - Accent3 7 4" xfId="1469"/>
    <cellStyle name="40% - Accent3 7 5" xfId="1470"/>
    <cellStyle name="40% - Accent3 7 6" xfId="1471"/>
    <cellStyle name="40% - Accent3 7 7" xfId="1472"/>
    <cellStyle name="40% - Accent3 8" xfId="1473"/>
    <cellStyle name="40% - Accent3 8 2" xfId="1474"/>
    <cellStyle name="40% - Accent3 8 3" xfId="1475"/>
    <cellStyle name="40% - Accent3 8 4" xfId="1476"/>
    <cellStyle name="40% - Accent3 8 5" xfId="1477"/>
    <cellStyle name="40% - Accent3 8 6" xfId="1478"/>
    <cellStyle name="40% - Accent3 8 7" xfId="1479"/>
    <cellStyle name="40% - Accent3 9" xfId="1480"/>
    <cellStyle name="40% - Accent3 9 2" xfId="1481"/>
    <cellStyle name="40% - Accent3 9 3" xfId="1482"/>
    <cellStyle name="40% - Accent3 9 4" xfId="1483"/>
    <cellStyle name="40% - Accent3 9 5" xfId="1484"/>
    <cellStyle name="40% - Accent3 9 6" xfId="1485"/>
    <cellStyle name="40% - Accent3 9 7" xfId="1486"/>
    <cellStyle name="40% - Accent4 10" xfId="1487"/>
    <cellStyle name="40% - Accent4 10 2" xfId="1488"/>
    <cellStyle name="40% - Accent4 10 3" xfId="1489"/>
    <cellStyle name="40% - Accent4 10 4" xfId="1490"/>
    <cellStyle name="40% - Accent4 10 5" xfId="1491"/>
    <cellStyle name="40% - Accent4 10 6" xfId="1492"/>
    <cellStyle name="40% - Accent4 10 7" xfId="1493"/>
    <cellStyle name="40% - Accent4 11" xfId="1494"/>
    <cellStyle name="40% - Accent4 11 2" xfId="1495"/>
    <cellStyle name="40% - Accent4 11 3" xfId="1496"/>
    <cellStyle name="40% - Accent4 11 4" xfId="1497"/>
    <cellStyle name="40% - Accent4 11 5" xfId="1498"/>
    <cellStyle name="40% - Accent4 11 6" xfId="1499"/>
    <cellStyle name="40% - Accent4 11 7" xfId="1500"/>
    <cellStyle name="40% - Accent4 12" xfId="1501"/>
    <cellStyle name="40% - Accent4 12 2" xfId="1502"/>
    <cellStyle name="40% - Accent4 12 3" xfId="1503"/>
    <cellStyle name="40% - Accent4 12 4" xfId="1504"/>
    <cellStyle name="40% - Accent4 12 5" xfId="1505"/>
    <cellStyle name="40% - Accent4 12 6" xfId="1506"/>
    <cellStyle name="40% - Accent4 12 7" xfId="1507"/>
    <cellStyle name="40% - Accent4 13" xfId="1508"/>
    <cellStyle name="40% - Accent4 13 2" xfId="1509"/>
    <cellStyle name="40% - Accent4 13 3" xfId="1510"/>
    <cellStyle name="40% - Accent4 13 4" xfId="1511"/>
    <cellStyle name="40% - Accent4 13 5" xfId="1512"/>
    <cellStyle name="40% - Accent4 13 6" xfId="1513"/>
    <cellStyle name="40% - Accent4 13 7" xfId="1514"/>
    <cellStyle name="40% - Accent4 14" xfId="1515"/>
    <cellStyle name="40% - Accent4 14 2" xfId="1516"/>
    <cellStyle name="40% - Accent4 14 3" xfId="1517"/>
    <cellStyle name="40% - Accent4 14 4" xfId="1518"/>
    <cellStyle name="40% - Accent4 14 5" xfId="1519"/>
    <cellStyle name="40% - Accent4 14 6" xfId="1520"/>
    <cellStyle name="40% - Accent4 14 7" xfId="1521"/>
    <cellStyle name="40% - Accent4 15" xfId="1522"/>
    <cellStyle name="40% - Accent4 15 2" xfId="1523"/>
    <cellStyle name="40% - Accent4 15 3" xfId="1524"/>
    <cellStyle name="40% - Accent4 15 4" xfId="1525"/>
    <cellStyle name="40% - Accent4 15 5" xfId="1526"/>
    <cellStyle name="40% - Accent4 15 6" xfId="1527"/>
    <cellStyle name="40% - Accent4 15 7" xfId="1528"/>
    <cellStyle name="40% - Accent4 16" xfId="1529"/>
    <cellStyle name="40% - Accent4 16 2" xfId="1530"/>
    <cellStyle name="40% - Accent4 16 3" xfId="1531"/>
    <cellStyle name="40% - Accent4 16 4" xfId="1532"/>
    <cellStyle name="40% - Accent4 16 5" xfId="1533"/>
    <cellStyle name="40% - Accent4 16 6" xfId="1534"/>
    <cellStyle name="40% - Accent4 16 7" xfId="1535"/>
    <cellStyle name="40% - Accent4 17" xfId="1536"/>
    <cellStyle name="40% - Accent4 17 2" xfId="1537"/>
    <cellStyle name="40% - Accent4 17 3" xfId="1538"/>
    <cellStyle name="40% - Accent4 17 4" xfId="1539"/>
    <cellStyle name="40% - Accent4 17 5" xfId="1540"/>
    <cellStyle name="40% - Accent4 17 6" xfId="1541"/>
    <cellStyle name="40% - Accent4 17 7" xfId="1542"/>
    <cellStyle name="40% - Accent4 18" xfId="1543"/>
    <cellStyle name="40% - Accent4 18 2" xfId="1544"/>
    <cellStyle name="40% - Accent4 18 3" xfId="1545"/>
    <cellStyle name="40% - Accent4 18 4" xfId="1546"/>
    <cellStyle name="40% - Accent4 18 5" xfId="1547"/>
    <cellStyle name="40% - Accent4 18 6" xfId="1548"/>
    <cellStyle name="40% - Accent4 18 7" xfId="1549"/>
    <cellStyle name="40% - Accent4 19" xfId="1550"/>
    <cellStyle name="40% - Accent4 19 2" xfId="1551"/>
    <cellStyle name="40% - Accent4 19 3" xfId="1552"/>
    <cellStyle name="40% - Accent4 19 4" xfId="1553"/>
    <cellStyle name="40% - Accent4 19 5" xfId="1554"/>
    <cellStyle name="40% - Accent4 19 6" xfId="1555"/>
    <cellStyle name="40% - Accent4 19 7" xfId="1556"/>
    <cellStyle name="40% - Accent4 2" xfId="1557"/>
    <cellStyle name="40% - Accent4 2 2" xfId="1558"/>
    <cellStyle name="40% - Accent4 2 3" xfId="1559"/>
    <cellStyle name="40% - Accent4 2 4" xfId="1560"/>
    <cellStyle name="40% - Accent4 2 5" xfId="1561"/>
    <cellStyle name="40% - Accent4 2 6" xfId="1562"/>
    <cellStyle name="40% - Accent4 2 7" xfId="1563"/>
    <cellStyle name="40% - Accent4 2_abstract-42" xfId="1564"/>
    <cellStyle name="40% - Accent4 20" xfId="1565"/>
    <cellStyle name="40% - Accent4 20 2" xfId="1566"/>
    <cellStyle name="40% - Accent4 20 3" xfId="1567"/>
    <cellStyle name="40% - Accent4 20 4" xfId="1568"/>
    <cellStyle name="40% - Accent4 20 5" xfId="1569"/>
    <cellStyle name="40% - Accent4 20 6" xfId="1570"/>
    <cellStyle name="40% - Accent4 20 7" xfId="1571"/>
    <cellStyle name="40% - Accent4 21" xfId="1572"/>
    <cellStyle name="40% - Accent4 21 2" xfId="1573"/>
    <cellStyle name="40% - Accent4 21 3" xfId="1574"/>
    <cellStyle name="40% - Accent4 21 4" xfId="1575"/>
    <cellStyle name="40% - Accent4 21 5" xfId="1576"/>
    <cellStyle name="40% - Accent4 21 6" xfId="1577"/>
    <cellStyle name="40% - Accent4 21 7" xfId="1578"/>
    <cellStyle name="40% - Accent4 22" xfId="1579"/>
    <cellStyle name="40% - Accent4 22 2" xfId="1580"/>
    <cellStyle name="40% - Accent4 22 3" xfId="1581"/>
    <cellStyle name="40% - Accent4 22 4" xfId="1582"/>
    <cellStyle name="40% - Accent4 22 5" xfId="1583"/>
    <cellStyle name="40% - Accent4 22 6" xfId="1584"/>
    <cellStyle name="40% - Accent4 22 7" xfId="1585"/>
    <cellStyle name="40% - Accent4 23" xfId="1586"/>
    <cellStyle name="40% - Accent4 23 2" xfId="1587"/>
    <cellStyle name="40% - Accent4 23 3" xfId="1588"/>
    <cellStyle name="40% - Accent4 23 4" xfId="1589"/>
    <cellStyle name="40% - Accent4 23 5" xfId="1590"/>
    <cellStyle name="40% - Accent4 23 6" xfId="1591"/>
    <cellStyle name="40% - Accent4 23 7" xfId="1592"/>
    <cellStyle name="40% - Accent4 24" xfId="1593"/>
    <cellStyle name="40% - Accent4 25" xfId="1594"/>
    <cellStyle name="40% - Accent4 26" xfId="1595"/>
    <cellStyle name="40% - Accent4 27" xfId="1596"/>
    <cellStyle name="40% - Accent4 28" xfId="1597"/>
    <cellStyle name="40% - Accent4 3" xfId="1598"/>
    <cellStyle name="40% - Accent4 3 2" xfId="1599"/>
    <cellStyle name="40% - Accent4 3 3" xfId="1600"/>
    <cellStyle name="40% - Accent4 3 4" xfId="1601"/>
    <cellStyle name="40% - Accent4 3 5" xfId="1602"/>
    <cellStyle name="40% - Accent4 3 6" xfId="1603"/>
    <cellStyle name="40% - Accent4 3 7" xfId="1604"/>
    <cellStyle name="40% - Accent4 4" xfId="1605"/>
    <cellStyle name="40% - Accent4 4 2" xfId="1606"/>
    <cellStyle name="40% - Accent4 4 3" xfId="1607"/>
    <cellStyle name="40% - Accent4 4 4" xfId="1608"/>
    <cellStyle name="40% - Accent4 4 5" xfId="1609"/>
    <cellStyle name="40% - Accent4 4 6" xfId="1610"/>
    <cellStyle name="40% - Accent4 4 7" xfId="1611"/>
    <cellStyle name="40% - Accent4 5" xfId="1612"/>
    <cellStyle name="40% - Accent4 5 2" xfId="1613"/>
    <cellStyle name="40% - Accent4 5 3" xfId="1614"/>
    <cellStyle name="40% - Accent4 5 4" xfId="1615"/>
    <cellStyle name="40% - Accent4 5 5" xfId="1616"/>
    <cellStyle name="40% - Accent4 5 6" xfId="1617"/>
    <cellStyle name="40% - Accent4 5 7" xfId="1618"/>
    <cellStyle name="40% - Accent4 6" xfId="1619"/>
    <cellStyle name="40% - Accent4 6 2" xfId="1620"/>
    <cellStyle name="40% - Accent4 6 3" xfId="1621"/>
    <cellStyle name="40% - Accent4 6 4" xfId="1622"/>
    <cellStyle name="40% - Accent4 6 5" xfId="1623"/>
    <cellStyle name="40% - Accent4 6 6" xfId="1624"/>
    <cellStyle name="40% - Accent4 6 7" xfId="1625"/>
    <cellStyle name="40% - Accent4 7" xfId="1626"/>
    <cellStyle name="40% - Accent4 7 2" xfId="1627"/>
    <cellStyle name="40% - Accent4 7 3" xfId="1628"/>
    <cellStyle name="40% - Accent4 7 4" xfId="1629"/>
    <cellStyle name="40% - Accent4 7 5" xfId="1630"/>
    <cellStyle name="40% - Accent4 7 6" xfId="1631"/>
    <cellStyle name="40% - Accent4 7 7" xfId="1632"/>
    <cellStyle name="40% - Accent4 8" xfId="1633"/>
    <cellStyle name="40% - Accent4 8 2" xfId="1634"/>
    <cellStyle name="40% - Accent4 8 3" xfId="1635"/>
    <cellStyle name="40% - Accent4 8 4" xfId="1636"/>
    <cellStyle name="40% - Accent4 8 5" xfId="1637"/>
    <cellStyle name="40% - Accent4 8 6" xfId="1638"/>
    <cellStyle name="40% - Accent4 8 7" xfId="1639"/>
    <cellStyle name="40% - Accent4 9" xfId="1640"/>
    <cellStyle name="40% - Accent4 9 2" xfId="1641"/>
    <cellStyle name="40% - Accent4 9 3" xfId="1642"/>
    <cellStyle name="40% - Accent4 9 4" xfId="1643"/>
    <cellStyle name="40% - Accent4 9 5" xfId="1644"/>
    <cellStyle name="40% - Accent4 9 6" xfId="1645"/>
    <cellStyle name="40% - Accent4 9 7" xfId="1646"/>
    <cellStyle name="40% - Accent5 10" xfId="1647"/>
    <cellStyle name="40% - Accent5 10 2" xfId="1648"/>
    <cellStyle name="40% - Accent5 10 3" xfId="1649"/>
    <cellStyle name="40% - Accent5 10 4" xfId="1650"/>
    <cellStyle name="40% - Accent5 10 5" xfId="1651"/>
    <cellStyle name="40% - Accent5 10 6" xfId="1652"/>
    <cellStyle name="40% - Accent5 10 7" xfId="1653"/>
    <cellStyle name="40% - Accent5 11" xfId="1654"/>
    <cellStyle name="40% - Accent5 11 2" xfId="1655"/>
    <cellStyle name="40% - Accent5 11 3" xfId="1656"/>
    <cellStyle name="40% - Accent5 11 4" xfId="1657"/>
    <cellStyle name="40% - Accent5 11 5" xfId="1658"/>
    <cellStyle name="40% - Accent5 11 6" xfId="1659"/>
    <cellStyle name="40% - Accent5 11 7" xfId="1660"/>
    <cellStyle name="40% - Accent5 12" xfId="1661"/>
    <cellStyle name="40% - Accent5 12 2" xfId="1662"/>
    <cellStyle name="40% - Accent5 12 3" xfId="1663"/>
    <cellStyle name="40% - Accent5 12 4" xfId="1664"/>
    <cellStyle name="40% - Accent5 12 5" xfId="1665"/>
    <cellStyle name="40% - Accent5 12 6" xfId="1666"/>
    <cellStyle name="40% - Accent5 12 7" xfId="1667"/>
    <cellStyle name="40% - Accent5 13" xfId="1668"/>
    <cellStyle name="40% - Accent5 13 2" xfId="1669"/>
    <cellStyle name="40% - Accent5 13 3" xfId="1670"/>
    <cellStyle name="40% - Accent5 13 4" xfId="1671"/>
    <cellStyle name="40% - Accent5 13 5" xfId="1672"/>
    <cellStyle name="40% - Accent5 13 6" xfId="1673"/>
    <cellStyle name="40% - Accent5 13 7" xfId="1674"/>
    <cellStyle name="40% - Accent5 14" xfId="1675"/>
    <cellStyle name="40% - Accent5 14 2" xfId="1676"/>
    <cellStyle name="40% - Accent5 14 3" xfId="1677"/>
    <cellStyle name="40% - Accent5 14 4" xfId="1678"/>
    <cellStyle name="40% - Accent5 14 5" xfId="1679"/>
    <cellStyle name="40% - Accent5 14 6" xfId="1680"/>
    <cellStyle name="40% - Accent5 14 7" xfId="1681"/>
    <cellStyle name="40% - Accent5 15" xfId="1682"/>
    <cellStyle name="40% - Accent5 15 2" xfId="1683"/>
    <cellStyle name="40% - Accent5 15 3" xfId="1684"/>
    <cellStyle name="40% - Accent5 15 4" xfId="1685"/>
    <cellStyle name="40% - Accent5 15 5" xfId="1686"/>
    <cellStyle name="40% - Accent5 15 6" xfId="1687"/>
    <cellStyle name="40% - Accent5 15 7" xfId="1688"/>
    <cellStyle name="40% - Accent5 16" xfId="1689"/>
    <cellStyle name="40% - Accent5 16 2" xfId="1690"/>
    <cellStyle name="40% - Accent5 16 3" xfId="1691"/>
    <cellStyle name="40% - Accent5 16 4" xfId="1692"/>
    <cellStyle name="40% - Accent5 16 5" xfId="1693"/>
    <cellStyle name="40% - Accent5 16 6" xfId="1694"/>
    <cellStyle name="40% - Accent5 16 7" xfId="1695"/>
    <cellStyle name="40% - Accent5 17" xfId="1696"/>
    <cellStyle name="40% - Accent5 17 2" xfId="1697"/>
    <cellStyle name="40% - Accent5 17 3" xfId="1698"/>
    <cellStyle name="40% - Accent5 17 4" xfId="1699"/>
    <cellStyle name="40% - Accent5 17 5" xfId="1700"/>
    <cellStyle name="40% - Accent5 17 6" xfId="1701"/>
    <cellStyle name="40% - Accent5 17 7" xfId="1702"/>
    <cellStyle name="40% - Accent5 18" xfId="1703"/>
    <cellStyle name="40% - Accent5 18 2" xfId="1704"/>
    <cellStyle name="40% - Accent5 18 3" xfId="1705"/>
    <cellStyle name="40% - Accent5 18 4" xfId="1706"/>
    <cellStyle name="40% - Accent5 18 5" xfId="1707"/>
    <cellStyle name="40% - Accent5 18 6" xfId="1708"/>
    <cellStyle name="40% - Accent5 18 7" xfId="1709"/>
    <cellStyle name="40% - Accent5 19" xfId="1710"/>
    <cellStyle name="40% - Accent5 19 2" xfId="1711"/>
    <cellStyle name="40% - Accent5 19 3" xfId="1712"/>
    <cellStyle name="40% - Accent5 19 4" xfId="1713"/>
    <cellStyle name="40% - Accent5 19 5" xfId="1714"/>
    <cellStyle name="40% - Accent5 19 6" xfId="1715"/>
    <cellStyle name="40% - Accent5 19 7" xfId="1716"/>
    <cellStyle name="40% - Accent5 2" xfId="1717"/>
    <cellStyle name="40% - Accent5 2 2" xfId="1718"/>
    <cellStyle name="40% - Accent5 2 3" xfId="1719"/>
    <cellStyle name="40% - Accent5 2 4" xfId="1720"/>
    <cellStyle name="40% - Accent5 2 5" xfId="1721"/>
    <cellStyle name="40% - Accent5 2 6" xfId="1722"/>
    <cellStyle name="40% - Accent5 2 7" xfId="1723"/>
    <cellStyle name="40% - Accent5 2_abstract-42" xfId="1724"/>
    <cellStyle name="40% - Accent5 20" xfId="1725"/>
    <cellStyle name="40% - Accent5 20 2" xfId="1726"/>
    <cellStyle name="40% - Accent5 20 3" xfId="1727"/>
    <cellStyle name="40% - Accent5 20 4" xfId="1728"/>
    <cellStyle name="40% - Accent5 20 5" xfId="1729"/>
    <cellStyle name="40% - Accent5 20 6" xfId="1730"/>
    <cellStyle name="40% - Accent5 20 7" xfId="1731"/>
    <cellStyle name="40% - Accent5 21" xfId="1732"/>
    <cellStyle name="40% - Accent5 21 2" xfId="1733"/>
    <cellStyle name="40% - Accent5 21 3" xfId="1734"/>
    <cellStyle name="40% - Accent5 21 4" xfId="1735"/>
    <cellStyle name="40% - Accent5 21 5" xfId="1736"/>
    <cellStyle name="40% - Accent5 21 6" xfId="1737"/>
    <cellStyle name="40% - Accent5 21 7" xfId="1738"/>
    <cellStyle name="40% - Accent5 22" xfId="1739"/>
    <cellStyle name="40% - Accent5 22 2" xfId="1740"/>
    <cellStyle name="40% - Accent5 22 3" xfId="1741"/>
    <cellStyle name="40% - Accent5 22 4" xfId="1742"/>
    <cellStyle name="40% - Accent5 22 5" xfId="1743"/>
    <cellStyle name="40% - Accent5 22 6" xfId="1744"/>
    <cellStyle name="40% - Accent5 22 7" xfId="1745"/>
    <cellStyle name="40% - Accent5 23" xfId="1746"/>
    <cellStyle name="40% - Accent5 23 2" xfId="1747"/>
    <cellStyle name="40% - Accent5 23 3" xfId="1748"/>
    <cellStyle name="40% - Accent5 23 4" xfId="1749"/>
    <cellStyle name="40% - Accent5 23 5" xfId="1750"/>
    <cellStyle name="40% - Accent5 23 6" xfId="1751"/>
    <cellStyle name="40% - Accent5 23 7" xfId="1752"/>
    <cellStyle name="40% - Accent5 24" xfId="1753"/>
    <cellStyle name="40% - Accent5 25" xfId="1754"/>
    <cellStyle name="40% - Accent5 26" xfId="1755"/>
    <cellStyle name="40% - Accent5 27" xfId="1756"/>
    <cellStyle name="40% - Accent5 28" xfId="1757"/>
    <cellStyle name="40% - Accent5 3" xfId="1758"/>
    <cellStyle name="40% - Accent5 3 2" xfId="1759"/>
    <cellStyle name="40% - Accent5 3 3" xfId="1760"/>
    <cellStyle name="40% - Accent5 3 4" xfId="1761"/>
    <cellStyle name="40% - Accent5 3 5" xfId="1762"/>
    <cellStyle name="40% - Accent5 3 6" xfId="1763"/>
    <cellStyle name="40% - Accent5 3 7" xfId="1764"/>
    <cellStyle name="40% - Accent5 4" xfId="1765"/>
    <cellStyle name="40% - Accent5 4 2" xfId="1766"/>
    <cellStyle name="40% - Accent5 4 3" xfId="1767"/>
    <cellStyle name="40% - Accent5 4 4" xfId="1768"/>
    <cellStyle name="40% - Accent5 4 5" xfId="1769"/>
    <cellStyle name="40% - Accent5 4 6" xfId="1770"/>
    <cellStyle name="40% - Accent5 4 7" xfId="1771"/>
    <cellStyle name="40% - Accent5 5" xfId="1772"/>
    <cellStyle name="40% - Accent5 5 2" xfId="1773"/>
    <cellStyle name="40% - Accent5 5 3" xfId="1774"/>
    <cellStyle name="40% - Accent5 5 4" xfId="1775"/>
    <cellStyle name="40% - Accent5 5 5" xfId="1776"/>
    <cellStyle name="40% - Accent5 5 6" xfId="1777"/>
    <cellStyle name="40% - Accent5 5 7" xfId="1778"/>
    <cellStyle name="40% - Accent5 6" xfId="1779"/>
    <cellStyle name="40% - Accent5 6 2" xfId="1780"/>
    <cellStyle name="40% - Accent5 6 3" xfId="1781"/>
    <cellStyle name="40% - Accent5 6 4" xfId="1782"/>
    <cellStyle name="40% - Accent5 6 5" xfId="1783"/>
    <cellStyle name="40% - Accent5 6 6" xfId="1784"/>
    <cellStyle name="40% - Accent5 6 7" xfId="1785"/>
    <cellStyle name="40% - Accent5 7" xfId="1786"/>
    <cellStyle name="40% - Accent5 7 2" xfId="1787"/>
    <cellStyle name="40% - Accent5 7 3" xfId="1788"/>
    <cellStyle name="40% - Accent5 7 4" xfId="1789"/>
    <cellStyle name="40% - Accent5 7 5" xfId="1790"/>
    <cellStyle name="40% - Accent5 7 6" xfId="1791"/>
    <cellStyle name="40% - Accent5 7 7" xfId="1792"/>
    <cellStyle name="40% - Accent5 8" xfId="1793"/>
    <cellStyle name="40% - Accent5 8 2" xfId="1794"/>
    <cellStyle name="40% - Accent5 8 3" xfId="1795"/>
    <cellStyle name="40% - Accent5 8 4" xfId="1796"/>
    <cellStyle name="40% - Accent5 8 5" xfId="1797"/>
    <cellStyle name="40% - Accent5 8 6" xfId="1798"/>
    <cellStyle name="40% - Accent5 8 7" xfId="1799"/>
    <cellStyle name="40% - Accent5 9" xfId="1800"/>
    <cellStyle name="40% - Accent5 9 2" xfId="1801"/>
    <cellStyle name="40% - Accent5 9 3" xfId="1802"/>
    <cellStyle name="40% - Accent5 9 4" xfId="1803"/>
    <cellStyle name="40% - Accent5 9 5" xfId="1804"/>
    <cellStyle name="40% - Accent5 9 6" xfId="1805"/>
    <cellStyle name="40% - Accent5 9 7" xfId="1806"/>
    <cellStyle name="40% - Accent6 10" xfId="1807"/>
    <cellStyle name="40% - Accent6 10 2" xfId="1808"/>
    <cellStyle name="40% - Accent6 10 3" xfId="1809"/>
    <cellStyle name="40% - Accent6 10 4" xfId="1810"/>
    <cellStyle name="40% - Accent6 10 5" xfId="1811"/>
    <cellStyle name="40% - Accent6 10 6" xfId="1812"/>
    <cellStyle name="40% - Accent6 10 7" xfId="1813"/>
    <cellStyle name="40% - Accent6 11" xfId="1814"/>
    <cellStyle name="40% - Accent6 11 2" xfId="1815"/>
    <cellStyle name="40% - Accent6 11 3" xfId="1816"/>
    <cellStyle name="40% - Accent6 11 4" xfId="1817"/>
    <cellStyle name="40% - Accent6 11 5" xfId="1818"/>
    <cellStyle name="40% - Accent6 11 6" xfId="1819"/>
    <cellStyle name="40% - Accent6 11 7" xfId="1820"/>
    <cellStyle name="40% - Accent6 12" xfId="1821"/>
    <cellStyle name="40% - Accent6 12 2" xfId="1822"/>
    <cellStyle name="40% - Accent6 12 3" xfId="1823"/>
    <cellStyle name="40% - Accent6 12 4" xfId="1824"/>
    <cellStyle name="40% - Accent6 12 5" xfId="1825"/>
    <cellStyle name="40% - Accent6 12 6" xfId="1826"/>
    <cellStyle name="40% - Accent6 12 7" xfId="1827"/>
    <cellStyle name="40% - Accent6 13" xfId="1828"/>
    <cellStyle name="40% - Accent6 13 2" xfId="1829"/>
    <cellStyle name="40% - Accent6 13 3" xfId="1830"/>
    <cellStyle name="40% - Accent6 13 4" xfId="1831"/>
    <cellStyle name="40% - Accent6 13 5" xfId="1832"/>
    <cellStyle name="40% - Accent6 13 6" xfId="1833"/>
    <cellStyle name="40% - Accent6 13 7" xfId="1834"/>
    <cellStyle name="40% - Accent6 14" xfId="1835"/>
    <cellStyle name="40% - Accent6 14 2" xfId="1836"/>
    <cellStyle name="40% - Accent6 14 3" xfId="1837"/>
    <cellStyle name="40% - Accent6 14 4" xfId="1838"/>
    <cellStyle name="40% - Accent6 14 5" xfId="1839"/>
    <cellStyle name="40% - Accent6 14 6" xfId="1840"/>
    <cellStyle name="40% - Accent6 14 7" xfId="1841"/>
    <cellStyle name="40% - Accent6 15" xfId="1842"/>
    <cellStyle name="40% - Accent6 15 2" xfId="1843"/>
    <cellStyle name="40% - Accent6 15 3" xfId="1844"/>
    <cellStyle name="40% - Accent6 15 4" xfId="1845"/>
    <cellStyle name="40% - Accent6 15 5" xfId="1846"/>
    <cellStyle name="40% - Accent6 15 6" xfId="1847"/>
    <cellStyle name="40% - Accent6 15 7" xfId="1848"/>
    <cellStyle name="40% - Accent6 16" xfId="1849"/>
    <cellStyle name="40% - Accent6 16 2" xfId="1850"/>
    <cellStyle name="40% - Accent6 16 3" xfId="1851"/>
    <cellStyle name="40% - Accent6 16 4" xfId="1852"/>
    <cellStyle name="40% - Accent6 16 5" xfId="1853"/>
    <cellStyle name="40% - Accent6 16 6" xfId="1854"/>
    <cellStyle name="40% - Accent6 16 7" xfId="1855"/>
    <cellStyle name="40% - Accent6 17" xfId="1856"/>
    <cellStyle name="40% - Accent6 17 2" xfId="1857"/>
    <cellStyle name="40% - Accent6 17 3" xfId="1858"/>
    <cellStyle name="40% - Accent6 17 4" xfId="1859"/>
    <cellStyle name="40% - Accent6 17 5" xfId="1860"/>
    <cellStyle name="40% - Accent6 17 6" xfId="1861"/>
    <cellStyle name="40% - Accent6 17 7" xfId="1862"/>
    <cellStyle name="40% - Accent6 18" xfId="1863"/>
    <cellStyle name="40% - Accent6 18 2" xfId="1864"/>
    <cellStyle name="40% - Accent6 18 3" xfId="1865"/>
    <cellStyle name="40% - Accent6 18 4" xfId="1866"/>
    <cellStyle name="40% - Accent6 18 5" xfId="1867"/>
    <cellStyle name="40% - Accent6 18 6" xfId="1868"/>
    <cellStyle name="40% - Accent6 18 7" xfId="1869"/>
    <cellStyle name="40% - Accent6 19" xfId="1870"/>
    <cellStyle name="40% - Accent6 19 2" xfId="1871"/>
    <cellStyle name="40% - Accent6 19 3" xfId="1872"/>
    <cellStyle name="40% - Accent6 19 4" xfId="1873"/>
    <cellStyle name="40% - Accent6 19 5" xfId="1874"/>
    <cellStyle name="40% - Accent6 19 6" xfId="1875"/>
    <cellStyle name="40% - Accent6 19 7" xfId="1876"/>
    <cellStyle name="40% - Accent6 2" xfId="1877"/>
    <cellStyle name="40% - Accent6 2 2" xfId="1878"/>
    <cellStyle name="40% - Accent6 2 3" xfId="1879"/>
    <cellStyle name="40% - Accent6 2 4" xfId="1880"/>
    <cellStyle name="40% - Accent6 2 5" xfId="1881"/>
    <cellStyle name="40% - Accent6 2 6" xfId="1882"/>
    <cellStyle name="40% - Accent6 2 7" xfId="1883"/>
    <cellStyle name="40% - Accent6 2_abstract-42" xfId="1884"/>
    <cellStyle name="40% - Accent6 20" xfId="1885"/>
    <cellStyle name="40% - Accent6 20 2" xfId="1886"/>
    <cellStyle name="40% - Accent6 20 3" xfId="1887"/>
    <cellStyle name="40% - Accent6 20 4" xfId="1888"/>
    <cellStyle name="40% - Accent6 20 5" xfId="1889"/>
    <cellStyle name="40% - Accent6 20 6" xfId="1890"/>
    <cellStyle name="40% - Accent6 20 7" xfId="1891"/>
    <cellStyle name="40% - Accent6 21" xfId="1892"/>
    <cellStyle name="40% - Accent6 21 2" xfId="1893"/>
    <cellStyle name="40% - Accent6 21 3" xfId="1894"/>
    <cellStyle name="40% - Accent6 21 4" xfId="1895"/>
    <cellStyle name="40% - Accent6 21 5" xfId="1896"/>
    <cellStyle name="40% - Accent6 21 6" xfId="1897"/>
    <cellStyle name="40% - Accent6 21 7" xfId="1898"/>
    <cellStyle name="40% - Accent6 22" xfId="1899"/>
    <cellStyle name="40% - Accent6 22 2" xfId="1900"/>
    <cellStyle name="40% - Accent6 22 3" xfId="1901"/>
    <cellStyle name="40% - Accent6 22 4" xfId="1902"/>
    <cellStyle name="40% - Accent6 22 5" xfId="1903"/>
    <cellStyle name="40% - Accent6 22 6" xfId="1904"/>
    <cellStyle name="40% - Accent6 22 7" xfId="1905"/>
    <cellStyle name="40% - Accent6 23" xfId="1906"/>
    <cellStyle name="40% - Accent6 23 2" xfId="1907"/>
    <cellStyle name="40% - Accent6 23 3" xfId="1908"/>
    <cellStyle name="40% - Accent6 23 4" xfId="1909"/>
    <cellStyle name="40% - Accent6 23 5" xfId="1910"/>
    <cellStyle name="40% - Accent6 23 6" xfId="1911"/>
    <cellStyle name="40% - Accent6 23 7" xfId="1912"/>
    <cellStyle name="40% - Accent6 24" xfId="1913"/>
    <cellStyle name="40% - Accent6 25" xfId="1914"/>
    <cellStyle name="40% - Accent6 26" xfId="1915"/>
    <cellStyle name="40% - Accent6 27" xfId="1916"/>
    <cellStyle name="40% - Accent6 28" xfId="1917"/>
    <cellStyle name="40% - Accent6 3" xfId="1918"/>
    <cellStyle name="40% - Accent6 3 2" xfId="1919"/>
    <cellStyle name="40% - Accent6 3 3" xfId="1920"/>
    <cellStyle name="40% - Accent6 3 4" xfId="1921"/>
    <cellStyle name="40% - Accent6 3 5" xfId="1922"/>
    <cellStyle name="40% - Accent6 3 6" xfId="1923"/>
    <cellStyle name="40% - Accent6 3 7" xfId="1924"/>
    <cellStyle name="40% - Accent6 4" xfId="1925"/>
    <cellStyle name="40% - Accent6 4 2" xfId="1926"/>
    <cellStyle name="40% - Accent6 4 3" xfId="1927"/>
    <cellStyle name="40% - Accent6 4 4" xfId="1928"/>
    <cellStyle name="40% - Accent6 4 5" xfId="1929"/>
    <cellStyle name="40% - Accent6 4 6" xfId="1930"/>
    <cellStyle name="40% - Accent6 4 7" xfId="1931"/>
    <cellStyle name="40% - Accent6 5" xfId="1932"/>
    <cellStyle name="40% - Accent6 5 2" xfId="1933"/>
    <cellStyle name="40% - Accent6 5 3" xfId="1934"/>
    <cellStyle name="40% - Accent6 5 4" xfId="1935"/>
    <cellStyle name="40% - Accent6 5 5" xfId="1936"/>
    <cellStyle name="40% - Accent6 5 6" xfId="1937"/>
    <cellStyle name="40% - Accent6 5 7" xfId="1938"/>
    <cellStyle name="40% - Accent6 6" xfId="1939"/>
    <cellStyle name="40% - Accent6 6 2" xfId="1940"/>
    <cellStyle name="40% - Accent6 6 3" xfId="1941"/>
    <cellStyle name="40% - Accent6 6 4" xfId="1942"/>
    <cellStyle name="40% - Accent6 6 5" xfId="1943"/>
    <cellStyle name="40% - Accent6 6 6" xfId="1944"/>
    <cellStyle name="40% - Accent6 6 7" xfId="1945"/>
    <cellStyle name="40% - Accent6 7" xfId="1946"/>
    <cellStyle name="40% - Accent6 7 2" xfId="1947"/>
    <cellStyle name="40% - Accent6 7 3" xfId="1948"/>
    <cellStyle name="40% - Accent6 7 4" xfId="1949"/>
    <cellStyle name="40% - Accent6 7 5" xfId="1950"/>
    <cellStyle name="40% - Accent6 7 6" xfId="1951"/>
    <cellStyle name="40% - Accent6 7 7" xfId="1952"/>
    <cellStyle name="40% - Accent6 8" xfId="1953"/>
    <cellStyle name="40% - Accent6 8 2" xfId="1954"/>
    <cellStyle name="40% - Accent6 8 3" xfId="1955"/>
    <cellStyle name="40% - Accent6 8 4" xfId="1956"/>
    <cellStyle name="40% - Accent6 8 5" xfId="1957"/>
    <cellStyle name="40% - Accent6 8 6" xfId="1958"/>
    <cellStyle name="40% - Accent6 8 7" xfId="1959"/>
    <cellStyle name="40% - Accent6 9" xfId="1960"/>
    <cellStyle name="40% - Accent6 9 2" xfId="1961"/>
    <cellStyle name="40% - Accent6 9 3" xfId="1962"/>
    <cellStyle name="40% - Accent6 9 4" xfId="1963"/>
    <cellStyle name="40% - Accent6 9 5" xfId="1964"/>
    <cellStyle name="40% - Accent6 9 6" xfId="1965"/>
    <cellStyle name="40% - Accent6 9 7" xfId="1966"/>
    <cellStyle name="40% - Énfasis1" xfId="1967"/>
    <cellStyle name="40% - Énfasis2" xfId="1968"/>
    <cellStyle name="40% - Énfasis3" xfId="1969"/>
    <cellStyle name="40% - Énfasis4" xfId="1970"/>
    <cellStyle name="40% - Énfasis5" xfId="1971"/>
    <cellStyle name="40% - Énfasis6" xfId="1972"/>
    <cellStyle name="60% - Accent1 2" xfId="1973"/>
    <cellStyle name="60% - Accent2 2" xfId="1974"/>
    <cellStyle name="60% - Accent3 2" xfId="1975"/>
    <cellStyle name="60% - Accent4 2" xfId="1976"/>
    <cellStyle name="60% - Accent5 2" xfId="1977"/>
    <cellStyle name="60% - Accent6 2" xfId="1978"/>
    <cellStyle name="60% - Énfasis1" xfId="1979"/>
    <cellStyle name="60% - Énfasis2" xfId="1980"/>
    <cellStyle name="60% - Énfasis3" xfId="1981"/>
    <cellStyle name="60% - Énfasis4" xfId="1982"/>
    <cellStyle name="60% - Énfasis5" xfId="1983"/>
    <cellStyle name="60% - Énfasis6" xfId="1984"/>
    <cellStyle name="abc" xfId="1985"/>
    <cellStyle name="Accent1 - 20%" xfId="1986"/>
    <cellStyle name="Accent1 - 20% 2" xfId="1987"/>
    <cellStyle name="Accent1 - 40%" xfId="1988"/>
    <cellStyle name="Accent1 - 40% 2" xfId="1989"/>
    <cellStyle name="Accent1 - 60%" xfId="1990"/>
    <cellStyle name="Accent1 2" xfId="1991"/>
    <cellStyle name="Accent2 - 20%" xfId="1992"/>
    <cellStyle name="Accent2 - 20% 2" xfId="1993"/>
    <cellStyle name="Accent2 - 40%" xfId="1994"/>
    <cellStyle name="Accent2 - 40% 2" xfId="1995"/>
    <cellStyle name="Accent2 - 60%" xfId="1996"/>
    <cellStyle name="Accent2 2" xfId="1997"/>
    <cellStyle name="Accent3 - 20%" xfId="1998"/>
    <cellStyle name="Accent3 - 20% 2" xfId="1999"/>
    <cellStyle name="Accent3 - 40%" xfId="2000"/>
    <cellStyle name="Accent3 - 40% 2" xfId="2001"/>
    <cellStyle name="Accent3 - 60%" xfId="2002"/>
    <cellStyle name="Accent3 2" xfId="2003"/>
    <cellStyle name="Accent4 - 20%" xfId="2004"/>
    <cellStyle name="Accent4 - 20% 2" xfId="2005"/>
    <cellStyle name="Accent4 - 40%" xfId="2006"/>
    <cellStyle name="Accent4 - 40% 2" xfId="2007"/>
    <cellStyle name="Accent4 - 60%" xfId="2008"/>
    <cellStyle name="Accent4 2" xfId="2009"/>
    <cellStyle name="Accent5 - 20%" xfId="2010"/>
    <cellStyle name="Accent5 - 20% 2" xfId="2011"/>
    <cellStyle name="Accent5 - 40%" xfId="2012"/>
    <cellStyle name="Accent5 - 40% 2" xfId="2013"/>
    <cellStyle name="Accent5 - 60%" xfId="2014"/>
    <cellStyle name="Accent5 2" xfId="2015"/>
    <cellStyle name="Accent6 - 20%" xfId="2016"/>
    <cellStyle name="Accent6 - 20% 2" xfId="2017"/>
    <cellStyle name="Accent6 - 40%" xfId="2018"/>
    <cellStyle name="Accent6 - 40% 2" xfId="2019"/>
    <cellStyle name="Accent6 - 60%" xfId="2020"/>
    <cellStyle name="Accent6 2" xfId="2021"/>
    <cellStyle name="AeE­ [0]_INQUIRY ¿?¾÷AßAø " xfId="2022"/>
    <cellStyle name="AeE­_INQUIRY ¿?¾÷AßAø " xfId="2023"/>
    <cellStyle name="Arial10" xfId="2024"/>
    <cellStyle name="Arial10 1" xfId="2025"/>
    <cellStyle name="Arial10 2" xfId="2026"/>
    <cellStyle name="Arial10 3" xfId="2027"/>
    <cellStyle name="ÄÞ¸¶ [0]_3¿ùÀÌµ¿" xfId="2028"/>
    <cellStyle name="AÞ¸¶ [0]_INQUIRY ¿?¾÷AßAø " xfId="2029"/>
    <cellStyle name="ÄÞ¸¶_3¿ùÀÌµ¿" xfId="2030"/>
    <cellStyle name="AÞ¸¶_INQUIRY ¿?¾÷AßAø " xfId="2031"/>
    <cellStyle name="Bad 2" xfId="2032"/>
    <cellStyle name="Bill No" xfId="2033"/>
    <cellStyle name="Bill Title" xfId="2034"/>
    <cellStyle name="BillDetail" xfId="2035"/>
    <cellStyle name="BillNo" xfId="2036"/>
    <cellStyle name="Black" xfId="2037"/>
    <cellStyle name="Body" xfId="2038"/>
    <cellStyle name="BoQ" xfId="2039"/>
    <cellStyle name="Border" xfId="2040"/>
    <cellStyle name="Border 2" xfId="2041"/>
    <cellStyle name="Border 3" xfId="2042"/>
    <cellStyle name="Border 4" xfId="2043"/>
    <cellStyle name="br" xfId="2044"/>
    <cellStyle name="Buena" xfId="2045"/>
    <cellStyle name="C                      " xfId="2046"/>
    <cellStyle name="C                       10" xfId="2047"/>
    <cellStyle name="C                       11" xfId="2048"/>
    <cellStyle name="C                       12" xfId="2049"/>
    <cellStyle name="C                       13" xfId="2050"/>
    <cellStyle name="C                       14" xfId="2051"/>
    <cellStyle name="C                       15" xfId="2052"/>
    <cellStyle name="C                       16" xfId="2053"/>
    <cellStyle name="C                       17" xfId="2054"/>
    <cellStyle name="C                       18" xfId="2055"/>
    <cellStyle name="C                       19" xfId="2056"/>
    <cellStyle name="C                       2" xfId="2057"/>
    <cellStyle name="C                       20" xfId="2058"/>
    <cellStyle name="C                       3" xfId="2059"/>
    <cellStyle name="C                       4" xfId="2060"/>
    <cellStyle name="C                       5" xfId="2061"/>
    <cellStyle name="C                       6" xfId="2062"/>
    <cellStyle name="C                       7" xfId="2063"/>
    <cellStyle name="C                       8" xfId="2064"/>
    <cellStyle name="C                       9" xfId="2065"/>
    <cellStyle name="C                      _Book1" xfId="2066"/>
    <cellStyle name="C?AØ_¿?¾÷CoE² " xfId="2067"/>
    <cellStyle name="C￥AØ_¿μ¾÷CoE² " xfId="2068"/>
    <cellStyle name="Ç¥ÁØ_ÀåºñÁ¶»ç" xfId="2069"/>
    <cellStyle name="Calc Currency (0)" xfId="2070"/>
    <cellStyle name="Calculation 2" xfId="2071"/>
    <cellStyle name="Cálculo" xfId="2072"/>
    <cellStyle name="Cálculo 10" xfId="2073"/>
    <cellStyle name="Cálculo 10 10" xfId="2074"/>
    <cellStyle name="Cálculo 10 10 2" xfId="2075"/>
    <cellStyle name="Cálculo 10 10 3" xfId="2076"/>
    <cellStyle name="Cálculo 10 10 4" xfId="2077"/>
    <cellStyle name="Cálculo 10 10 5" xfId="2078"/>
    <cellStyle name="Cálculo 10 11" xfId="2079"/>
    <cellStyle name="Cálculo 10 12" xfId="2080"/>
    <cellStyle name="Cálculo 10 13" xfId="2081"/>
    <cellStyle name="Cálculo 10 14" xfId="2082"/>
    <cellStyle name="Cálculo 10 2" xfId="2083"/>
    <cellStyle name="Cálculo 10 2 2" xfId="2084"/>
    <cellStyle name="Cálculo 10 2 2 2" xfId="2085"/>
    <cellStyle name="Cálculo 10 2 2 3" xfId="2086"/>
    <cellStyle name="Cálculo 10 2 2 4" xfId="2087"/>
    <cellStyle name="Cálculo 10 2 2 5" xfId="2088"/>
    <cellStyle name="Cálculo 10 2 3" xfId="2089"/>
    <cellStyle name="Cálculo 10 2 3 2" xfId="2090"/>
    <cellStyle name="Cálculo 10 2 3 3" xfId="2091"/>
    <cellStyle name="Cálculo 10 2 3 4" xfId="2092"/>
    <cellStyle name="Cálculo 10 2 3 5" xfId="2093"/>
    <cellStyle name="Cálculo 10 2 4" xfId="2094"/>
    <cellStyle name="Cálculo 10 2 4 2" xfId="2095"/>
    <cellStyle name="Cálculo 10 2 4 3" xfId="2096"/>
    <cellStyle name="Cálculo 10 2 4 4" xfId="2097"/>
    <cellStyle name="Cálculo 10 2 4 5" xfId="2098"/>
    <cellStyle name="Cálculo 10 2 5" xfId="2099"/>
    <cellStyle name="Cálculo 10 2 6" xfId="2100"/>
    <cellStyle name="Cálculo 10 2 7" xfId="2101"/>
    <cellStyle name="Cálculo 10 2 8" xfId="2102"/>
    <cellStyle name="Cálculo 10 3" xfId="2103"/>
    <cellStyle name="Cálculo 10 3 2" xfId="2104"/>
    <cellStyle name="Cálculo 10 3 2 2" xfId="2105"/>
    <cellStyle name="Cálculo 10 3 2 3" xfId="2106"/>
    <cellStyle name="Cálculo 10 3 2 4" xfId="2107"/>
    <cellStyle name="Cálculo 10 3 2 5" xfId="2108"/>
    <cellStyle name="Cálculo 10 3 3" xfId="2109"/>
    <cellStyle name="Cálculo 10 3 3 2" xfId="2110"/>
    <cellStyle name="Cálculo 10 3 3 3" xfId="2111"/>
    <cellStyle name="Cálculo 10 3 3 4" xfId="2112"/>
    <cellStyle name="Cálculo 10 3 3 5" xfId="2113"/>
    <cellStyle name="Cálculo 10 3 4" xfId="2114"/>
    <cellStyle name="Cálculo 10 3 4 2" xfId="2115"/>
    <cellStyle name="Cálculo 10 3 4 3" xfId="2116"/>
    <cellStyle name="Cálculo 10 3 4 4" xfId="2117"/>
    <cellStyle name="Cálculo 10 3 4 5" xfId="2118"/>
    <cellStyle name="Cálculo 10 3 5" xfId="2119"/>
    <cellStyle name="Cálculo 10 3 6" xfId="2120"/>
    <cellStyle name="Cálculo 10 3 7" xfId="2121"/>
    <cellStyle name="Cálculo 10 3 8" xfId="2122"/>
    <cellStyle name="Cálculo 10 4" xfId="2123"/>
    <cellStyle name="Cálculo 10 4 2" xfId="2124"/>
    <cellStyle name="Cálculo 10 4 2 2" xfId="2125"/>
    <cellStyle name="Cálculo 10 4 2 3" xfId="2126"/>
    <cellStyle name="Cálculo 10 4 2 4" xfId="2127"/>
    <cellStyle name="Cálculo 10 4 2 5" xfId="2128"/>
    <cellStyle name="Cálculo 10 4 3" xfId="2129"/>
    <cellStyle name="Cálculo 10 4 3 2" xfId="2130"/>
    <cellStyle name="Cálculo 10 4 3 3" xfId="2131"/>
    <cellStyle name="Cálculo 10 4 3 4" xfId="2132"/>
    <cellStyle name="Cálculo 10 4 3 5" xfId="2133"/>
    <cellStyle name="Cálculo 10 4 4" xfId="2134"/>
    <cellStyle name="Cálculo 10 4 4 2" xfId="2135"/>
    <cellStyle name="Cálculo 10 4 4 3" xfId="2136"/>
    <cellStyle name="Cálculo 10 4 4 4" xfId="2137"/>
    <cellStyle name="Cálculo 10 4 4 5" xfId="2138"/>
    <cellStyle name="Cálculo 10 4 5" xfId="2139"/>
    <cellStyle name="Cálculo 10 4 6" xfId="2140"/>
    <cellStyle name="Cálculo 10 4 7" xfId="2141"/>
    <cellStyle name="Cálculo 10 4 8" xfId="2142"/>
    <cellStyle name="Cálculo 10 5" xfId="2143"/>
    <cellStyle name="Cálculo 10 5 2" xfId="2144"/>
    <cellStyle name="Cálculo 10 5 2 2" xfId="2145"/>
    <cellStyle name="Cálculo 10 5 2 3" xfId="2146"/>
    <cellStyle name="Cálculo 10 5 2 4" xfId="2147"/>
    <cellStyle name="Cálculo 10 5 2 5" xfId="2148"/>
    <cellStyle name="Cálculo 10 5 3" xfId="2149"/>
    <cellStyle name="Cálculo 10 5 3 2" xfId="2150"/>
    <cellStyle name="Cálculo 10 5 3 3" xfId="2151"/>
    <cellStyle name="Cálculo 10 5 3 4" xfId="2152"/>
    <cellStyle name="Cálculo 10 5 3 5" xfId="2153"/>
    <cellStyle name="Cálculo 10 5 4" xfId="2154"/>
    <cellStyle name="Cálculo 10 5 4 2" xfId="2155"/>
    <cellStyle name="Cálculo 10 5 4 3" xfId="2156"/>
    <cellStyle name="Cálculo 10 5 4 4" xfId="2157"/>
    <cellStyle name="Cálculo 10 5 4 5" xfId="2158"/>
    <cellStyle name="Cálculo 10 5 5" xfId="2159"/>
    <cellStyle name="Cálculo 10 5 6" xfId="2160"/>
    <cellStyle name="Cálculo 10 5 7" xfId="2161"/>
    <cellStyle name="Cálculo 10 5 8" xfId="2162"/>
    <cellStyle name="Cálculo 10 6" xfId="2163"/>
    <cellStyle name="Cálculo 10 6 2" xfId="2164"/>
    <cellStyle name="Cálculo 10 6 2 2" xfId="2165"/>
    <cellStyle name="Cálculo 10 6 2 3" xfId="2166"/>
    <cellStyle name="Cálculo 10 6 2 4" xfId="2167"/>
    <cellStyle name="Cálculo 10 6 2 5" xfId="2168"/>
    <cellStyle name="Cálculo 10 6 3" xfId="2169"/>
    <cellStyle name="Cálculo 10 6 3 2" xfId="2170"/>
    <cellStyle name="Cálculo 10 6 3 3" xfId="2171"/>
    <cellStyle name="Cálculo 10 6 3 4" xfId="2172"/>
    <cellStyle name="Cálculo 10 6 3 5" xfId="2173"/>
    <cellStyle name="Cálculo 10 6 4" xfId="2174"/>
    <cellStyle name="Cálculo 10 6 4 2" xfId="2175"/>
    <cellStyle name="Cálculo 10 6 4 3" xfId="2176"/>
    <cellStyle name="Cálculo 10 6 4 4" xfId="2177"/>
    <cellStyle name="Cálculo 10 6 4 5" xfId="2178"/>
    <cellStyle name="Cálculo 10 6 5" xfId="2179"/>
    <cellStyle name="Cálculo 10 6 6" xfId="2180"/>
    <cellStyle name="Cálculo 10 6 7" xfId="2181"/>
    <cellStyle name="Cálculo 10 6 8" xfId="2182"/>
    <cellStyle name="Cálculo 10 7" xfId="2183"/>
    <cellStyle name="Cálculo 10 7 2" xfId="2184"/>
    <cellStyle name="Cálculo 10 7 2 2" xfId="2185"/>
    <cellStyle name="Cálculo 10 7 2 3" xfId="2186"/>
    <cellStyle name="Cálculo 10 7 2 4" xfId="2187"/>
    <cellStyle name="Cálculo 10 7 2 5" xfId="2188"/>
    <cellStyle name="Cálculo 10 7 3" xfId="2189"/>
    <cellStyle name="Cálculo 10 7 3 2" xfId="2190"/>
    <cellStyle name="Cálculo 10 7 3 3" xfId="2191"/>
    <cellStyle name="Cálculo 10 7 3 4" xfId="2192"/>
    <cellStyle name="Cálculo 10 7 3 5" xfId="2193"/>
    <cellStyle name="Cálculo 10 7 4" xfId="2194"/>
    <cellStyle name="Cálculo 10 7 4 2" xfId="2195"/>
    <cellStyle name="Cálculo 10 7 4 3" xfId="2196"/>
    <cellStyle name="Cálculo 10 7 4 4" xfId="2197"/>
    <cellStyle name="Cálculo 10 7 4 5" xfId="2198"/>
    <cellStyle name="Cálculo 10 7 5" xfId="2199"/>
    <cellStyle name="Cálculo 10 7 6" xfId="2200"/>
    <cellStyle name="Cálculo 10 7 7" xfId="2201"/>
    <cellStyle name="Cálculo 10 7 8" xfId="2202"/>
    <cellStyle name="Cálculo 10 8" xfId="2203"/>
    <cellStyle name="Cálculo 10 8 2" xfId="2204"/>
    <cellStyle name="Cálculo 10 8 3" xfId="2205"/>
    <cellStyle name="Cálculo 10 8 4" xfId="2206"/>
    <cellStyle name="Cálculo 10 8 5" xfId="2207"/>
    <cellStyle name="Cálculo 10 9" xfId="2208"/>
    <cellStyle name="Cálculo 10 9 2" xfId="2209"/>
    <cellStyle name="Cálculo 10 9 3" xfId="2210"/>
    <cellStyle name="Cálculo 10 9 4" xfId="2211"/>
    <cellStyle name="Cálculo 10 9 5" xfId="2212"/>
    <cellStyle name="Cálculo 11" xfId="2213"/>
    <cellStyle name="Cálculo 11 10" xfId="2214"/>
    <cellStyle name="Cálculo 11 10 2" xfId="2215"/>
    <cellStyle name="Cálculo 11 10 3" xfId="2216"/>
    <cellStyle name="Cálculo 11 10 4" xfId="2217"/>
    <cellStyle name="Cálculo 11 10 5" xfId="2218"/>
    <cellStyle name="Cálculo 11 11" xfId="2219"/>
    <cellStyle name="Cálculo 11 12" xfId="2220"/>
    <cellStyle name="Cálculo 11 13" xfId="2221"/>
    <cellStyle name="Cálculo 11 14" xfId="2222"/>
    <cellStyle name="Cálculo 11 2" xfId="2223"/>
    <cellStyle name="Cálculo 11 2 2" xfId="2224"/>
    <cellStyle name="Cálculo 11 2 2 2" xfId="2225"/>
    <cellStyle name="Cálculo 11 2 2 3" xfId="2226"/>
    <cellStyle name="Cálculo 11 2 2 4" xfId="2227"/>
    <cellStyle name="Cálculo 11 2 2 5" xfId="2228"/>
    <cellStyle name="Cálculo 11 2 3" xfId="2229"/>
    <cellStyle name="Cálculo 11 2 3 2" xfId="2230"/>
    <cellStyle name="Cálculo 11 2 3 3" xfId="2231"/>
    <cellStyle name="Cálculo 11 2 3 4" xfId="2232"/>
    <cellStyle name="Cálculo 11 2 3 5" xfId="2233"/>
    <cellStyle name="Cálculo 11 2 4" xfId="2234"/>
    <cellStyle name="Cálculo 11 2 4 2" xfId="2235"/>
    <cellStyle name="Cálculo 11 2 4 3" xfId="2236"/>
    <cellStyle name="Cálculo 11 2 4 4" xfId="2237"/>
    <cellStyle name="Cálculo 11 2 4 5" xfId="2238"/>
    <cellStyle name="Cálculo 11 2 5" xfId="2239"/>
    <cellStyle name="Cálculo 11 2 6" xfId="2240"/>
    <cellStyle name="Cálculo 11 2 7" xfId="2241"/>
    <cellStyle name="Cálculo 11 2 8" xfId="2242"/>
    <cellStyle name="Cálculo 11 3" xfId="2243"/>
    <cellStyle name="Cálculo 11 3 2" xfId="2244"/>
    <cellStyle name="Cálculo 11 3 2 2" xfId="2245"/>
    <cellStyle name="Cálculo 11 3 2 3" xfId="2246"/>
    <cellStyle name="Cálculo 11 3 2 4" xfId="2247"/>
    <cellStyle name="Cálculo 11 3 2 5" xfId="2248"/>
    <cellStyle name="Cálculo 11 3 3" xfId="2249"/>
    <cellStyle name="Cálculo 11 3 3 2" xfId="2250"/>
    <cellStyle name="Cálculo 11 3 3 3" xfId="2251"/>
    <cellStyle name="Cálculo 11 3 3 4" xfId="2252"/>
    <cellStyle name="Cálculo 11 3 3 5" xfId="2253"/>
    <cellStyle name="Cálculo 11 3 4" xfId="2254"/>
    <cellStyle name="Cálculo 11 3 4 2" xfId="2255"/>
    <cellStyle name="Cálculo 11 3 4 3" xfId="2256"/>
    <cellStyle name="Cálculo 11 3 4 4" xfId="2257"/>
    <cellStyle name="Cálculo 11 3 4 5" xfId="2258"/>
    <cellStyle name="Cálculo 11 3 5" xfId="2259"/>
    <cellStyle name="Cálculo 11 3 6" xfId="2260"/>
    <cellStyle name="Cálculo 11 3 7" xfId="2261"/>
    <cellStyle name="Cálculo 11 3 8" xfId="2262"/>
    <cellStyle name="Cálculo 11 4" xfId="2263"/>
    <cellStyle name="Cálculo 11 4 2" xfId="2264"/>
    <cellStyle name="Cálculo 11 4 2 2" xfId="2265"/>
    <cellStyle name="Cálculo 11 4 2 3" xfId="2266"/>
    <cellStyle name="Cálculo 11 4 2 4" xfId="2267"/>
    <cellStyle name="Cálculo 11 4 2 5" xfId="2268"/>
    <cellStyle name="Cálculo 11 4 3" xfId="2269"/>
    <cellStyle name="Cálculo 11 4 3 2" xfId="2270"/>
    <cellStyle name="Cálculo 11 4 3 3" xfId="2271"/>
    <cellStyle name="Cálculo 11 4 3 4" xfId="2272"/>
    <cellStyle name="Cálculo 11 4 3 5" xfId="2273"/>
    <cellStyle name="Cálculo 11 4 4" xfId="2274"/>
    <cellStyle name="Cálculo 11 4 4 2" xfId="2275"/>
    <cellStyle name="Cálculo 11 4 4 3" xfId="2276"/>
    <cellStyle name="Cálculo 11 4 4 4" xfId="2277"/>
    <cellStyle name="Cálculo 11 4 4 5" xfId="2278"/>
    <cellStyle name="Cálculo 11 4 5" xfId="2279"/>
    <cellStyle name="Cálculo 11 4 6" xfId="2280"/>
    <cellStyle name="Cálculo 11 4 7" xfId="2281"/>
    <cellStyle name="Cálculo 11 4 8" xfId="2282"/>
    <cellStyle name="Cálculo 11 5" xfId="2283"/>
    <cellStyle name="Cálculo 11 5 2" xfId="2284"/>
    <cellStyle name="Cálculo 11 5 2 2" xfId="2285"/>
    <cellStyle name="Cálculo 11 5 2 3" xfId="2286"/>
    <cellStyle name="Cálculo 11 5 2 4" xfId="2287"/>
    <cellStyle name="Cálculo 11 5 2 5" xfId="2288"/>
    <cellStyle name="Cálculo 11 5 3" xfId="2289"/>
    <cellStyle name="Cálculo 11 5 3 2" xfId="2290"/>
    <cellStyle name="Cálculo 11 5 3 3" xfId="2291"/>
    <cellStyle name="Cálculo 11 5 3 4" xfId="2292"/>
    <cellStyle name="Cálculo 11 5 3 5" xfId="2293"/>
    <cellStyle name="Cálculo 11 5 4" xfId="2294"/>
    <cellStyle name="Cálculo 11 5 4 2" xfId="2295"/>
    <cellStyle name="Cálculo 11 5 4 3" xfId="2296"/>
    <cellStyle name="Cálculo 11 5 4 4" xfId="2297"/>
    <cellStyle name="Cálculo 11 5 4 5" xfId="2298"/>
    <cellStyle name="Cálculo 11 5 5" xfId="2299"/>
    <cellStyle name="Cálculo 11 5 6" xfId="2300"/>
    <cellStyle name="Cálculo 11 5 7" xfId="2301"/>
    <cellStyle name="Cálculo 11 5 8" xfId="2302"/>
    <cellStyle name="Cálculo 11 6" xfId="2303"/>
    <cellStyle name="Cálculo 11 6 2" xfId="2304"/>
    <cellStyle name="Cálculo 11 6 2 2" xfId="2305"/>
    <cellStyle name="Cálculo 11 6 2 3" xfId="2306"/>
    <cellStyle name="Cálculo 11 6 2 4" xfId="2307"/>
    <cellStyle name="Cálculo 11 6 2 5" xfId="2308"/>
    <cellStyle name="Cálculo 11 6 3" xfId="2309"/>
    <cellStyle name="Cálculo 11 6 3 2" xfId="2310"/>
    <cellStyle name="Cálculo 11 6 3 3" xfId="2311"/>
    <cellStyle name="Cálculo 11 6 3 4" xfId="2312"/>
    <cellStyle name="Cálculo 11 6 3 5" xfId="2313"/>
    <cellStyle name="Cálculo 11 6 4" xfId="2314"/>
    <cellStyle name="Cálculo 11 6 4 2" xfId="2315"/>
    <cellStyle name="Cálculo 11 6 4 3" xfId="2316"/>
    <cellStyle name="Cálculo 11 6 4 4" xfId="2317"/>
    <cellStyle name="Cálculo 11 6 4 5" xfId="2318"/>
    <cellStyle name="Cálculo 11 6 5" xfId="2319"/>
    <cellStyle name="Cálculo 11 6 6" xfId="2320"/>
    <cellStyle name="Cálculo 11 6 7" xfId="2321"/>
    <cellStyle name="Cálculo 11 6 8" xfId="2322"/>
    <cellStyle name="Cálculo 11 7" xfId="2323"/>
    <cellStyle name="Cálculo 11 7 2" xfId="2324"/>
    <cellStyle name="Cálculo 11 7 2 2" xfId="2325"/>
    <cellStyle name="Cálculo 11 7 2 3" xfId="2326"/>
    <cellStyle name="Cálculo 11 7 2 4" xfId="2327"/>
    <cellStyle name="Cálculo 11 7 2 5" xfId="2328"/>
    <cellStyle name="Cálculo 11 7 3" xfId="2329"/>
    <cellStyle name="Cálculo 11 7 3 2" xfId="2330"/>
    <cellStyle name="Cálculo 11 7 3 3" xfId="2331"/>
    <cellStyle name="Cálculo 11 7 3 4" xfId="2332"/>
    <cellStyle name="Cálculo 11 7 3 5" xfId="2333"/>
    <cellStyle name="Cálculo 11 7 4" xfId="2334"/>
    <cellStyle name="Cálculo 11 7 4 2" xfId="2335"/>
    <cellStyle name="Cálculo 11 7 4 3" xfId="2336"/>
    <cellStyle name="Cálculo 11 7 4 4" xfId="2337"/>
    <cellStyle name="Cálculo 11 7 4 5" xfId="2338"/>
    <cellStyle name="Cálculo 11 7 5" xfId="2339"/>
    <cellStyle name="Cálculo 11 7 6" xfId="2340"/>
    <cellStyle name="Cálculo 11 7 7" xfId="2341"/>
    <cellStyle name="Cálculo 11 7 8" xfId="2342"/>
    <cellStyle name="Cálculo 11 8" xfId="2343"/>
    <cellStyle name="Cálculo 11 8 2" xfId="2344"/>
    <cellStyle name="Cálculo 11 8 3" xfId="2345"/>
    <cellStyle name="Cálculo 11 8 4" xfId="2346"/>
    <cellStyle name="Cálculo 11 8 5" xfId="2347"/>
    <cellStyle name="Cálculo 11 9" xfId="2348"/>
    <cellStyle name="Cálculo 11 9 2" xfId="2349"/>
    <cellStyle name="Cálculo 11 9 3" xfId="2350"/>
    <cellStyle name="Cálculo 11 9 4" xfId="2351"/>
    <cellStyle name="Cálculo 11 9 5" xfId="2352"/>
    <cellStyle name="Cálculo 12" xfId="2353"/>
    <cellStyle name="Cálculo 12 10" xfId="2354"/>
    <cellStyle name="Cálculo 12 10 2" xfId="2355"/>
    <cellStyle name="Cálculo 12 10 3" xfId="2356"/>
    <cellStyle name="Cálculo 12 10 4" xfId="2357"/>
    <cellStyle name="Cálculo 12 10 5" xfId="2358"/>
    <cellStyle name="Cálculo 12 11" xfId="2359"/>
    <cellStyle name="Cálculo 12 12" xfId="2360"/>
    <cellStyle name="Cálculo 12 13" xfId="2361"/>
    <cellStyle name="Cálculo 12 14" xfId="2362"/>
    <cellStyle name="Cálculo 12 2" xfId="2363"/>
    <cellStyle name="Cálculo 12 2 2" xfId="2364"/>
    <cellStyle name="Cálculo 12 2 2 2" xfId="2365"/>
    <cellStyle name="Cálculo 12 2 2 3" xfId="2366"/>
    <cellStyle name="Cálculo 12 2 2 4" xfId="2367"/>
    <cellStyle name="Cálculo 12 2 2 5" xfId="2368"/>
    <cellStyle name="Cálculo 12 2 3" xfId="2369"/>
    <cellStyle name="Cálculo 12 2 3 2" xfId="2370"/>
    <cellStyle name="Cálculo 12 2 3 3" xfId="2371"/>
    <cellStyle name="Cálculo 12 2 3 4" xfId="2372"/>
    <cellStyle name="Cálculo 12 2 3 5" xfId="2373"/>
    <cellStyle name="Cálculo 12 2 4" xfId="2374"/>
    <cellStyle name="Cálculo 12 2 4 2" xfId="2375"/>
    <cellStyle name="Cálculo 12 2 4 3" xfId="2376"/>
    <cellStyle name="Cálculo 12 2 4 4" xfId="2377"/>
    <cellStyle name="Cálculo 12 2 4 5" xfId="2378"/>
    <cellStyle name="Cálculo 12 2 5" xfId="2379"/>
    <cellStyle name="Cálculo 12 2 6" xfId="2380"/>
    <cellStyle name="Cálculo 12 2 7" xfId="2381"/>
    <cellStyle name="Cálculo 12 2 8" xfId="2382"/>
    <cellStyle name="Cálculo 12 3" xfId="2383"/>
    <cellStyle name="Cálculo 12 3 2" xfId="2384"/>
    <cellStyle name="Cálculo 12 3 2 2" xfId="2385"/>
    <cellStyle name="Cálculo 12 3 2 3" xfId="2386"/>
    <cellStyle name="Cálculo 12 3 2 4" xfId="2387"/>
    <cellStyle name="Cálculo 12 3 2 5" xfId="2388"/>
    <cellStyle name="Cálculo 12 3 3" xfId="2389"/>
    <cellStyle name="Cálculo 12 3 3 2" xfId="2390"/>
    <cellStyle name="Cálculo 12 3 3 3" xfId="2391"/>
    <cellStyle name="Cálculo 12 3 3 4" xfId="2392"/>
    <cellStyle name="Cálculo 12 3 3 5" xfId="2393"/>
    <cellStyle name="Cálculo 12 3 4" xfId="2394"/>
    <cellStyle name="Cálculo 12 3 4 2" xfId="2395"/>
    <cellStyle name="Cálculo 12 3 4 3" xfId="2396"/>
    <cellStyle name="Cálculo 12 3 4 4" xfId="2397"/>
    <cellStyle name="Cálculo 12 3 4 5" xfId="2398"/>
    <cellStyle name="Cálculo 12 3 5" xfId="2399"/>
    <cellStyle name="Cálculo 12 3 6" xfId="2400"/>
    <cellStyle name="Cálculo 12 3 7" xfId="2401"/>
    <cellStyle name="Cálculo 12 3 8" xfId="2402"/>
    <cellStyle name="Cálculo 12 4" xfId="2403"/>
    <cellStyle name="Cálculo 12 4 2" xfId="2404"/>
    <cellStyle name="Cálculo 12 4 2 2" xfId="2405"/>
    <cellStyle name="Cálculo 12 4 2 3" xfId="2406"/>
    <cellStyle name="Cálculo 12 4 2 4" xfId="2407"/>
    <cellStyle name="Cálculo 12 4 2 5" xfId="2408"/>
    <cellStyle name="Cálculo 12 4 3" xfId="2409"/>
    <cellStyle name="Cálculo 12 4 3 2" xfId="2410"/>
    <cellStyle name="Cálculo 12 4 3 3" xfId="2411"/>
    <cellStyle name="Cálculo 12 4 3 4" xfId="2412"/>
    <cellStyle name="Cálculo 12 4 3 5" xfId="2413"/>
    <cellStyle name="Cálculo 12 4 4" xfId="2414"/>
    <cellStyle name="Cálculo 12 4 4 2" xfId="2415"/>
    <cellStyle name="Cálculo 12 4 4 3" xfId="2416"/>
    <cellStyle name="Cálculo 12 4 4 4" xfId="2417"/>
    <cellStyle name="Cálculo 12 4 4 5" xfId="2418"/>
    <cellStyle name="Cálculo 12 4 5" xfId="2419"/>
    <cellStyle name="Cálculo 12 4 6" xfId="2420"/>
    <cellStyle name="Cálculo 12 4 7" xfId="2421"/>
    <cellStyle name="Cálculo 12 4 8" xfId="2422"/>
    <cellStyle name="Cálculo 12 5" xfId="2423"/>
    <cellStyle name="Cálculo 12 5 2" xfId="2424"/>
    <cellStyle name="Cálculo 12 5 2 2" xfId="2425"/>
    <cellStyle name="Cálculo 12 5 2 3" xfId="2426"/>
    <cellStyle name="Cálculo 12 5 2 4" xfId="2427"/>
    <cellStyle name="Cálculo 12 5 2 5" xfId="2428"/>
    <cellStyle name="Cálculo 12 5 3" xfId="2429"/>
    <cellStyle name="Cálculo 12 5 3 2" xfId="2430"/>
    <cellStyle name="Cálculo 12 5 3 3" xfId="2431"/>
    <cellStyle name="Cálculo 12 5 3 4" xfId="2432"/>
    <cellStyle name="Cálculo 12 5 3 5" xfId="2433"/>
    <cellStyle name="Cálculo 12 5 4" xfId="2434"/>
    <cellStyle name="Cálculo 12 5 4 2" xfId="2435"/>
    <cellStyle name="Cálculo 12 5 4 3" xfId="2436"/>
    <cellStyle name="Cálculo 12 5 4 4" xfId="2437"/>
    <cellStyle name="Cálculo 12 5 4 5" xfId="2438"/>
    <cellStyle name="Cálculo 12 5 5" xfId="2439"/>
    <cellStyle name="Cálculo 12 5 6" xfId="2440"/>
    <cellStyle name="Cálculo 12 5 7" xfId="2441"/>
    <cellStyle name="Cálculo 12 5 8" xfId="2442"/>
    <cellStyle name="Cálculo 12 6" xfId="2443"/>
    <cellStyle name="Cálculo 12 6 2" xfId="2444"/>
    <cellStyle name="Cálculo 12 6 2 2" xfId="2445"/>
    <cellStyle name="Cálculo 12 6 2 3" xfId="2446"/>
    <cellStyle name="Cálculo 12 6 2 4" xfId="2447"/>
    <cellStyle name="Cálculo 12 6 2 5" xfId="2448"/>
    <cellStyle name="Cálculo 12 6 3" xfId="2449"/>
    <cellStyle name="Cálculo 12 6 3 2" xfId="2450"/>
    <cellStyle name="Cálculo 12 6 3 3" xfId="2451"/>
    <cellStyle name="Cálculo 12 6 3 4" xfId="2452"/>
    <cellStyle name="Cálculo 12 6 3 5" xfId="2453"/>
    <cellStyle name="Cálculo 12 6 4" xfId="2454"/>
    <cellStyle name="Cálculo 12 6 4 2" xfId="2455"/>
    <cellStyle name="Cálculo 12 6 4 3" xfId="2456"/>
    <cellStyle name="Cálculo 12 6 4 4" xfId="2457"/>
    <cellStyle name="Cálculo 12 6 4 5" xfId="2458"/>
    <cellStyle name="Cálculo 12 6 5" xfId="2459"/>
    <cellStyle name="Cálculo 12 6 6" xfId="2460"/>
    <cellStyle name="Cálculo 12 6 7" xfId="2461"/>
    <cellStyle name="Cálculo 12 6 8" xfId="2462"/>
    <cellStyle name="Cálculo 12 7" xfId="2463"/>
    <cellStyle name="Cálculo 12 7 2" xfId="2464"/>
    <cellStyle name="Cálculo 12 7 2 2" xfId="2465"/>
    <cellStyle name="Cálculo 12 7 2 3" xfId="2466"/>
    <cellStyle name="Cálculo 12 7 2 4" xfId="2467"/>
    <cellStyle name="Cálculo 12 7 2 5" xfId="2468"/>
    <cellStyle name="Cálculo 12 7 3" xfId="2469"/>
    <cellStyle name="Cálculo 12 7 3 2" xfId="2470"/>
    <cellStyle name="Cálculo 12 7 3 3" xfId="2471"/>
    <cellStyle name="Cálculo 12 7 3 4" xfId="2472"/>
    <cellStyle name="Cálculo 12 7 3 5" xfId="2473"/>
    <cellStyle name="Cálculo 12 7 4" xfId="2474"/>
    <cellStyle name="Cálculo 12 7 4 2" xfId="2475"/>
    <cellStyle name="Cálculo 12 7 4 3" xfId="2476"/>
    <cellStyle name="Cálculo 12 7 4 4" xfId="2477"/>
    <cellStyle name="Cálculo 12 7 4 5" xfId="2478"/>
    <cellStyle name="Cálculo 12 7 5" xfId="2479"/>
    <cellStyle name="Cálculo 12 7 6" xfId="2480"/>
    <cellStyle name="Cálculo 12 7 7" xfId="2481"/>
    <cellStyle name="Cálculo 12 7 8" xfId="2482"/>
    <cellStyle name="Cálculo 12 8" xfId="2483"/>
    <cellStyle name="Cálculo 12 8 2" xfId="2484"/>
    <cellStyle name="Cálculo 12 8 3" xfId="2485"/>
    <cellStyle name="Cálculo 12 8 4" xfId="2486"/>
    <cellStyle name="Cálculo 12 8 5" xfId="2487"/>
    <cellStyle name="Cálculo 12 9" xfId="2488"/>
    <cellStyle name="Cálculo 12 9 2" xfId="2489"/>
    <cellStyle name="Cálculo 12 9 3" xfId="2490"/>
    <cellStyle name="Cálculo 12 9 4" xfId="2491"/>
    <cellStyle name="Cálculo 12 9 5" xfId="2492"/>
    <cellStyle name="Cálculo 13" xfId="2493"/>
    <cellStyle name="Cálculo 13 2" xfId="2494"/>
    <cellStyle name="Cálculo 13 2 2" xfId="2495"/>
    <cellStyle name="Cálculo 13 2 3" xfId="2496"/>
    <cellStyle name="Cálculo 13 2 4" xfId="2497"/>
    <cellStyle name="Cálculo 13 2 5" xfId="2498"/>
    <cellStyle name="Cálculo 13 3" xfId="2499"/>
    <cellStyle name="Cálculo 13 3 2" xfId="2500"/>
    <cellStyle name="Cálculo 13 3 3" xfId="2501"/>
    <cellStyle name="Cálculo 13 3 4" xfId="2502"/>
    <cellStyle name="Cálculo 13 3 5" xfId="2503"/>
    <cellStyle name="Cálculo 13 4" xfId="2504"/>
    <cellStyle name="Cálculo 13 4 2" xfId="2505"/>
    <cellStyle name="Cálculo 13 4 3" xfId="2506"/>
    <cellStyle name="Cálculo 13 4 4" xfId="2507"/>
    <cellStyle name="Cálculo 13 4 5" xfId="2508"/>
    <cellStyle name="Cálculo 13 5" xfId="2509"/>
    <cellStyle name="Cálculo 13 6" xfId="2510"/>
    <cellStyle name="Cálculo 13 7" xfId="2511"/>
    <cellStyle name="Cálculo 13 8" xfId="2512"/>
    <cellStyle name="Cálculo 14" xfId="2513"/>
    <cellStyle name="Cálculo 14 2" xfId="2514"/>
    <cellStyle name="Cálculo 14 2 2" xfId="2515"/>
    <cellStyle name="Cálculo 14 2 3" xfId="2516"/>
    <cellStyle name="Cálculo 14 2 4" xfId="2517"/>
    <cellStyle name="Cálculo 14 2 5" xfId="2518"/>
    <cellStyle name="Cálculo 14 3" xfId="2519"/>
    <cellStyle name="Cálculo 14 3 2" xfId="2520"/>
    <cellStyle name="Cálculo 14 3 3" xfId="2521"/>
    <cellStyle name="Cálculo 14 3 4" xfId="2522"/>
    <cellStyle name="Cálculo 14 3 5" xfId="2523"/>
    <cellStyle name="Cálculo 14 4" xfId="2524"/>
    <cellStyle name="Cálculo 14 4 2" xfId="2525"/>
    <cellStyle name="Cálculo 14 4 3" xfId="2526"/>
    <cellStyle name="Cálculo 14 4 4" xfId="2527"/>
    <cellStyle name="Cálculo 14 4 5" xfId="2528"/>
    <cellStyle name="Cálculo 14 5" xfId="2529"/>
    <cellStyle name="Cálculo 14 6" xfId="2530"/>
    <cellStyle name="Cálculo 14 7" xfId="2531"/>
    <cellStyle name="Cálculo 14 8" xfId="2532"/>
    <cellStyle name="Cálculo 15" xfId="2533"/>
    <cellStyle name="Cálculo 15 2" xfId="2534"/>
    <cellStyle name="Cálculo 15 2 2" xfId="2535"/>
    <cellStyle name="Cálculo 15 2 3" xfId="2536"/>
    <cellStyle name="Cálculo 15 2 4" xfId="2537"/>
    <cellStyle name="Cálculo 15 2 5" xfId="2538"/>
    <cellStyle name="Cálculo 15 3" xfId="2539"/>
    <cellStyle name="Cálculo 15 3 2" xfId="2540"/>
    <cellStyle name="Cálculo 15 3 3" xfId="2541"/>
    <cellStyle name="Cálculo 15 3 4" xfId="2542"/>
    <cellStyle name="Cálculo 15 3 5" xfId="2543"/>
    <cellStyle name="Cálculo 15 4" xfId="2544"/>
    <cellStyle name="Cálculo 15 4 2" xfId="2545"/>
    <cellStyle name="Cálculo 15 4 3" xfId="2546"/>
    <cellStyle name="Cálculo 15 4 4" xfId="2547"/>
    <cellStyle name="Cálculo 15 4 5" xfId="2548"/>
    <cellStyle name="Cálculo 15 5" xfId="2549"/>
    <cellStyle name="Cálculo 15 6" xfId="2550"/>
    <cellStyle name="Cálculo 15 7" xfId="2551"/>
    <cellStyle name="Cálculo 15 8" xfId="2552"/>
    <cellStyle name="Cálculo 16" xfId="2553"/>
    <cellStyle name="Cálculo 16 2" xfId="2554"/>
    <cellStyle name="Cálculo 16 2 2" xfId="2555"/>
    <cellStyle name="Cálculo 16 2 3" xfId="2556"/>
    <cellStyle name="Cálculo 16 2 4" xfId="2557"/>
    <cellStyle name="Cálculo 16 2 5" xfId="2558"/>
    <cellStyle name="Cálculo 16 3" xfId="2559"/>
    <cellStyle name="Cálculo 16 3 2" xfId="2560"/>
    <cellStyle name="Cálculo 16 3 3" xfId="2561"/>
    <cellStyle name="Cálculo 16 3 4" xfId="2562"/>
    <cellStyle name="Cálculo 16 3 5" xfId="2563"/>
    <cellStyle name="Cálculo 16 4" xfId="2564"/>
    <cellStyle name="Cálculo 16 4 2" xfId="2565"/>
    <cellStyle name="Cálculo 16 4 3" xfId="2566"/>
    <cellStyle name="Cálculo 16 4 4" xfId="2567"/>
    <cellStyle name="Cálculo 16 4 5" xfId="2568"/>
    <cellStyle name="Cálculo 16 5" xfId="2569"/>
    <cellStyle name="Cálculo 16 6" xfId="2570"/>
    <cellStyle name="Cálculo 16 7" xfId="2571"/>
    <cellStyle name="Cálculo 16 8" xfId="2572"/>
    <cellStyle name="Cálculo 17" xfId="2573"/>
    <cellStyle name="Cálculo 17 2" xfId="2574"/>
    <cellStyle name="Cálculo 17 2 2" xfId="2575"/>
    <cellStyle name="Cálculo 17 2 3" xfId="2576"/>
    <cellStyle name="Cálculo 17 2 4" xfId="2577"/>
    <cellStyle name="Cálculo 17 2 5" xfId="2578"/>
    <cellStyle name="Cálculo 17 3" xfId="2579"/>
    <cellStyle name="Cálculo 17 3 2" xfId="2580"/>
    <cellStyle name="Cálculo 17 3 3" xfId="2581"/>
    <cellStyle name="Cálculo 17 3 4" xfId="2582"/>
    <cellStyle name="Cálculo 17 3 5" xfId="2583"/>
    <cellStyle name="Cálculo 17 4" xfId="2584"/>
    <cellStyle name="Cálculo 17 4 2" xfId="2585"/>
    <cellStyle name="Cálculo 17 4 3" xfId="2586"/>
    <cellStyle name="Cálculo 17 4 4" xfId="2587"/>
    <cellStyle name="Cálculo 17 4 5" xfId="2588"/>
    <cellStyle name="Cálculo 17 5" xfId="2589"/>
    <cellStyle name="Cálculo 17 6" xfId="2590"/>
    <cellStyle name="Cálculo 17 7" xfId="2591"/>
    <cellStyle name="Cálculo 17 8" xfId="2592"/>
    <cellStyle name="Cálculo 18" xfId="2593"/>
    <cellStyle name="Cálculo 18 2" xfId="2594"/>
    <cellStyle name="Cálculo 18 2 2" xfId="2595"/>
    <cellStyle name="Cálculo 18 2 3" xfId="2596"/>
    <cellStyle name="Cálculo 18 2 4" xfId="2597"/>
    <cellStyle name="Cálculo 18 2 5" xfId="2598"/>
    <cellStyle name="Cálculo 18 3" xfId="2599"/>
    <cellStyle name="Cálculo 18 3 2" xfId="2600"/>
    <cellStyle name="Cálculo 18 3 3" xfId="2601"/>
    <cellStyle name="Cálculo 18 3 4" xfId="2602"/>
    <cellStyle name="Cálculo 18 3 5" xfId="2603"/>
    <cellStyle name="Cálculo 18 4" xfId="2604"/>
    <cellStyle name="Cálculo 18 4 2" xfId="2605"/>
    <cellStyle name="Cálculo 18 4 3" xfId="2606"/>
    <cellStyle name="Cálculo 18 4 4" xfId="2607"/>
    <cellStyle name="Cálculo 18 4 5" xfId="2608"/>
    <cellStyle name="Cálculo 18 5" xfId="2609"/>
    <cellStyle name="Cálculo 18 6" xfId="2610"/>
    <cellStyle name="Cálculo 18 7" xfId="2611"/>
    <cellStyle name="Cálculo 18 8" xfId="2612"/>
    <cellStyle name="Cálculo 19" xfId="2613"/>
    <cellStyle name="Cálculo 19 2" xfId="2614"/>
    <cellStyle name="Cálculo 19 2 2" xfId="2615"/>
    <cellStyle name="Cálculo 19 2 3" xfId="2616"/>
    <cellStyle name="Cálculo 19 2 4" xfId="2617"/>
    <cellStyle name="Cálculo 19 2 5" xfId="2618"/>
    <cellStyle name="Cálculo 19 3" xfId="2619"/>
    <cellStyle name="Cálculo 19 3 2" xfId="2620"/>
    <cellStyle name="Cálculo 19 3 3" xfId="2621"/>
    <cellStyle name="Cálculo 19 3 4" xfId="2622"/>
    <cellStyle name="Cálculo 19 3 5" xfId="2623"/>
    <cellStyle name="Cálculo 19 4" xfId="2624"/>
    <cellStyle name="Cálculo 19 4 2" xfId="2625"/>
    <cellStyle name="Cálculo 19 4 3" xfId="2626"/>
    <cellStyle name="Cálculo 19 4 4" xfId="2627"/>
    <cellStyle name="Cálculo 19 4 5" xfId="2628"/>
    <cellStyle name="Cálculo 19 5" xfId="2629"/>
    <cellStyle name="Cálculo 19 6" xfId="2630"/>
    <cellStyle name="Cálculo 19 7" xfId="2631"/>
    <cellStyle name="Cálculo 19 8" xfId="2632"/>
    <cellStyle name="Cálculo 2" xfId="2633"/>
    <cellStyle name="Cálculo 2 10" xfId="2634"/>
    <cellStyle name="Cálculo 2 10 2" xfId="2635"/>
    <cellStyle name="Cálculo 2 10 2 2" xfId="2636"/>
    <cellStyle name="Cálculo 2 10 2 3" xfId="2637"/>
    <cellStyle name="Cálculo 2 10 2 4" xfId="2638"/>
    <cellStyle name="Cálculo 2 10 2 5" xfId="2639"/>
    <cellStyle name="Cálculo 2 10 3" xfId="2640"/>
    <cellStyle name="Cálculo 2 10 3 2" xfId="2641"/>
    <cellStyle name="Cálculo 2 10 3 3" xfId="2642"/>
    <cellStyle name="Cálculo 2 10 3 4" xfId="2643"/>
    <cellStyle name="Cálculo 2 10 3 5" xfId="2644"/>
    <cellStyle name="Cálculo 2 10 4" xfId="2645"/>
    <cellStyle name="Cálculo 2 10 4 2" xfId="2646"/>
    <cellStyle name="Cálculo 2 10 4 3" xfId="2647"/>
    <cellStyle name="Cálculo 2 10 4 4" xfId="2648"/>
    <cellStyle name="Cálculo 2 10 4 5" xfId="2649"/>
    <cellStyle name="Cálculo 2 10 5" xfId="2650"/>
    <cellStyle name="Cálculo 2 10 6" xfId="2651"/>
    <cellStyle name="Cálculo 2 10 7" xfId="2652"/>
    <cellStyle name="Cálculo 2 10 8" xfId="2653"/>
    <cellStyle name="Cálculo 2 11" xfId="2654"/>
    <cellStyle name="Cálculo 2 11 2" xfId="2655"/>
    <cellStyle name="Cálculo 2 11 2 2" xfId="2656"/>
    <cellStyle name="Cálculo 2 11 2 3" xfId="2657"/>
    <cellStyle name="Cálculo 2 11 2 4" xfId="2658"/>
    <cellStyle name="Cálculo 2 11 2 5" xfId="2659"/>
    <cellStyle name="Cálculo 2 11 3" xfId="2660"/>
    <cellStyle name="Cálculo 2 11 3 2" xfId="2661"/>
    <cellStyle name="Cálculo 2 11 3 3" xfId="2662"/>
    <cellStyle name="Cálculo 2 11 3 4" xfId="2663"/>
    <cellStyle name="Cálculo 2 11 3 5" xfId="2664"/>
    <cellStyle name="Cálculo 2 11 4" xfId="2665"/>
    <cellStyle name="Cálculo 2 11 4 2" xfId="2666"/>
    <cellStyle name="Cálculo 2 11 4 3" xfId="2667"/>
    <cellStyle name="Cálculo 2 11 4 4" xfId="2668"/>
    <cellStyle name="Cálculo 2 11 4 5" xfId="2669"/>
    <cellStyle name="Cálculo 2 11 5" xfId="2670"/>
    <cellStyle name="Cálculo 2 11 6" xfId="2671"/>
    <cellStyle name="Cálculo 2 11 7" xfId="2672"/>
    <cellStyle name="Cálculo 2 11 8" xfId="2673"/>
    <cellStyle name="Cálculo 2 12" xfId="2674"/>
    <cellStyle name="Cálculo 2 12 2" xfId="2675"/>
    <cellStyle name="Cálculo 2 12 2 2" xfId="2676"/>
    <cellStyle name="Cálculo 2 12 2 3" xfId="2677"/>
    <cellStyle name="Cálculo 2 12 2 4" xfId="2678"/>
    <cellStyle name="Cálculo 2 12 2 5" xfId="2679"/>
    <cellStyle name="Cálculo 2 12 3" xfId="2680"/>
    <cellStyle name="Cálculo 2 12 3 2" xfId="2681"/>
    <cellStyle name="Cálculo 2 12 3 3" xfId="2682"/>
    <cellStyle name="Cálculo 2 12 3 4" xfId="2683"/>
    <cellStyle name="Cálculo 2 12 3 5" xfId="2684"/>
    <cellStyle name="Cálculo 2 12 4" xfId="2685"/>
    <cellStyle name="Cálculo 2 12 4 2" xfId="2686"/>
    <cellStyle name="Cálculo 2 12 4 3" xfId="2687"/>
    <cellStyle name="Cálculo 2 12 4 4" xfId="2688"/>
    <cellStyle name="Cálculo 2 12 4 5" xfId="2689"/>
    <cellStyle name="Cálculo 2 12 5" xfId="2690"/>
    <cellStyle name="Cálculo 2 12 6" xfId="2691"/>
    <cellStyle name="Cálculo 2 12 7" xfId="2692"/>
    <cellStyle name="Cálculo 2 12 8" xfId="2693"/>
    <cellStyle name="Cálculo 2 13" xfId="2694"/>
    <cellStyle name="Cálculo 2 13 2" xfId="2695"/>
    <cellStyle name="Cálculo 2 13 3" xfId="2696"/>
    <cellStyle name="Cálculo 2 13 4" xfId="2697"/>
    <cellStyle name="Cálculo 2 13 5" xfId="2698"/>
    <cellStyle name="Cálculo 2 14" xfId="2699"/>
    <cellStyle name="Cálculo 2 14 2" xfId="2700"/>
    <cellStyle name="Cálculo 2 14 3" xfId="2701"/>
    <cellStyle name="Cálculo 2 14 4" xfId="2702"/>
    <cellStyle name="Cálculo 2 14 5" xfId="2703"/>
    <cellStyle name="Cálculo 2 15" xfId="2704"/>
    <cellStyle name="Cálculo 2 15 2" xfId="2705"/>
    <cellStyle name="Cálculo 2 15 3" xfId="2706"/>
    <cellStyle name="Cálculo 2 15 4" xfId="2707"/>
    <cellStyle name="Cálculo 2 15 5" xfId="2708"/>
    <cellStyle name="Cálculo 2 16" xfId="2709"/>
    <cellStyle name="Cálculo 2 16 2" xfId="2710"/>
    <cellStyle name="Cálculo 2 16 3" xfId="2711"/>
    <cellStyle name="Cálculo 2 16 4" xfId="2712"/>
    <cellStyle name="Cálculo 2 16 5" xfId="2713"/>
    <cellStyle name="Cálculo 2 17" xfId="2714"/>
    <cellStyle name="Cálculo 2 17 2" xfId="2715"/>
    <cellStyle name="Cálculo 2 17 3" xfId="2716"/>
    <cellStyle name="Cálculo 2 17 4" xfId="2717"/>
    <cellStyle name="Cálculo 2 17 5" xfId="2718"/>
    <cellStyle name="Cálculo 2 18" xfId="2719"/>
    <cellStyle name="Cálculo 2 19" xfId="2720"/>
    <cellStyle name="Cálculo 2 2" xfId="2721"/>
    <cellStyle name="Cálculo 2 2 10" xfId="2722"/>
    <cellStyle name="Cálculo 2 2 10 2" xfId="2723"/>
    <cellStyle name="Cálculo 2 2 10 3" xfId="2724"/>
    <cellStyle name="Cálculo 2 2 10 4" xfId="2725"/>
    <cellStyle name="Cálculo 2 2 10 5" xfId="2726"/>
    <cellStyle name="Cálculo 2 2 11" xfId="2727"/>
    <cellStyle name="Cálculo 2 2 12" xfId="2728"/>
    <cellStyle name="Cálculo 2 2 13" xfId="2729"/>
    <cellStyle name="Cálculo 2 2 14" xfId="2730"/>
    <cellStyle name="Cálculo 2 2 2" xfId="2731"/>
    <cellStyle name="Cálculo 2 2 2 2" xfId="2732"/>
    <cellStyle name="Cálculo 2 2 2 2 2" xfId="2733"/>
    <cellStyle name="Cálculo 2 2 2 2 3" xfId="2734"/>
    <cellStyle name="Cálculo 2 2 2 2 4" xfId="2735"/>
    <cellStyle name="Cálculo 2 2 2 2 5" xfId="2736"/>
    <cellStyle name="Cálculo 2 2 2 3" xfId="2737"/>
    <cellStyle name="Cálculo 2 2 2 3 2" xfId="2738"/>
    <cellStyle name="Cálculo 2 2 2 3 3" xfId="2739"/>
    <cellStyle name="Cálculo 2 2 2 3 4" xfId="2740"/>
    <cellStyle name="Cálculo 2 2 2 3 5" xfId="2741"/>
    <cellStyle name="Cálculo 2 2 2 4" xfId="2742"/>
    <cellStyle name="Cálculo 2 2 2 4 2" xfId="2743"/>
    <cellStyle name="Cálculo 2 2 2 4 3" xfId="2744"/>
    <cellStyle name="Cálculo 2 2 2 4 4" xfId="2745"/>
    <cellStyle name="Cálculo 2 2 2 4 5" xfId="2746"/>
    <cellStyle name="Cálculo 2 2 2 5" xfId="2747"/>
    <cellStyle name="Cálculo 2 2 2 6" xfId="2748"/>
    <cellStyle name="Cálculo 2 2 2 7" xfId="2749"/>
    <cellStyle name="Cálculo 2 2 2 8" xfId="2750"/>
    <cellStyle name="Cálculo 2 2 3" xfId="2751"/>
    <cellStyle name="Cálculo 2 2 3 2" xfId="2752"/>
    <cellStyle name="Cálculo 2 2 3 2 2" xfId="2753"/>
    <cellStyle name="Cálculo 2 2 3 2 3" xfId="2754"/>
    <cellStyle name="Cálculo 2 2 3 2 4" xfId="2755"/>
    <cellStyle name="Cálculo 2 2 3 2 5" xfId="2756"/>
    <cellStyle name="Cálculo 2 2 3 3" xfId="2757"/>
    <cellStyle name="Cálculo 2 2 3 3 2" xfId="2758"/>
    <cellStyle name="Cálculo 2 2 3 3 3" xfId="2759"/>
    <cellStyle name="Cálculo 2 2 3 3 4" xfId="2760"/>
    <cellStyle name="Cálculo 2 2 3 3 5" xfId="2761"/>
    <cellStyle name="Cálculo 2 2 3 4" xfId="2762"/>
    <cellStyle name="Cálculo 2 2 3 4 2" xfId="2763"/>
    <cellStyle name="Cálculo 2 2 3 4 3" xfId="2764"/>
    <cellStyle name="Cálculo 2 2 3 4 4" xfId="2765"/>
    <cellStyle name="Cálculo 2 2 3 4 5" xfId="2766"/>
    <cellStyle name="Cálculo 2 2 3 5" xfId="2767"/>
    <cellStyle name="Cálculo 2 2 3 6" xfId="2768"/>
    <cellStyle name="Cálculo 2 2 3 7" xfId="2769"/>
    <cellStyle name="Cálculo 2 2 3 8" xfId="2770"/>
    <cellStyle name="Cálculo 2 2 4" xfId="2771"/>
    <cellStyle name="Cálculo 2 2 4 2" xfId="2772"/>
    <cellStyle name="Cálculo 2 2 4 2 2" xfId="2773"/>
    <cellStyle name="Cálculo 2 2 4 2 3" xfId="2774"/>
    <cellStyle name="Cálculo 2 2 4 2 4" xfId="2775"/>
    <cellStyle name="Cálculo 2 2 4 2 5" xfId="2776"/>
    <cellStyle name="Cálculo 2 2 4 3" xfId="2777"/>
    <cellStyle name="Cálculo 2 2 4 3 2" xfId="2778"/>
    <cellStyle name="Cálculo 2 2 4 3 3" xfId="2779"/>
    <cellStyle name="Cálculo 2 2 4 3 4" xfId="2780"/>
    <cellStyle name="Cálculo 2 2 4 3 5" xfId="2781"/>
    <cellStyle name="Cálculo 2 2 4 4" xfId="2782"/>
    <cellStyle name="Cálculo 2 2 4 4 2" xfId="2783"/>
    <cellStyle name="Cálculo 2 2 4 4 3" xfId="2784"/>
    <cellStyle name="Cálculo 2 2 4 4 4" xfId="2785"/>
    <cellStyle name="Cálculo 2 2 4 4 5" xfId="2786"/>
    <cellStyle name="Cálculo 2 2 4 5" xfId="2787"/>
    <cellStyle name="Cálculo 2 2 4 6" xfId="2788"/>
    <cellStyle name="Cálculo 2 2 4 7" xfId="2789"/>
    <cellStyle name="Cálculo 2 2 4 8" xfId="2790"/>
    <cellStyle name="Cálculo 2 2 5" xfId="2791"/>
    <cellStyle name="Cálculo 2 2 5 2" xfId="2792"/>
    <cellStyle name="Cálculo 2 2 5 2 2" xfId="2793"/>
    <cellStyle name="Cálculo 2 2 5 2 3" xfId="2794"/>
    <cellStyle name="Cálculo 2 2 5 2 4" xfId="2795"/>
    <cellStyle name="Cálculo 2 2 5 2 5" xfId="2796"/>
    <cellStyle name="Cálculo 2 2 5 3" xfId="2797"/>
    <cellStyle name="Cálculo 2 2 5 3 2" xfId="2798"/>
    <cellStyle name="Cálculo 2 2 5 3 3" xfId="2799"/>
    <cellStyle name="Cálculo 2 2 5 3 4" xfId="2800"/>
    <cellStyle name="Cálculo 2 2 5 3 5" xfId="2801"/>
    <cellStyle name="Cálculo 2 2 5 4" xfId="2802"/>
    <cellStyle name="Cálculo 2 2 5 4 2" xfId="2803"/>
    <cellStyle name="Cálculo 2 2 5 4 3" xfId="2804"/>
    <cellStyle name="Cálculo 2 2 5 4 4" xfId="2805"/>
    <cellStyle name="Cálculo 2 2 5 4 5" xfId="2806"/>
    <cellStyle name="Cálculo 2 2 5 5" xfId="2807"/>
    <cellStyle name="Cálculo 2 2 5 6" xfId="2808"/>
    <cellStyle name="Cálculo 2 2 5 7" xfId="2809"/>
    <cellStyle name="Cálculo 2 2 5 8" xfId="2810"/>
    <cellStyle name="Cálculo 2 2 6" xfId="2811"/>
    <cellStyle name="Cálculo 2 2 6 2" xfId="2812"/>
    <cellStyle name="Cálculo 2 2 6 2 2" xfId="2813"/>
    <cellStyle name="Cálculo 2 2 6 2 3" xfId="2814"/>
    <cellStyle name="Cálculo 2 2 6 2 4" xfId="2815"/>
    <cellStyle name="Cálculo 2 2 6 2 5" xfId="2816"/>
    <cellStyle name="Cálculo 2 2 6 3" xfId="2817"/>
    <cellStyle name="Cálculo 2 2 6 3 2" xfId="2818"/>
    <cellStyle name="Cálculo 2 2 6 3 3" xfId="2819"/>
    <cellStyle name="Cálculo 2 2 6 3 4" xfId="2820"/>
    <cellStyle name="Cálculo 2 2 6 3 5" xfId="2821"/>
    <cellStyle name="Cálculo 2 2 6 4" xfId="2822"/>
    <cellStyle name="Cálculo 2 2 6 4 2" xfId="2823"/>
    <cellStyle name="Cálculo 2 2 6 4 3" xfId="2824"/>
    <cellStyle name="Cálculo 2 2 6 4 4" xfId="2825"/>
    <cellStyle name="Cálculo 2 2 6 4 5" xfId="2826"/>
    <cellStyle name="Cálculo 2 2 6 5" xfId="2827"/>
    <cellStyle name="Cálculo 2 2 6 6" xfId="2828"/>
    <cellStyle name="Cálculo 2 2 6 7" xfId="2829"/>
    <cellStyle name="Cálculo 2 2 6 8" xfId="2830"/>
    <cellStyle name="Cálculo 2 2 7" xfId="2831"/>
    <cellStyle name="Cálculo 2 2 7 2" xfId="2832"/>
    <cellStyle name="Cálculo 2 2 7 2 2" xfId="2833"/>
    <cellStyle name="Cálculo 2 2 7 2 3" xfId="2834"/>
    <cellStyle name="Cálculo 2 2 7 2 4" xfId="2835"/>
    <cellStyle name="Cálculo 2 2 7 2 5" xfId="2836"/>
    <cellStyle name="Cálculo 2 2 7 3" xfId="2837"/>
    <cellStyle name="Cálculo 2 2 7 3 2" xfId="2838"/>
    <cellStyle name="Cálculo 2 2 7 3 3" xfId="2839"/>
    <cellStyle name="Cálculo 2 2 7 3 4" xfId="2840"/>
    <cellStyle name="Cálculo 2 2 7 3 5" xfId="2841"/>
    <cellStyle name="Cálculo 2 2 7 4" xfId="2842"/>
    <cellStyle name="Cálculo 2 2 7 4 2" xfId="2843"/>
    <cellStyle name="Cálculo 2 2 7 4 3" xfId="2844"/>
    <cellStyle name="Cálculo 2 2 7 4 4" xfId="2845"/>
    <cellStyle name="Cálculo 2 2 7 4 5" xfId="2846"/>
    <cellStyle name="Cálculo 2 2 7 5" xfId="2847"/>
    <cellStyle name="Cálculo 2 2 7 6" xfId="2848"/>
    <cellStyle name="Cálculo 2 2 7 7" xfId="2849"/>
    <cellStyle name="Cálculo 2 2 7 8" xfId="2850"/>
    <cellStyle name="Cálculo 2 2 8" xfId="2851"/>
    <cellStyle name="Cálculo 2 2 8 2" xfId="2852"/>
    <cellStyle name="Cálculo 2 2 8 3" xfId="2853"/>
    <cellStyle name="Cálculo 2 2 8 4" xfId="2854"/>
    <cellStyle name="Cálculo 2 2 8 5" xfId="2855"/>
    <cellStyle name="Cálculo 2 2 9" xfId="2856"/>
    <cellStyle name="Cálculo 2 2 9 2" xfId="2857"/>
    <cellStyle name="Cálculo 2 2 9 3" xfId="2858"/>
    <cellStyle name="Cálculo 2 2 9 4" xfId="2859"/>
    <cellStyle name="Cálculo 2 2 9 5" xfId="2860"/>
    <cellStyle name="Cálculo 2 20" xfId="2861"/>
    <cellStyle name="Cálculo 2 21" xfId="2862"/>
    <cellStyle name="Cálculo 2 3" xfId="2863"/>
    <cellStyle name="Cálculo 2 3 10" xfId="2864"/>
    <cellStyle name="Cálculo 2 3 10 2" xfId="2865"/>
    <cellStyle name="Cálculo 2 3 10 3" xfId="2866"/>
    <cellStyle name="Cálculo 2 3 10 4" xfId="2867"/>
    <cellStyle name="Cálculo 2 3 10 5" xfId="2868"/>
    <cellStyle name="Cálculo 2 3 11" xfId="2869"/>
    <cellStyle name="Cálculo 2 3 12" xfId="2870"/>
    <cellStyle name="Cálculo 2 3 13" xfId="2871"/>
    <cellStyle name="Cálculo 2 3 14" xfId="2872"/>
    <cellStyle name="Cálculo 2 3 2" xfId="2873"/>
    <cellStyle name="Cálculo 2 3 2 2" xfId="2874"/>
    <cellStyle name="Cálculo 2 3 2 2 2" xfId="2875"/>
    <cellStyle name="Cálculo 2 3 2 2 3" xfId="2876"/>
    <cellStyle name="Cálculo 2 3 2 2 4" xfId="2877"/>
    <cellStyle name="Cálculo 2 3 2 2 5" xfId="2878"/>
    <cellStyle name="Cálculo 2 3 2 3" xfId="2879"/>
    <cellStyle name="Cálculo 2 3 2 3 2" xfId="2880"/>
    <cellStyle name="Cálculo 2 3 2 3 3" xfId="2881"/>
    <cellStyle name="Cálculo 2 3 2 3 4" xfId="2882"/>
    <cellStyle name="Cálculo 2 3 2 3 5" xfId="2883"/>
    <cellStyle name="Cálculo 2 3 2 4" xfId="2884"/>
    <cellStyle name="Cálculo 2 3 2 4 2" xfId="2885"/>
    <cellStyle name="Cálculo 2 3 2 4 3" xfId="2886"/>
    <cellStyle name="Cálculo 2 3 2 4 4" xfId="2887"/>
    <cellStyle name="Cálculo 2 3 2 4 5" xfId="2888"/>
    <cellStyle name="Cálculo 2 3 2 5" xfId="2889"/>
    <cellStyle name="Cálculo 2 3 2 6" xfId="2890"/>
    <cellStyle name="Cálculo 2 3 2 7" xfId="2891"/>
    <cellStyle name="Cálculo 2 3 2 8" xfId="2892"/>
    <cellStyle name="Cálculo 2 3 3" xfId="2893"/>
    <cellStyle name="Cálculo 2 3 3 2" xfId="2894"/>
    <cellStyle name="Cálculo 2 3 3 2 2" xfId="2895"/>
    <cellStyle name="Cálculo 2 3 3 2 3" xfId="2896"/>
    <cellStyle name="Cálculo 2 3 3 2 4" xfId="2897"/>
    <cellStyle name="Cálculo 2 3 3 2 5" xfId="2898"/>
    <cellStyle name="Cálculo 2 3 3 3" xfId="2899"/>
    <cellStyle name="Cálculo 2 3 3 3 2" xfId="2900"/>
    <cellStyle name="Cálculo 2 3 3 3 3" xfId="2901"/>
    <cellStyle name="Cálculo 2 3 3 3 4" xfId="2902"/>
    <cellStyle name="Cálculo 2 3 3 3 5" xfId="2903"/>
    <cellStyle name="Cálculo 2 3 3 4" xfId="2904"/>
    <cellStyle name="Cálculo 2 3 3 4 2" xfId="2905"/>
    <cellStyle name="Cálculo 2 3 3 4 3" xfId="2906"/>
    <cellStyle name="Cálculo 2 3 3 4 4" xfId="2907"/>
    <cellStyle name="Cálculo 2 3 3 4 5" xfId="2908"/>
    <cellStyle name="Cálculo 2 3 3 5" xfId="2909"/>
    <cellStyle name="Cálculo 2 3 3 6" xfId="2910"/>
    <cellStyle name="Cálculo 2 3 3 7" xfId="2911"/>
    <cellStyle name="Cálculo 2 3 3 8" xfId="2912"/>
    <cellStyle name="Cálculo 2 3 4" xfId="2913"/>
    <cellStyle name="Cálculo 2 3 4 2" xfId="2914"/>
    <cellStyle name="Cálculo 2 3 4 2 2" xfId="2915"/>
    <cellStyle name="Cálculo 2 3 4 2 3" xfId="2916"/>
    <cellStyle name="Cálculo 2 3 4 2 4" xfId="2917"/>
    <cellStyle name="Cálculo 2 3 4 2 5" xfId="2918"/>
    <cellStyle name="Cálculo 2 3 4 3" xfId="2919"/>
    <cellStyle name="Cálculo 2 3 4 3 2" xfId="2920"/>
    <cellStyle name="Cálculo 2 3 4 3 3" xfId="2921"/>
    <cellStyle name="Cálculo 2 3 4 3 4" xfId="2922"/>
    <cellStyle name="Cálculo 2 3 4 3 5" xfId="2923"/>
    <cellStyle name="Cálculo 2 3 4 4" xfId="2924"/>
    <cellStyle name="Cálculo 2 3 4 4 2" xfId="2925"/>
    <cellStyle name="Cálculo 2 3 4 4 3" xfId="2926"/>
    <cellStyle name="Cálculo 2 3 4 4 4" xfId="2927"/>
    <cellStyle name="Cálculo 2 3 4 4 5" xfId="2928"/>
    <cellStyle name="Cálculo 2 3 4 5" xfId="2929"/>
    <cellStyle name="Cálculo 2 3 4 6" xfId="2930"/>
    <cellStyle name="Cálculo 2 3 4 7" xfId="2931"/>
    <cellStyle name="Cálculo 2 3 4 8" xfId="2932"/>
    <cellStyle name="Cálculo 2 3 5" xfId="2933"/>
    <cellStyle name="Cálculo 2 3 5 2" xfId="2934"/>
    <cellStyle name="Cálculo 2 3 5 2 2" xfId="2935"/>
    <cellStyle name="Cálculo 2 3 5 2 3" xfId="2936"/>
    <cellStyle name="Cálculo 2 3 5 2 4" xfId="2937"/>
    <cellStyle name="Cálculo 2 3 5 2 5" xfId="2938"/>
    <cellStyle name="Cálculo 2 3 5 3" xfId="2939"/>
    <cellStyle name="Cálculo 2 3 5 3 2" xfId="2940"/>
    <cellStyle name="Cálculo 2 3 5 3 3" xfId="2941"/>
    <cellStyle name="Cálculo 2 3 5 3 4" xfId="2942"/>
    <cellStyle name="Cálculo 2 3 5 3 5" xfId="2943"/>
    <cellStyle name="Cálculo 2 3 5 4" xfId="2944"/>
    <cellStyle name="Cálculo 2 3 5 4 2" xfId="2945"/>
    <cellStyle name="Cálculo 2 3 5 4 3" xfId="2946"/>
    <cellStyle name="Cálculo 2 3 5 4 4" xfId="2947"/>
    <cellStyle name="Cálculo 2 3 5 4 5" xfId="2948"/>
    <cellStyle name="Cálculo 2 3 5 5" xfId="2949"/>
    <cellStyle name="Cálculo 2 3 5 6" xfId="2950"/>
    <cellStyle name="Cálculo 2 3 5 7" xfId="2951"/>
    <cellStyle name="Cálculo 2 3 5 8" xfId="2952"/>
    <cellStyle name="Cálculo 2 3 6" xfId="2953"/>
    <cellStyle name="Cálculo 2 3 6 2" xfId="2954"/>
    <cellStyle name="Cálculo 2 3 6 2 2" xfId="2955"/>
    <cellStyle name="Cálculo 2 3 6 2 3" xfId="2956"/>
    <cellStyle name="Cálculo 2 3 6 2 4" xfId="2957"/>
    <cellStyle name="Cálculo 2 3 6 2 5" xfId="2958"/>
    <cellStyle name="Cálculo 2 3 6 3" xfId="2959"/>
    <cellStyle name="Cálculo 2 3 6 3 2" xfId="2960"/>
    <cellStyle name="Cálculo 2 3 6 3 3" xfId="2961"/>
    <cellStyle name="Cálculo 2 3 6 3 4" xfId="2962"/>
    <cellStyle name="Cálculo 2 3 6 3 5" xfId="2963"/>
    <cellStyle name="Cálculo 2 3 6 4" xfId="2964"/>
    <cellStyle name="Cálculo 2 3 6 4 2" xfId="2965"/>
    <cellStyle name="Cálculo 2 3 6 4 3" xfId="2966"/>
    <cellStyle name="Cálculo 2 3 6 4 4" xfId="2967"/>
    <cellStyle name="Cálculo 2 3 6 4 5" xfId="2968"/>
    <cellStyle name="Cálculo 2 3 6 5" xfId="2969"/>
    <cellStyle name="Cálculo 2 3 6 6" xfId="2970"/>
    <cellStyle name="Cálculo 2 3 6 7" xfId="2971"/>
    <cellStyle name="Cálculo 2 3 6 8" xfId="2972"/>
    <cellStyle name="Cálculo 2 3 7" xfId="2973"/>
    <cellStyle name="Cálculo 2 3 7 2" xfId="2974"/>
    <cellStyle name="Cálculo 2 3 7 2 2" xfId="2975"/>
    <cellStyle name="Cálculo 2 3 7 2 3" xfId="2976"/>
    <cellStyle name="Cálculo 2 3 7 2 4" xfId="2977"/>
    <cellStyle name="Cálculo 2 3 7 2 5" xfId="2978"/>
    <cellStyle name="Cálculo 2 3 7 3" xfId="2979"/>
    <cellStyle name="Cálculo 2 3 7 3 2" xfId="2980"/>
    <cellStyle name="Cálculo 2 3 7 3 3" xfId="2981"/>
    <cellStyle name="Cálculo 2 3 7 3 4" xfId="2982"/>
    <cellStyle name="Cálculo 2 3 7 3 5" xfId="2983"/>
    <cellStyle name="Cálculo 2 3 7 4" xfId="2984"/>
    <cellStyle name="Cálculo 2 3 7 4 2" xfId="2985"/>
    <cellStyle name="Cálculo 2 3 7 4 3" xfId="2986"/>
    <cellStyle name="Cálculo 2 3 7 4 4" xfId="2987"/>
    <cellStyle name="Cálculo 2 3 7 4 5" xfId="2988"/>
    <cellStyle name="Cálculo 2 3 7 5" xfId="2989"/>
    <cellStyle name="Cálculo 2 3 7 6" xfId="2990"/>
    <cellStyle name="Cálculo 2 3 7 7" xfId="2991"/>
    <cellStyle name="Cálculo 2 3 7 8" xfId="2992"/>
    <cellStyle name="Cálculo 2 3 8" xfId="2993"/>
    <cellStyle name="Cálculo 2 3 8 2" xfId="2994"/>
    <cellStyle name="Cálculo 2 3 8 3" xfId="2995"/>
    <cellStyle name="Cálculo 2 3 8 4" xfId="2996"/>
    <cellStyle name="Cálculo 2 3 8 5" xfId="2997"/>
    <cellStyle name="Cálculo 2 3 9" xfId="2998"/>
    <cellStyle name="Cálculo 2 3 9 2" xfId="2999"/>
    <cellStyle name="Cálculo 2 3 9 3" xfId="3000"/>
    <cellStyle name="Cálculo 2 3 9 4" xfId="3001"/>
    <cellStyle name="Cálculo 2 3 9 5" xfId="3002"/>
    <cellStyle name="Cálculo 2 4" xfId="3003"/>
    <cellStyle name="Cálculo 2 4 10" xfId="3004"/>
    <cellStyle name="Cálculo 2 4 10 2" xfId="3005"/>
    <cellStyle name="Cálculo 2 4 10 3" xfId="3006"/>
    <cellStyle name="Cálculo 2 4 10 4" xfId="3007"/>
    <cellStyle name="Cálculo 2 4 10 5" xfId="3008"/>
    <cellStyle name="Cálculo 2 4 11" xfId="3009"/>
    <cellStyle name="Cálculo 2 4 12" xfId="3010"/>
    <cellStyle name="Cálculo 2 4 13" xfId="3011"/>
    <cellStyle name="Cálculo 2 4 14" xfId="3012"/>
    <cellStyle name="Cálculo 2 4 2" xfId="3013"/>
    <cellStyle name="Cálculo 2 4 2 2" xfId="3014"/>
    <cellStyle name="Cálculo 2 4 2 2 2" xfId="3015"/>
    <cellStyle name="Cálculo 2 4 2 2 3" xfId="3016"/>
    <cellStyle name="Cálculo 2 4 2 2 4" xfId="3017"/>
    <cellStyle name="Cálculo 2 4 2 2 5" xfId="3018"/>
    <cellStyle name="Cálculo 2 4 2 3" xfId="3019"/>
    <cellStyle name="Cálculo 2 4 2 3 2" xfId="3020"/>
    <cellStyle name="Cálculo 2 4 2 3 3" xfId="3021"/>
    <cellStyle name="Cálculo 2 4 2 3 4" xfId="3022"/>
    <cellStyle name="Cálculo 2 4 2 3 5" xfId="3023"/>
    <cellStyle name="Cálculo 2 4 2 4" xfId="3024"/>
    <cellStyle name="Cálculo 2 4 2 4 2" xfId="3025"/>
    <cellStyle name="Cálculo 2 4 2 4 3" xfId="3026"/>
    <cellStyle name="Cálculo 2 4 2 4 4" xfId="3027"/>
    <cellStyle name="Cálculo 2 4 2 4 5" xfId="3028"/>
    <cellStyle name="Cálculo 2 4 2 5" xfId="3029"/>
    <cellStyle name="Cálculo 2 4 2 6" xfId="3030"/>
    <cellStyle name="Cálculo 2 4 2 7" xfId="3031"/>
    <cellStyle name="Cálculo 2 4 2 8" xfId="3032"/>
    <cellStyle name="Cálculo 2 4 3" xfId="3033"/>
    <cellStyle name="Cálculo 2 4 3 2" xfId="3034"/>
    <cellStyle name="Cálculo 2 4 3 2 2" xfId="3035"/>
    <cellStyle name="Cálculo 2 4 3 2 3" xfId="3036"/>
    <cellStyle name="Cálculo 2 4 3 2 4" xfId="3037"/>
    <cellStyle name="Cálculo 2 4 3 2 5" xfId="3038"/>
    <cellStyle name="Cálculo 2 4 3 3" xfId="3039"/>
    <cellStyle name="Cálculo 2 4 3 3 2" xfId="3040"/>
    <cellStyle name="Cálculo 2 4 3 3 3" xfId="3041"/>
    <cellStyle name="Cálculo 2 4 3 3 4" xfId="3042"/>
    <cellStyle name="Cálculo 2 4 3 3 5" xfId="3043"/>
    <cellStyle name="Cálculo 2 4 3 4" xfId="3044"/>
    <cellStyle name="Cálculo 2 4 3 4 2" xfId="3045"/>
    <cellStyle name="Cálculo 2 4 3 4 3" xfId="3046"/>
    <cellStyle name="Cálculo 2 4 3 4 4" xfId="3047"/>
    <cellStyle name="Cálculo 2 4 3 4 5" xfId="3048"/>
    <cellStyle name="Cálculo 2 4 3 5" xfId="3049"/>
    <cellStyle name="Cálculo 2 4 3 6" xfId="3050"/>
    <cellStyle name="Cálculo 2 4 3 7" xfId="3051"/>
    <cellStyle name="Cálculo 2 4 3 8" xfId="3052"/>
    <cellStyle name="Cálculo 2 4 4" xfId="3053"/>
    <cellStyle name="Cálculo 2 4 4 2" xfId="3054"/>
    <cellStyle name="Cálculo 2 4 4 2 2" xfId="3055"/>
    <cellStyle name="Cálculo 2 4 4 2 3" xfId="3056"/>
    <cellStyle name="Cálculo 2 4 4 2 4" xfId="3057"/>
    <cellStyle name="Cálculo 2 4 4 2 5" xfId="3058"/>
    <cellStyle name="Cálculo 2 4 4 3" xfId="3059"/>
    <cellStyle name="Cálculo 2 4 4 3 2" xfId="3060"/>
    <cellStyle name="Cálculo 2 4 4 3 3" xfId="3061"/>
    <cellStyle name="Cálculo 2 4 4 3 4" xfId="3062"/>
    <cellStyle name="Cálculo 2 4 4 3 5" xfId="3063"/>
    <cellStyle name="Cálculo 2 4 4 4" xfId="3064"/>
    <cellStyle name="Cálculo 2 4 4 4 2" xfId="3065"/>
    <cellStyle name="Cálculo 2 4 4 4 3" xfId="3066"/>
    <cellStyle name="Cálculo 2 4 4 4 4" xfId="3067"/>
    <cellStyle name="Cálculo 2 4 4 4 5" xfId="3068"/>
    <cellStyle name="Cálculo 2 4 4 5" xfId="3069"/>
    <cellStyle name="Cálculo 2 4 4 6" xfId="3070"/>
    <cellStyle name="Cálculo 2 4 4 7" xfId="3071"/>
    <cellStyle name="Cálculo 2 4 4 8" xfId="3072"/>
    <cellStyle name="Cálculo 2 4 5" xfId="3073"/>
    <cellStyle name="Cálculo 2 4 5 2" xfId="3074"/>
    <cellStyle name="Cálculo 2 4 5 2 2" xfId="3075"/>
    <cellStyle name="Cálculo 2 4 5 2 3" xfId="3076"/>
    <cellStyle name="Cálculo 2 4 5 2 4" xfId="3077"/>
    <cellStyle name="Cálculo 2 4 5 2 5" xfId="3078"/>
    <cellStyle name="Cálculo 2 4 5 3" xfId="3079"/>
    <cellStyle name="Cálculo 2 4 5 3 2" xfId="3080"/>
    <cellStyle name="Cálculo 2 4 5 3 3" xfId="3081"/>
    <cellStyle name="Cálculo 2 4 5 3 4" xfId="3082"/>
    <cellStyle name="Cálculo 2 4 5 3 5" xfId="3083"/>
    <cellStyle name="Cálculo 2 4 5 4" xfId="3084"/>
    <cellStyle name="Cálculo 2 4 5 4 2" xfId="3085"/>
    <cellStyle name="Cálculo 2 4 5 4 3" xfId="3086"/>
    <cellStyle name="Cálculo 2 4 5 4 4" xfId="3087"/>
    <cellStyle name="Cálculo 2 4 5 4 5" xfId="3088"/>
    <cellStyle name="Cálculo 2 4 5 5" xfId="3089"/>
    <cellStyle name="Cálculo 2 4 5 6" xfId="3090"/>
    <cellStyle name="Cálculo 2 4 5 7" xfId="3091"/>
    <cellStyle name="Cálculo 2 4 5 8" xfId="3092"/>
    <cellStyle name="Cálculo 2 4 6" xfId="3093"/>
    <cellStyle name="Cálculo 2 4 6 2" xfId="3094"/>
    <cellStyle name="Cálculo 2 4 6 2 2" xfId="3095"/>
    <cellStyle name="Cálculo 2 4 6 2 3" xfId="3096"/>
    <cellStyle name="Cálculo 2 4 6 2 4" xfId="3097"/>
    <cellStyle name="Cálculo 2 4 6 2 5" xfId="3098"/>
    <cellStyle name="Cálculo 2 4 6 3" xfId="3099"/>
    <cellStyle name="Cálculo 2 4 6 3 2" xfId="3100"/>
    <cellStyle name="Cálculo 2 4 6 3 3" xfId="3101"/>
    <cellStyle name="Cálculo 2 4 6 3 4" xfId="3102"/>
    <cellStyle name="Cálculo 2 4 6 3 5" xfId="3103"/>
    <cellStyle name="Cálculo 2 4 6 4" xfId="3104"/>
    <cellStyle name="Cálculo 2 4 6 4 2" xfId="3105"/>
    <cellStyle name="Cálculo 2 4 6 4 3" xfId="3106"/>
    <cellStyle name="Cálculo 2 4 6 4 4" xfId="3107"/>
    <cellStyle name="Cálculo 2 4 6 4 5" xfId="3108"/>
    <cellStyle name="Cálculo 2 4 6 5" xfId="3109"/>
    <cellStyle name="Cálculo 2 4 6 6" xfId="3110"/>
    <cellStyle name="Cálculo 2 4 6 7" xfId="3111"/>
    <cellStyle name="Cálculo 2 4 6 8" xfId="3112"/>
    <cellStyle name="Cálculo 2 4 7" xfId="3113"/>
    <cellStyle name="Cálculo 2 4 7 2" xfId="3114"/>
    <cellStyle name="Cálculo 2 4 7 2 2" xfId="3115"/>
    <cellStyle name="Cálculo 2 4 7 2 3" xfId="3116"/>
    <cellStyle name="Cálculo 2 4 7 2 4" xfId="3117"/>
    <cellStyle name="Cálculo 2 4 7 2 5" xfId="3118"/>
    <cellStyle name="Cálculo 2 4 7 3" xfId="3119"/>
    <cellStyle name="Cálculo 2 4 7 3 2" xfId="3120"/>
    <cellStyle name="Cálculo 2 4 7 3 3" xfId="3121"/>
    <cellStyle name="Cálculo 2 4 7 3 4" xfId="3122"/>
    <cellStyle name="Cálculo 2 4 7 3 5" xfId="3123"/>
    <cellStyle name="Cálculo 2 4 7 4" xfId="3124"/>
    <cellStyle name="Cálculo 2 4 7 4 2" xfId="3125"/>
    <cellStyle name="Cálculo 2 4 7 4 3" xfId="3126"/>
    <cellStyle name="Cálculo 2 4 7 4 4" xfId="3127"/>
    <cellStyle name="Cálculo 2 4 7 4 5" xfId="3128"/>
    <cellStyle name="Cálculo 2 4 7 5" xfId="3129"/>
    <cellStyle name="Cálculo 2 4 7 6" xfId="3130"/>
    <cellStyle name="Cálculo 2 4 7 7" xfId="3131"/>
    <cellStyle name="Cálculo 2 4 7 8" xfId="3132"/>
    <cellStyle name="Cálculo 2 4 8" xfId="3133"/>
    <cellStyle name="Cálculo 2 4 8 2" xfId="3134"/>
    <cellStyle name="Cálculo 2 4 8 3" xfId="3135"/>
    <cellStyle name="Cálculo 2 4 8 4" xfId="3136"/>
    <cellStyle name="Cálculo 2 4 8 5" xfId="3137"/>
    <cellStyle name="Cálculo 2 4 9" xfId="3138"/>
    <cellStyle name="Cálculo 2 4 9 2" xfId="3139"/>
    <cellStyle name="Cálculo 2 4 9 3" xfId="3140"/>
    <cellStyle name="Cálculo 2 4 9 4" xfId="3141"/>
    <cellStyle name="Cálculo 2 4 9 5" xfId="3142"/>
    <cellStyle name="Cálculo 2 5" xfId="3143"/>
    <cellStyle name="Cálculo 2 5 10" xfId="3144"/>
    <cellStyle name="Cálculo 2 5 10 2" xfId="3145"/>
    <cellStyle name="Cálculo 2 5 10 3" xfId="3146"/>
    <cellStyle name="Cálculo 2 5 10 4" xfId="3147"/>
    <cellStyle name="Cálculo 2 5 10 5" xfId="3148"/>
    <cellStyle name="Cálculo 2 5 11" xfId="3149"/>
    <cellStyle name="Cálculo 2 5 12" xfId="3150"/>
    <cellStyle name="Cálculo 2 5 13" xfId="3151"/>
    <cellStyle name="Cálculo 2 5 14" xfId="3152"/>
    <cellStyle name="Cálculo 2 5 2" xfId="3153"/>
    <cellStyle name="Cálculo 2 5 2 2" xfId="3154"/>
    <cellStyle name="Cálculo 2 5 2 2 2" xfId="3155"/>
    <cellStyle name="Cálculo 2 5 2 2 3" xfId="3156"/>
    <cellStyle name="Cálculo 2 5 2 2 4" xfId="3157"/>
    <cellStyle name="Cálculo 2 5 2 2 5" xfId="3158"/>
    <cellStyle name="Cálculo 2 5 2 3" xfId="3159"/>
    <cellStyle name="Cálculo 2 5 2 3 2" xfId="3160"/>
    <cellStyle name="Cálculo 2 5 2 3 3" xfId="3161"/>
    <cellStyle name="Cálculo 2 5 2 3 4" xfId="3162"/>
    <cellStyle name="Cálculo 2 5 2 3 5" xfId="3163"/>
    <cellStyle name="Cálculo 2 5 2 4" xfId="3164"/>
    <cellStyle name="Cálculo 2 5 2 4 2" xfId="3165"/>
    <cellStyle name="Cálculo 2 5 2 4 3" xfId="3166"/>
    <cellStyle name="Cálculo 2 5 2 4 4" xfId="3167"/>
    <cellStyle name="Cálculo 2 5 2 4 5" xfId="3168"/>
    <cellStyle name="Cálculo 2 5 2 5" xfId="3169"/>
    <cellStyle name="Cálculo 2 5 2 6" xfId="3170"/>
    <cellStyle name="Cálculo 2 5 2 7" xfId="3171"/>
    <cellStyle name="Cálculo 2 5 2 8" xfId="3172"/>
    <cellStyle name="Cálculo 2 5 3" xfId="3173"/>
    <cellStyle name="Cálculo 2 5 3 2" xfId="3174"/>
    <cellStyle name="Cálculo 2 5 3 2 2" xfId="3175"/>
    <cellStyle name="Cálculo 2 5 3 2 3" xfId="3176"/>
    <cellStyle name="Cálculo 2 5 3 2 4" xfId="3177"/>
    <cellStyle name="Cálculo 2 5 3 2 5" xfId="3178"/>
    <cellStyle name="Cálculo 2 5 3 3" xfId="3179"/>
    <cellStyle name="Cálculo 2 5 3 3 2" xfId="3180"/>
    <cellStyle name="Cálculo 2 5 3 3 3" xfId="3181"/>
    <cellStyle name="Cálculo 2 5 3 3 4" xfId="3182"/>
    <cellStyle name="Cálculo 2 5 3 3 5" xfId="3183"/>
    <cellStyle name="Cálculo 2 5 3 4" xfId="3184"/>
    <cellStyle name="Cálculo 2 5 3 4 2" xfId="3185"/>
    <cellStyle name="Cálculo 2 5 3 4 3" xfId="3186"/>
    <cellStyle name="Cálculo 2 5 3 4 4" xfId="3187"/>
    <cellStyle name="Cálculo 2 5 3 4 5" xfId="3188"/>
    <cellStyle name="Cálculo 2 5 3 5" xfId="3189"/>
    <cellStyle name="Cálculo 2 5 3 6" xfId="3190"/>
    <cellStyle name="Cálculo 2 5 3 7" xfId="3191"/>
    <cellStyle name="Cálculo 2 5 3 8" xfId="3192"/>
    <cellStyle name="Cálculo 2 5 4" xfId="3193"/>
    <cellStyle name="Cálculo 2 5 4 2" xfId="3194"/>
    <cellStyle name="Cálculo 2 5 4 2 2" xfId="3195"/>
    <cellStyle name="Cálculo 2 5 4 2 3" xfId="3196"/>
    <cellStyle name="Cálculo 2 5 4 2 4" xfId="3197"/>
    <cellStyle name="Cálculo 2 5 4 2 5" xfId="3198"/>
    <cellStyle name="Cálculo 2 5 4 3" xfId="3199"/>
    <cellStyle name="Cálculo 2 5 4 3 2" xfId="3200"/>
    <cellStyle name="Cálculo 2 5 4 3 3" xfId="3201"/>
    <cellStyle name="Cálculo 2 5 4 3 4" xfId="3202"/>
    <cellStyle name="Cálculo 2 5 4 3 5" xfId="3203"/>
    <cellStyle name="Cálculo 2 5 4 4" xfId="3204"/>
    <cellStyle name="Cálculo 2 5 4 4 2" xfId="3205"/>
    <cellStyle name="Cálculo 2 5 4 4 3" xfId="3206"/>
    <cellStyle name="Cálculo 2 5 4 4 4" xfId="3207"/>
    <cellStyle name="Cálculo 2 5 4 4 5" xfId="3208"/>
    <cellStyle name="Cálculo 2 5 4 5" xfId="3209"/>
    <cellStyle name="Cálculo 2 5 4 6" xfId="3210"/>
    <cellStyle name="Cálculo 2 5 4 7" xfId="3211"/>
    <cellStyle name="Cálculo 2 5 4 8" xfId="3212"/>
    <cellStyle name="Cálculo 2 5 5" xfId="3213"/>
    <cellStyle name="Cálculo 2 5 5 2" xfId="3214"/>
    <cellStyle name="Cálculo 2 5 5 2 2" xfId="3215"/>
    <cellStyle name="Cálculo 2 5 5 2 3" xfId="3216"/>
    <cellStyle name="Cálculo 2 5 5 2 4" xfId="3217"/>
    <cellStyle name="Cálculo 2 5 5 2 5" xfId="3218"/>
    <cellStyle name="Cálculo 2 5 5 3" xfId="3219"/>
    <cellStyle name="Cálculo 2 5 5 3 2" xfId="3220"/>
    <cellStyle name="Cálculo 2 5 5 3 3" xfId="3221"/>
    <cellStyle name="Cálculo 2 5 5 3 4" xfId="3222"/>
    <cellStyle name="Cálculo 2 5 5 3 5" xfId="3223"/>
    <cellStyle name="Cálculo 2 5 5 4" xfId="3224"/>
    <cellStyle name="Cálculo 2 5 5 4 2" xfId="3225"/>
    <cellStyle name="Cálculo 2 5 5 4 3" xfId="3226"/>
    <cellStyle name="Cálculo 2 5 5 4 4" xfId="3227"/>
    <cellStyle name="Cálculo 2 5 5 4 5" xfId="3228"/>
    <cellStyle name="Cálculo 2 5 5 5" xfId="3229"/>
    <cellStyle name="Cálculo 2 5 5 6" xfId="3230"/>
    <cellStyle name="Cálculo 2 5 5 7" xfId="3231"/>
    <cellStyle name="Cálculo 2 5 5 8" xfId="3232"/>
    <cellStyle name="Cálculo 2 5 6" xfId="3233"/>
    <cellStyle name="Cálculo 2 5 6 2" xfId="3234"/>
    <cellStyle name="Cálculo 2 5 6 2 2" xfId="3235"/>
    <cellStyle name="Cálculo 2 5 6 2 3" xfId="3236"/>
    <cellStyle name="Cálculo 2 5 6 2 4" xfId="3237"/>
    <cellStyle name="Cálculo 2 5 6 2 5" xfId="3238"/>
    <cellStyle name="Cálculo 2 5 6 3" xfId="3239"/>
    <cellStyle name="Cálculo 2 5 6 3 2" xfId="3240"/>
    <cellStyle name="Cálculo 2 5 6 3 3" xfId="3241"/>
    <cellStyle name="Cálculo 2 5 6 3 4" xfId="3242"/>
    <cellStyle name="Cálculo 2 5 6 3 5" xfId="3243"/>
    <cellStyle name="Cálculo 2 5 6 4" xfId="3244"/>
    <cellStyle name="Cálculo 2 5 6 4 2" xfId="3245"/>
    <cellStyle name="Cálculo 2 5 6 4 3" xfId="3246"/>
    <cellStyle name="Cálculo 2 5 6 4 4" xfId="3247"/>
    <cellStyle name="Cálculo 2 5 6 4 5" xfId="3248"/>
    <cellStyle name="Cálculo 2 5 6 5" xfId="3249"/>
    <cellStyle name="Cálculo 2 5 6 6" xfId="3250"/>
    <cellStyle name="Cálculo 2 5 6 7" xfId="3251"/>
    <cellStyle name="Cálculo 2 5 6 8" xfId="3252"/>
    <cellStyle name="Cálculo 2 5 7" xfId="3253"/>
    <cellStyle name="Cálculo 2 5 7 2" xfId="3254"/>
    <cellStyle name="Cálculo 2 5 7 2 2" xfId="3255"/>
    <cellStyle name="Cálculo 2 5 7 2 3" xfId="3256"/>
    <cellStyle name="Cálculo 2 5 7 2 4" xfId="3257"/>
    <cellStyle name="Cálculo 2 5 7 2 5" xfId="3258"/>
    <cellStyle name="Cálculo 2 5 7 3" xfId="3259"/>
    <cellStyle name="Cálculo 2 5 7 3 2" xfId="3260"/>
    <cellStyle name="Cálculo 2 5 7 3 3" xfId="3261"/>
    <cellStyle name="Cálculo 2 5 7 3 4" xfId="3262"/>
    <cellStyle name="Cálculo 2 5 7 3 5" xfId="3263"/>
    <cellStyle name="Cálculo 2 5 7 4" xfId="3264"/>
    <cellStyle name="Cálculo 2 5 7 4 2" xfId="3265"/>
    <cellStyle name="Cálculo 2 5 7 4 3" xfId="3266"/>
    <cellStyle name="Cálculo 2 5 7 4 4" xfId="3267"/>
    <cellStyle name="Cálculo 2 5 7 4 5" xfId="3268"/>
    <cellStyle name="Cálculo 2 5 7 5" xfId="3269"/>
    <cellStyle name="Cálculo 2 5 7 6" xfId="3270"/>
    <cellStyle name="Cálculo 2 5 7 7" xfId="3271"/>
    <cellStyle name="Cálculo 2 5 7 8" xfId="3272"/>
    <cellStyle name="Cálculo 2 5 8" xfId="3273"/>
    <cellStyle name="Cálculo 2 5 8 2" xfId="3274"/>
    <cellStyle name="Cálculo 2 5 8 3" xfId="3275"/>
    <cellStyle name="Cálculo 2 5 8 4" xfId="3276"/>
    <cellStyle name="Cálculo 2 5 8 5" xfId="3277"/>
    <cellStyle name="Cálculo 2 5 9" xfId="3278"/>
    <cellStyle name="Cálculo 2 5 9 2" xfId="3279"/>
    <cellStyle name="Cálculo 2 5 9 3" xfId="3280"/>
    <cellStyle name="Cálculo 2 5 9 4" xfId="3281"/>
    <cellStyle name="Cálculo 2 5 9 5" xfId="3282"/>
    <cellStyle name="Cálculo 2 6" xfId="3283"/>
    <cellStyle name="Cálculo 2 6 10" xfId="3284"/>
    <cellStyle name="Cálculo 2 6 10 2" xfId="3285"/>
    <cellStyle name="Cálculo 2 6 10 3" xfId="3286"/>
    <cellStyle name="Cálculo 2 6 10 4" xfId="3287"/>
    <cellStyle name="Cálculo 2 6 10 5" xfId="3288"/>
    <cellStyle name="Cálculo 2 6 11" xfId="3289"/>
    <cellStyle name="Cálculo 2 6 12" xfId="3290"/>
    <cellStyle name="Cálculo 2 6 13" xfId="3291"/>
    <cellStyle name="Cálculo 2 6 14" xfId="3292"/>
    <cellStyle name="Cálculo 2 6 2" xfId="3293"/>
    <cellStyle name="Cálculo 2 6 2 2" xfId="3294"/>
    <cellStyle name="Cálculo 2 6 2 2 2" xfId="3295"/>
    <cellStyle name="Cálculo 2 6 2 2 3" xfId="3296"/>
    <cellStyle name="Cálculo 2 6 2 2 4" xfId="3297"/>
    <cellStyle name="Cálculo 2 6 2 2 5" xfId="3298"/>
    <cellStyle name="Cálculo 2 6 2 3" xfId="3299"/>
    <cellStyle name="Cálculo 2 6 2 3 2" xfId="3300"/>
    <cellStyle name="Cálculo 2 6 2 3 3" xfId="3301"/>
    <cellStyle name="Cálculo 2 6 2 3 4" xfId="3302"/>
    <cellStyle name="Cálculo 2 6 2 3 5" xfId="3303"/>
    <cellStyle name="Cálculo 2 6 2 4" xfId="3304"/>
    <cellStyle name="Cálculo 2 6 2 4 2" xfId="3305"/>
    <cellStyle name="Cálculo 2 6 2 4 3" xfId="3306"/>
    <cellStyle name="Cálculo 2 6 2 4 4" xfId="3307"/>
    <cellStyle name="Cálculo 2 6 2 4 5" xfId="3308"/>
    <cellStyle name="Cálculo 2 6 2 5" xfId="3309"/>
    <cellStyle name="Cálculo 2 6 2 6" xfId="3310"/>
    <cellStyle name="Cálculo 2 6 2 7" xfId="3311"/>
    <cellStyle name="Cálculo 2 6 2 8" xfId="3312"/>
    <cellStyle name="Cálculo 2 6 3" xfId="3313"/>
    <cellStyle name="Cálculo 2 6 3 2" xfId="3314"/>
    <cellStyle name="Cálculo 2 6 3 2 2" xfId="3315"/>
    <cellStyle name="Cálculo 2 6 3 2 3" xfId="3316"/>
    <cellStyle name="Cálculo 2 6 3 2 4" xfId="3317"/>
    <cellStyle name="Cálculo 2 6 3 2 5" xfId="3318"/>
    <cellStyle name="Cálculo 2 6 3 3" xfId="3319"/>
    <cellStyle name="Cálculo 2 6 3 3 2" xfId="3320"/>
    <cellStyle name="Cálculo 2 6 3 3 3" xfId="3321"/>
    <cellStyle name="Cálculo 2 6 3 3 4" xfId="3322"/>
    <cellStyle name="Cálculo 2 6 3 3 5" xfId="3323"/>
    <cellStyle name="Cálculo 2 6 3 4" xfId="3324"/>
    <cellStyle name="Cálculo 2 6 3 4 2" xfId="3325"/>
    <cellStyle name="Cálculo 2 6 3 4 3" xfId="3326"/>
    <cellStyle name="Cálculo 2 6 3 4 4" xfId="3327"/>
    <cellStyle name="Cálculo 2 6 3 4 5" xfId="3328"/>
    <cellStyle name="Cálculo 2 6 3 5" xfId="3329"/>
    <cellStyle name="Cálculo 2 6 3 6" xfId="3330"/>
    <cellStyle name="Cálculo 2 6 3 7" xfId="3331"/>
    <cellStyle name="Cálculo 2 6 3 8" xfId="3332"/>
    <cellStyle name="Cálculo 2 6 4" xfId="3333"/>
    <cellStyle name="Cálculo 2 6 4 2" xfId="3334"/>
    <cellStyle name="Cálculo 2 6 4 2 2" xfId="3335"/>
    <cellStyle name="Cálculo 2 6 4 2 3" xfId="3336"/>
    <cellStyle name="Cálculo 2 6 4 2 4" xfId="3337"/>
    <cellStyle name="Cálculo 2 6 4 2 5" xfId="3338"/>
    <cellStyle name="Cálculo 2 6 4 3" xfId="3339"/>
    <cellStyle name="Cálculo 2 6 4 3 2" xfId="3340"/>
    <cellStyle name="Cálculo 2 6 4 3 3" xfId="3341"/>
    <cellStyle name="Cálculo 2 6 4 3 4" xfId="3342"/>
    <cellStyle name="Cálculo 2 6 4 3 5" xfId="3343"/>
    <cellStyle name="Cálculo 2 6 4 4" xfId="3344"/>
    <cellStyle name="Cálculo 2 6 4 4 2" xfId="3345"/>
    <cellStyle name="Cálculo 2 6 4 4 3" xfId="3346"/>
    <cellStyle name="Cálculo 2 6 4 4 4" xfId="3347"/>
    <cellStyle name="Cálculo 2 6 4 4 5" xfId="3348"/>
    <cellStyle name="Cálculo 2 6 4 5" xfId="3349"/>
    <cellStyle name="Cálculo 2 6 4 6" xfId="3350"/>
    <cellStyle name="Cálculo 2 6 4 7" xfId="3351"/>
    <cellStyle name="Cálculo 2 6 4 8" xfId="3352"/>
    <cellStyle name="Cálculo 2 6 5" xfId="3353"/>
    <cellStyle name="Cálculo 2 6 5 2" xfId="3354"/>
    <cellStyle name="Cálculo 2 6 5 2 2" xfId="3355"/>
    <cellStyle name="Cálculo 2 6 5 2 3" xfId="3356"/>
    <cellStyle name="Cálculo 2 6 5 2 4" xfId="3357"/>
    <cellStyle name="Cálculo 2 6 5 2 5" xfId="3358"/>
    <cellStyle name="Cálculo 2 6 5 3" xfId="3359"/>
    <cellStyle name="Cálculo 2 6 5 3 2" xfId="3360"/>
    <cellStyle name="Cálculo 2 6 5 3 3" xfId="3361"/>
    <cellStyle name="Cálculo 2 6 5 3 4" xfId="3362"/>
    <cellStyle name="Cálculo 2 6 5 3 5" xfId="3363"/>
    <cellStyle name="Cálculo 2 6 5 4" xfId="3364"/>
    <cellStyle name="Cálculo 2 6 5 4 2" xfId="3365"/>
    <cellStyle name="Cálculo 2 6 5 4 3" xfId="3366"/>
    <cellStyle name="Cálculo 2 6 5 4 4" xfId="3367"/>
    <cellStyle name="Cálculo 2 6 5 4 5" xfId="3368"/>
    <cellStyle name="Cálculo 2 6 5 5" xfId="3369"/>
    <cellStyle name="Cálculo 2 6 5 6" xfId="3370"/>
    <cellStyle name="Cálculo 2 6 5 7" xfId="3371"/>
    <cellStyle name="Cálculo 2 6 5 8" xfId="3372"/>
    <cellStyle name="Cálculo 2 6 6" xfId="3373"/>
    <cellStyle name="Cálculo 2 6 6 2" xfId="3374"/>
    <cellStyle name="Cálculo 2 6 6 2 2" xfId="3375"/>
    <cellStyle name="Cálculo 2 6 6 2 3" xfId="3376"/>
    <cellStyle name="Cálculo 2 6 6 2 4" xfId="3377"/>
    <cellStyle name="Cálculo 2 6 6 2 5" xfId="3378"/>
    <cellStyle name="Cálculo 2 6 6 3" xfId="3379"/>
    <cellStyle name="Cálculo 2 6 6 3 2" xfId="3380"/>
    <cellStyle name="Cálculo 2 6 6 3 3" xfId="3381"/>
    <cellStyle name="Cálculo 2 6 6 3 4" xfId="3382"/>
    <cellStyle name="Cálculo 2 6 6 3 5" xfId="3383"/>
    <cellStyle name="Cálculo 2 6 6 4" xfId="3384"/>
    <cellStyle name="Cálculo 2 6 6 4 2" xfId="3385"/>
    <cellStyle name="Cálculo 2 6 6 4 3" xfId="3386"/>
    <cellStyle name="Cálculo 2 6 6 4 4" xfId="3387"/>
    <cellStyle name="Cálculo 2 6 6 4 5" xfId="3388"/>
    <cellStyle name="Cálculo 2 6 6 5" xfId="3389"/>
    <cellStyle name="Cálculo 2 6 6 6" xfId="3390"/>
    <cellStyle name="Cálculo 2 6 6 7" xfId="3391"/>
    <cellStyle name="Cálculo 2 6 6 8" xfId="3392"/>
    <cellStyle name="Cálculo 2 6 7" xfId="3393"/>
    <cellStyle name="Cálculo 2 6 7 2" xfId="3394"/>
    <cellStyle name="Cálculo 2 6 7 2 2" xfId="3395"/>
    <cellStyle name="Cálculo 2 6 7 2 3" xfId="3396"/>
    <cellStyle name="Cálculo 2 6 7 2 4" xfId="3397"/>
    <cellStyle name="Cálculo 2 6 7 2 5" xfId="3398"/>
    <cellStyle name="Cálculo 2 6 7 3" xfId="3399"/>
    <cellStyle name="Cálculo 2 6 7 3 2" xfId="3400"/>
    <cellStyle name="Cálculo 2 6 7 3 3" xfId="3401"/>
    <cellStyle name="Cálculo 2 6 7 3 4" xfId="3402"/>
    <cellStyle name="Cálculo 2 6 7 3 5" xfId="3403"/>
    <cellStyle name="Cálculo 2 6 7 4" xfId="3404"/>
    <cellStyle name="Cálculo 2 6 7 4 2" xfId="3405"/>
    <cellStyle name="Cálculo 2 6 7 4 3" xfId="3406"/>
    <cellStyle name="Cálculo 2 6 7 4 4" xfId="3407"/>
    <cellStyle name="Cálculo 2 6 7 4 5" xfId="3408"/>
    <cellStyle name="Cálculo 2 6 7 5" xfId="3409"/>
    <cellStyle name="Cálculo 2 6 7 6" xfId="3410"/>
    <cellStyle name="Cálculo 2 6 7 7" xfId="3411"/>
    <cellStyle name="Cálculo 2 6 7 8" xfId="3412"/>
    <cellStyle name="Cálculo 2 6 8" xfId="3413"/>
    <cellStyle name="Cálculo 2 6 8 2" xfId="3414"/>
    <cellStyle name="Cálculo 2 6 8 3" xfId="3415"/>
    <cellStyle name="Cálculo 2 6 8 4" xfId="3416"/>
    <cellStyle name="Cálculo 2 6 8 5" xfId="3417"/>
    <cellStyle name="Cálculo 2 6 9" xfId="3418"/>
    <cellStyle name="Cálculo 2 6 9 2" xfId="3419"/>
    <cellStyle name="Cálculo 2 6 9 3" xfId="3420"/>
    <cellStyle name="Cálculo 2 6 9 4" xfId="3421"/>
    <cellStyle name="Cálculo 2 6 9 5" xfId="3422"/>
    <cellStyle name="Cálculo 2 7" xfId="3423"/>
    <cellStyle name="Cálculo 2 7 2" xfId="3424"/>
    <cellStyle name="Cálculo 2 7 2 2" xfId="3425"/>
    <cellStyle name="Cálculo 2 7 2 3" xfId="3426"/>
    <cellStyle name="Cálculo 2 7 2 4" xfId="3427"/>
    <cellStyle name="Cálculo 2 7 2 5" xfId="3428"/>
    <cellStyle name="Cálculo 2 7 3" xfId="3429"/>
    <cellStyle name="Cálculo 2 7 3 2" xfId="3430"/>
    <cellStyle name="Cálculo 2 7 3 3" xfId="3431"/>
    <cellStyle name="Cálculo 2 7 3 4" xfId="3432"/>
    <cellStyle name="Cálculo 2 7 3 5" xfId="3433"/>
    <cellStyle name="Cálculo 2 7 4" xfId="3434"/>
    <cellStyle name="Cálculo 2 7 4 2" xfId="3435"/>
    <cellStyle name="Cálculo 2 7 4 3" xfId="3436"/>
    <cellStyle name="Cálculo 2 7 4 4" xfId="3437"/>
    <cellStyle name="Cálculo 2 7 4 5" xfId="3438"/>
    <cellStyle name="Cálculo 2 7 5" xfId="3439"/>
    <cellStyle name="Cálculo 2 7 6" xfId="3440"/>
    <cellStyle name="Cálculo 2 7 7" xfId="3441"/>
    <cellStyle name="Cálculo 2 7 8" xfId="3442"/>
    <cellStyle name="Cálculo 2 8" xfId="3443"/>
    <cellStyle name="Cálculo 2 8 2" xfId="3444"/>
    <cellStyle name="Cálculo 2 8 2 2" xfId="3445"/>
    <cellStyle name="Cálculo 2 8 2 3" xfId="3446"/>
    <cellStyle name="Cálculo 2 8 2 4" xfId="3447"/>
    <cellStyle name="Cálculo 2 8 2 5" xfId="3448"/>
    <cellStyle name="Cálculo 2 8 3" xfId="3449"/>
    <cellStyle name="Cálculo 2 8 3 2" xfId="3450"/>
    <cellStyle name="Cálculo 2 8 3 3" xfId="3451"/>
    <cellStyle name="Cálculo 2 8 3 4" xfId="3452"/>
    <cellStyle name="Cálculo 2 8 3 5" xfId="3453"/>
    <cellStyle name="Cálculo 2 8 4" xfId="3454"/>
    <cellStyle name="Cálculo 2 8 4 2" xfId="3455"/>
    <cellStyle name="Cálculo 2 8 4 3" xfId="3456"/>
    <cellStyle name="Cálculo 2 8 4 4" xfId="3457"/>
    <cellStyle name="Cálculo 2 8 4 5" xfId="3458"/>
    <cellStyle name="Cálculo 2 8 5" xfId="3459"/>
    <cellStyle name="Cálculo 2 8 6" xfId="3460"/>
    <cellStyle name="Cálculo 2 8 7" xfId="3461"/>
    <cellStyle name="Cálculo 2 8 8" xfId="3462"/>
    <cellStyle name="Cálculo 2 9" xfId="3463"/>
    <cellStyle name="Cálculo 2 9 2" xfId="3464"/>
    <cellStyle name="Cálculo 2 9 2 2" xfId="3465"/>
    <cellStyle name="Cálculo 2 9 2 3" xfId="3466"/>
    <cellStyle name="Cálculo 2 9 2 4" xfId="3467"/>
    <cellStyle name="Cálculo 2 9 2 5" xfId="3468"/>
    <cellStyle name="Cálculo 2 9 3" xfId="3469"/>
    <cellStyle name="Cálculo 2 9 3 2" xfId="3470"/>
    <cellStyle name="Cálculo 2 9 3 3" xfId="3471"/>
    <cellStyle name="Cálculo 2 9 3 4" xfId="3472"/>
    <cellStyle name="Cálculo 2 9 3 5" xfId="3473"/>
    <cellStyle name="Cálculo 2 9 4" xfId="3474"/>
    <cellStyle name="Cálculo 2 9 4 2" xfId="3475"/>
    <cellStyle name="Cálculo 2 9 4 3" xfId="3476"/>
    <cellStyle name="Cálculo 2 9 4 4" xfId="3477"/>
    <cellStyle name="Cálculo 2 9 4 5" xfId="3478"/>
    <cellStyle name="Cálculo 2 9 5" xfId="3479"/>
    <cellStyle name="Cálculo 2 9 6" xfId="3480"/>
    <cellStyle name="Cálculo 2 9 7" xfId="3481"/>
    <cellStyle name="Cálculo 2 9 8" xfId="3482"/>
    <cellStyle name="Cálculo 20" xfId="3483"/>
    <cellStyle name="Cálculo 20 2" xfId="3484"/>
    <cellStyle name="Cálculo 20 3" xfId="3485"/>
    <cellStyle name="Cálculo 20 4" xfId="3486"/>
    <cellStyle name="Cálculo 20 5" xfId="3487"/>
    <cellStyle name="Cálculo 21" xfId="3488"/>
    <cellStyle name="Cálculo 21 2" xfId="3489"/>
    <cellStyle name="Cálculo 21 3" xfId="3490"/>
    <cellStyle name="Cálculo 21 4" xfId="3491"/>
    <cellStyle name="Cálculo 21 5" xfId="3492"/>
    <cellStyle name="Cálculo 22" xfId="3493"/>
    <cellStyle name="Cálculo 22 2" xfId="3494"/>
    <cellStyle name="Cálculo 22 3" xfId="3495"/>
    <cellStyle name="Cálculo 22 4" xfId="3496"/>
    <cellStyle name="Cálculo 22 5" xfId="3497"/>
    <cellStyle name="Cálculo 23" xfId="3498"/>
    <cellStyle name="Cálculo 23 2" xfId="3499"/>
    <cellStyle name="Cálculo 23 3" xfId="3500"/>
    <cellStyle name="Cálculo 23 4" xfId="3501"/>
    <cellStyle name="Cálculo 23 5" xfId="3502"/>
    <cellStyle name="Cálculo 24" xfId="3503"/>
    <cellStyle name="Cálculo 24 2" xfId="3504"/>
    <cellStyle name="Cálculo 24 3" xfId="3505"/>
    <cellStyle name="Cálculo 24 4" xfId="3506"/>
    <cellStyle name="Cálculo 24 5" xfId="3507"/>
    <cellStyle name="Cálculo 25" xfId="3508"/>
    <cellStyle name="Cálculo 26" xfId="3509"/>
    <cellStyle name="Cálculo 27" xfId="3510"/>
    <cellStyle name="Cálculo 28" xfId="3511"/>
    <cellStyle name="Cálculo 3" xfId="3512"/>
    <cellStyle name="Cálculo 3 10" xfId="3513"/>
    <cellStyle name="Cálculo 3 10 2" xfId="3514"/>
    <cellStyle name="Cálculo 3 10 3" xfId="3515"/>
    <cellStyle name="Cálculo 3 10 4" xfId="3516"/>
    <cellStyle name="Cálculo 3 10 5" xfId="3517"/>
    <cellStyle name="Cálculo 3 11" xfId="3518"/>
    <cellStyle name="Cálculo 3 11 2" xfId="3519"/>
    <cellStyle name="Cálculo 3 11 3" xfId="3520"/>
    <cellStyle name="Cálculo 3 11 4" xfId="3521"/>
    <cellStyle name="Cálculo 3 11 5" xfId="3522"/>
    <cellStyle name="Cálculo 3 12" xfId="3523"/>
    <cellStyle name="Cálculo 3 12 2" xfId="3524"/>
    <cellStyle name="Cálculo 3 12 3" xfId="3525"/>
    <cellStyle name="Cálculo 3 12 4" xfId="3526"/>
    <cellStyle name="Cálculo 3 12 5" xfId="3527"/>
    <cellStyle name="Cálculo 3 13" xfId="3528"/>
    <cellStyle name="Cálculo 3 14" xfId="3529"/>
    <cellStyle name="Cálculo 3 15" xfId="3530"/>
    <cellStyle name="Cálculo 3 16" xfId="3531"/>
    <cellStyle name="Cálculo 3 2" xfId="3532"/>
    <cellStyle name="Cálculo 3 2 2" xfId="3533"/>
    <cellStyle name="Cálculo 3 2 2 2" xfId="3534"/>
    <cellStyle name="Cálculo 3 2 2 3" xfId="3535"/>
    <cellStyle name="Cálculo 3 2 2 4" xfId="3536"/>
    <cellStyle name="Cálculo 3 2 2 5" xfId="3537"/>
    <cellStyle name="Cálculo 3 2 3" xfId="3538"/>
    <cellStyle name="Cálculo 3 2 3 2" xfId="3539"/>
    <cellStyle name="Cálculo 3 2 3 3" xfId="3540"/>
    <cellStyle name="Cálculo 3 2 3 4" xfId="3541"/>
    <cellStyle name="Cálculo 3 2 3 5" xfId="3542"/>
    <cellStyle name="Cálculo 3 2 4" xfId="3543"/>
    <cellStyle name="Cálculo 3 2 4 2" xfId="3544"/>
    <cellStyle name="Cálculo 3 2 4 3" xfId="3545"/>
    <cellStyle name="Cálculo 3 2 4 4" xfId="3546"/>
    <cellStyle name="Cálculo 3 2 4 5" xfId="3547"/>
    <cellStyle name="Cálculo 3 2 5" xfId="3548"/>
    <cellStyle name="Cálculo 3 2 6" xfId="3549"/>
    <cellStyle name="Cálculo 3 2 7" xfId="3550"/>
    <cellStyle name="Cálculo 3 2 8" xfId="3551"/>
    <cellStyle name="Cálculo 3 3" xfId="3552"/>
    <cellStyle name="Cálculo 3 3 2" xfId="3553"/>
    <cellStyle name="Cálculo 3 3 2 2" xfId="3554"/>
    <cellStyle name="Cálculo 3 3 2 3" xfId="3555"/>
    <cellStyle name="Cálculo 3 3 2 4" xfId="3556"/>
    <cellStyle name="Cálculo 3 3 2 5" xfId="3557"/>
    <cellStyle name="Cálculo 3 3 3" xfId="3558"/>
    <cellStyle name="Cálculo 3 3 3 2" xfId="3559"/>
    <cellStyle name="Cálculo 3 3 3 3" xfId="3560"/>
    <cellStyle name="Cálculo 3 3 3 4" xfId="3561"/>
    <cellStyle name="Cálculo 3 3 3 5" xfId="3562"/>
    <cellStyle name="Cálculo 3 3 4" xfId="3563"/>
    <cellStyle name="Cálculo 3 3 4 2" xfId="3564"/>
    <cellStyle name="Cálculo 3 3 4 3" xfId="3565"/>
    <cellStyle name="Cálculo 3 3 4 4" xfId="3566"/>
    <cellStyle name="Cálculo 3 3 4 5" xfId="3567"/>
    <cellStyle name="Cálculo 3 3 5" xfId="3568"/>
    <cellStyle name="Cálculo 3 3 6" xfId="3569"/>
    <cellStyle name="Cálculo 3 3 7" xfId="3570"/>
    <cellStyle name="Cálculo 3 3 8" xfId="3571"/>
    <cellStyle name="Cálculo 3 4" xfId="3572"/>
    <cellStyle name="Cálculo 3 4 2" xfId="3573"/>
    <cellStyle name="Cálculo 3 4 2 2" xfId="3574"/>
    <cellStyle name="Cálculo 3 4 2 3" xfId="3575"/>
    <cellStyle name="Cálculo 3 4 2 4" xfId="3576"/>
    <cellStyle name="Cálculo 3 4 2 5" xfId="3577"/>
    <cellStyle name="Cálculo 3 4 3" xfId="3578"/>
    <cellStyle name="Cálculo 3 4 3 2" xfId="3579"/>
    <cellStyle name="Cálculo 3 4 3 3" xfId="3580"/>
    <cellStyle name="Cálculo 3 4 3 4" xfId="3581"/>
    <cellStyle name="Cálculo 3 4 3 5" xfId="3582"/>
    <cellStyle name="Cálculo 3 4 4" xfId="3583"/>
    <cellStyle name="Cálculo 3 4 4 2" xfId="3584"/>
    <cellStyle name="Cálculo 3 4 4 3" xfId="3585"/>
    <cellStyle name="Cálculo 3 4 4 4" xfId="3586"/>
    <cellStyle name="Cálculo 3 4 4 5" xfId="3587"/>
    <cellStyle name="Cálculo 3 4 5" xfId="3588"/>
    <cellStyle name="Cálculo 3 4 6" xfId="3589"/>
    <cellStyle name="Cálculo 3 4 7" xfId="3590"/>
    <cellStyle name="Cálculo 3 4 8" xfId="3591"/>
    <cellStyle name="Cálculo 3 5" xfId="3592"/>
    <cellStyle name="Cálculo 3 5 2" xfId="3593"/>
    <cellStyle name="Cálculo 3 5 2 2" xfId="3594"/>
    <cellStyle name="Cálculo 3 5 2 3" xfId="3595"/>
    <cellStyle name="Cálculo 3 5 2 4" xfId="3596"/>
    <cellStyle name="Cálculo 3 5 2 5" xfId="3597"/>
    <cellStyle name="Cálculo 3 5 3" xfId="3598"/>
    <cellStyle name="Cálculo 3 5 3 2" xfId="3599"/>
    <cellStyle name="Cálculo 3 5 3 3" xfId="3600"/>
    <cellStyle name="Cálculo 3 5 3 4" xfId="3601"/>
    <cellStyle name="Cálculo 3 5 3 5" xfId="3602"/>
    <cellStyle name="Cálculo 3 5 4" xfId="3603"/>
    <cellStyle name="Cálculo 3 5 4 2" xfId="3604"/>
    <cellStyle name="Cálculo 3 5 4 3" xfId="3605"/>
    <cellStyle name="Cálculo 3 5 4 4" xfId="3606"/>
    <cellStyle name="Cálculo 3 5 4 5" xfId="3607"/>
    <cellStyle name="Cálculo 3 5 5" xfId="3608"/>
    <cellStyle name="Cálculo 3 5 6" xfId="3609"/>
    <cellStyle name="Cálculo 3 5 7" xfId="3610"/>
    <cellStyle name="Cálculo 3 5 8" xfId="3611"/>
    <cellStyle name="Cálculo 3 6" xfId="3612"/>
    <cellStyle name="Cálculo 3 6 2" xfId="3613"/>
    <cellStyle name="Cálculo 3 6 2 2" xfId="3614"/>
    <cellStyle name="Cálculo 3 6 2 3" xfId="3615"/>
    <cellStyle name="Cálculo 3 6 2 4" xfId="3616"/>
    <cellStyle name="Cálculo 3 6 2 5" xfId="3617"/>
    <cellStyle name="Cálculo 3 6 3" xfId="3618"/>
    <cellStyle name="Cálculo 3 6 3 2" xfId="3619"/>
    <cellStyle name="Cálculo 3 6 3 3" xfId="3620"/>
    <cellStyle name="Cálculo 3 6 3 4" xfId="3621"/>
    <cellStyle name="Cálculo 3 6 3 5" xfId="3622"/>
    <cellStyle name="Cálculo 3 6 4" xfId="3623"/>
    <cellStyle name="Cálculo 3 6 4 2" xfId="3624"/>
    <cellStyle name="Cálculo 3 6 4 3" xfId="3625"/>
    <cellStyle name="Cálculo 3 6 4 4" xfId="3626"/>
    <cellStyle name="Cálculo 3 6 4 5" xfId="3627"/>
    <cellStyle name="Cálculo 3 6 5" xfId="3628"/>
    <cellStyle name="Cálculo 3 6 6" xfId="3629"/>
    <cellStyle name="Cálculo 3 6 7" xfId="3630"/>
    <cellStyle name="Cálculo 3 6 8" xfId="3631"/>
    <cellStyle name="Cálculo 3 7" xfId="3632"/>
    <cellStyle name="Cálculo 3 7 2" xfId="3633"/>
    <cellStyle name="Cálculo 3 7 2 2" xfId="3634"/>
    <cellStyle name="Cálculo 3 7 2 3" xfId="3635"/>
    <cellStyle name="Cálculo 3 7 2 4" xfId="3636"/>
    <cellStyle name="Cálculo 3 7 2 5" xfId="3637"/>
    <cellStyle name="Cálculo 3 7 3" xfId="3638"/>
    <cellStyle name="Cálculo 3 7 3 2" xfId="3639"/>
    <cellStyle name="Cálculo 3 7 3 3" xfId="3640"/>
    <cellStyle name="Cálculo 3 7 3 4" xfId="3641"/>
    <cellStyle name="Cálculo 3 7 3 5" xfId="3642"/>
    <cellStyle name="Cálculo 3 7 4" xfId="3643"/>
    <cellStyle name="Cálculo 3 7 4 2" xfId="3644"/>
    <cellStyle name="Cálculo 3 7 4 3" xfId="3645"/>
    <cellStyle name="Cálculo 3 7 4 4" xfId="3646"/>
    <cellStyle name="Cálculo 3 7 4 5" xfId="3647"/>
    <cellStyle name="Cálculo 3 7 5" xfId="3648"/>
    <cellStyle name="Cálculo 3 7 6" xfId="3649"/>
    <cellStyle name="Cálculo 3 7 7" xfId="3650"/>
    <cellStyle name="Cálculo 3 7 8" xfId="3651"/>
    <cellStyle name="Cálculo 3 8" xfId="3652"/>
    <cellStyle name="Cálculo 3 8 2" xfId="3653"/>
    <cellStyle name="Cálculo 3 8 3" xfId="3654"/>
    <cellStyle name="Cálculo 3 8 4" xfId="3655"/>
    <cellStyle name="Cálculo 3 8 5" xfId="3656"/>
    <cellStyle name="Cálculo 3 9" xfId="3657"/>
    <cellStyle name="Cálculo 3 9 2" xfId="3658"/>
    <cellStyle name="Cálculo 3 9 3" xfId="3659"/>
    <cellStyle name="Cálculo 3 9 4" xfId="3660"/>
    <cellStyle name="Cálculo 3 9 5" xfId="3661"/>
    <cellStyle name="Cálculo 4" xfId="3662"/>
    <cellStyle name="Cálculo 4 10" xfId="3663"/>
    <cellStyle name="Cálculo 4 10 2" xfId="3664"/>
    <cellStyle name="Cálculo 4 10 3" xfId="3665"/>
    <cellStyle name="Cálculo 4 10 4" xfId="3666"/>
    <cellStyle name="Cálculo 4 10 5" xfId="3667"/>
    <cellStyle name="Cálculo 4 11" xfId="3668"/>
    <cellStyle name="Cálculo 4 12" xfId="3669"/>
    <cellStyle name="Cálculo 4 13" xfId="3670"/>
    <cellStyle name="Cálculo 4 14" xfId="3671"/>
    <cellStyle name="Cálculo 4 2" xfId="3672"/>
    <cellStyle name="Cálculo 4 2 2" xfId="3673"/>
    <cellStyle name="Cálculo 4 2 2 2" xfId="3674"/>
    <cellStyle name="Cálculo 4 2 2 3" xfId="3675"/>
    <cellStyle name="Cálculo 4 2 2 4" xfId="3676"/>
    <cellStyle name="Cálculo 4 2 2 5" xfId="3677"/>
    <cellStyle name="Cálculo 4 2 3" xfId="3678"/>
    <cellStyle name="Cálculo 4 2 3 2" xfId="3679"/>
    <cellStyle name="Cálculo 4 2 3 3" xfId="3680"/>
    <cellStyle name="Cálculo 4 2 3 4" xfId="3681"/>
    <cellStyle name="Cálculo 4 2 3 5" xfId="3682"/>
    <cellStyle name="Cálculo 4 2 4" xfId="3683"/>
    <cellStyle name="Cálculo 4 2 4 2" xfId="3684"/>
    <cellStyle name="Cálculo 4 2 4 3" xfId="3685"/>
    <cellStyle name="Cálculo 4 2 4 4" xfId="3686"/>
    <cellStyle name="Cálculo 4 2 4 5" xfId="3687"/>
    <cellStyle name="Cálculo 4 2 5" xfId="3688"/>
    <cellStyle name="Cálculo 4 2 6" xfId="3689"/>
    <cellStyle name="Cálculo 4 2 7" xfId="3690"/>
    <cellStyle name="Cálculo 4 2 8" xfId="3691"/>
    <cellStyle name="Cálculo 4 3" xfId="3692"/>
    <cellStyle name="Cálculo 4 3 2" xfId="3693"/>
    <cellStyle name="Cálculo 4 3 2 2" xfId="3694"/>
    <cellStyle name="Cálculo 4 3 2 3" xfId="3695"/>
    <cellStyle name="Cálculo 4 3 2 4" xfId="3696"/>
    <cellStyle name="Cálculo 4 3 2 5" xfId="3697"/>
    <cellStyle name="Cálculo 4 3 3" xfId="3698"/>
    <cellStyle name="Cálculo 4 3 3 2" xfId="3699"/>
    <cellStyle name="Cálculo 4 3 3 3" xfId="3700"/>
    <cellStyle name="Cálculo 4 3 3 4" xfId="3701"/>
    <cellStyle name="Cálculo 4 3 3 5" xfId="3702"/>
    <cellStyle name="Cálculo 4 3 4" xfId="3703"/>
    <cellStyle name="Cálculo 4 3 4 2" xfId="3704"/>
    <cellStyle name="Cálculo 4 3 4 3" xfId="3705"/>
    <cellStyle name="Cálculo 4 3 4 4" xfId="3706"/>
    <cellStyle name="Cálculo 4 3 4 5" xfId="3707"/>
    <cellStyle name="Cálculo 4 3 5" xfId="3708"/>
    <cellStyle name="Cálculo 4 3 6" xfId="3709"/>
    <cellStyle name="Cálculo 4 3 7" xfId="3710"/>
    <cellStyle name="Cálculo 4 3 8" xfId="3711"/>
    <cellStyle name="Cálculo 4 4" xfId="3712"/>
    <cellStyle name="Cálculo 4 4 2" xfId="3713"/>
    <cellStyle name="Cálculo 4 4 2 2" xfId="3714"/>
    <cellStyle name="Cálculo 4 4 2 3" xfId="3715"/>
    <cellStyle name="Cálculo 4 4 2 4" xfId="3716"/>
    <cellStyle name="Cálculo 4 4 2 5" xfId="3717"/>
    <cellStyle name="Cálculo 4 4 3" xfId="3718"/>
    <cellStyle name="Cálculo 4 4 3 2" xfId="3719"/>
    <cellStyle name="Cálculo 4 4 3 3" xfId="3720"/>
    <cellStyle name="Cálculo 4 4 3 4" xfId="3721"/>
    <cellStyle name="Cálculo 4 4 3 5" xfId="3722"/>
    <cellStyle name="Cálculo 4 4 4" xfId="3723"/>
    <cellStyle name="Cálculo 4 4 4 2" xfId="3724"/>
    <cellStyle name="Cálculo 4 4 4 3" xfId="3725"/>
    <cellStyle name="Cálculo 4 4 4 4" xfId="3726"/>
    <cellStyle name="Cálculo 4 4 4 5" xfId="3727"/>
    <cellStyle name="Cálculo 4 4 5" xfId="3728"/>
    <cellStyle name="Cálculo 4 4 6" xfId="3729"/>
    <cellStyle name="Cálculo 4 4 7" xfId="3730"/>
    <cellStyle name="Cálculo 4 4 8" xfId="3731"/>
    <cellStyle name="Cálculo 4 5" xfId="3732"/>
    <cellStyle name="Cálculo 4 5 2" xfId="3733"/>
    <cellStyle name="Cálculo 4 5 2 2" xfId="3734"/>
    <cellStyle name="Cálculo 4 5 2 3" xfId="3735"/>
    <cellStyle name="Cálculo 4 5 2 4" xfId="3736"/>
    <cellStyle name="Cálculo 4 5 2 5" xfId="3737"/>
    <cellStyle name="Cálculo 4 5 3" xfId="3738"/>
    <cellStyle name="Cálculo 4 5 3 2" xfId="3739"/>
    <cellStyle name="Cálculo 4 5 3 3" xfId="3740"/>
    <cellStyle name="Cálculo 4 5 3 4" xfId="3741"/>
    <cellStyle name="Cálculo 4 5 3 5" xfId="3742"/>
    <cellStyle name="Cálculo 4 5 4" xfId="3743"/>
    <cellStyle name="Cálculo 4 5 4 2" xfId="3744"/>
    <cellStyle name="Cálculo 4 5 4 3" xfId="3745"/>
    <cellStyle name="Cálculo 4 5 4 4" xfId="3746"/>
    <cellStyle name="Cálculo 4 5 4 5" xfId="3747"/>
    <cellStyle name="Cálculo 4 5 5" xfId="3748"/>
    <cellStyle name="Cálculo 4 5 6" xfId="3749"/>
    <cellStyle name="Cálculo 4 5 7" xfId="3750"/>
    <cellStyle name="Cálculo 4 5 8" xfId="3751"/>
    <cellStyle name="Cálculo 4 6" xfId="3752"/>
    <cellStyle name="Cálculo 4 6 2" xfId="3753"/>
    <cellStyle name="Cálculo 4 6 2 2" xfId="3754"/>
    <cellStyle name="Cálculo 4 6 2 3" xfId="3755"/>
    <cellStyle name="Cálculo 4 6 2 4" xfId="3756"/>
    <cellStyle name="Cálculo 4 6 2 5" xfId="3757"/>
    <cellStyle name="Cálculo 4 6 3" xfId="3758"/>
    <cellStyle name="Cálculo 4 6 3 2" xfId="3759"/>
    <cellStyle name="Cálculo 4 6 3 3" xfId="3760"/>
    <cellStyle name="Cálculo 4 6 3 4" xfId="3761"/>
    <cellStyle name="Cálculo 4 6 3 5" xfId="3762"/>
    <cellStyle name="Cálculo 4 6 4" xfId="3763"/>
    <cellStyle name="Cálculo 4 6 4 2" xfId="3764"/>
    <cellStyle name="Cálculo 4 6 4 3" xfId="3765"/>
    <cellStyle name="Cálculo 4 6 4 4" xfId="3766"/>
    <cellStyle name="Cálculo 4 6 4 5" xfId="3767"/>
    <cellStyle name="Cálculo 4 6 5" xfId="3768"/>
    <cellStyle name="Cálculo 4 6 6" xfId="3769"/>
    <cellStyle name="Cálculo 4 6 7" xfId="3770"/>
    <cellStyle name="Cálculo 4 6 8" xfId="3771"/>
    <cellStyle name="Cálculo 4 7" xfId="3772"/>
    <cellStyle name="Cálculo 4 7 2" xfId="3773"/>
    <cellStyle name="Cálculo 4 7 2 2" xfId="3774"/>
    <cellStyle name="Cálculo 4 7 2 3" xfId="3775"/>
    <cellStyle name="Cálculo 4 7 2 4" xfId="3776"/>
    <cellStyle name="Cálculo 4 7 2 5" xfId="3777"/>
    <cellStyle name="Cálculo 4 7 3" xfId="3778"/>
    <cellStyle name="Cálculo 4 7 3 2" xfId="3779"/>
    <cellStyle name="Cálculo 4 7 3 3" xfId="3780"/>
    <cellStyle name="Cálculo 4 7 3 4" xfId="3781"/>
    <cellStyle name="Cálculo 4 7 3 5" xfId="3782"/>
    <cellStyle name="Cálculo 4 7 4" xfId="3783"/>
    <cellStyle name="Cálculo 4 7 4 2" xfId="3784"/>
    <cellStyle name="Cálculo 4 7 4 3" xfId="3785"/>
    <cellStyle name="Cálculo 4 7 4 4" xfId="3786"/>
    <cellStyle name="Cálculo 4 7 4 5" xfId="3787"/>
    <cellStyle name="Cálculo 4 7 5" xfId="3788"/>
    <cellStyle name="Cálculo 4 7 6" xfId="3789"/>
    <cellStyle name="Cálculo 4 7 7" xfId="3790"/>
    <cellStyle name="Cálculo 4 7 8" xfId="3791"/>
    <cellStyle name="Cálculo 4 8" xfId="3792"/>
    <cellStyle name="Cálculo 4 8 2" xfId="3793"/>
    <cellStyle name="Cálculo 4 8 3" xfId="3794"/>
    <cellStyle name="Cálculo 4 8 4" xfId="3795"/>
    <cellStyle name="Cálculo 4 8 5" xfId="3796"/>
    <cellStyle name="Cálculo 4 9" xfId="3797"/>
    <cellStyle name="Cálculo 4 9 2" xfId="3798"/>
    <cellStyle name="Cálculo 4 9 3" xfId="3799"/>
    <cellStyle name="Cálculo 4 9 4" xfId="3800"/>
    <cellStyle name="Cálculo 4 9 5" xfId="3801"/>
    <cellStyle name="Cálculo 5" xfId="3802"/>
    <cellStyle name="Cálculo 5 10" xfId="3803"/>
    <cellStyle name="Cálculo 5 10 2" xfId="3804"/>
    <cellStyle name="Cálculo 5 10 3" xfId="3805"/>
    <cellStyle name="Cálculo 5 10 4" xfId="3806"/>
    <cellStyle name="Cálculo 5 10 5" xfId="3807"/>
    <cellStyle name="Cálculo 5 11" xfId="3808"/>
    <cellStyle name="Cálculo 5 12" xfId="3809"/>
    <cellStyle name="Cálculo 5 13" xfId="3810"/>
    <cellStyle name="Cálculo 5 14" xfId="3811"/>
    <cellStyle name="Cálculo 5 2" xfId="3812"/>
    <cellStyle name="Cálculo 5 2 2" xfId="3813"/>
    <cellStyle name="Cálculo 5 2 2 2" xfId="3814"/>
    <cellStyle name="Cálculo 5 2 2 3" xfId="3815"/>
    <cellStyle name="Cálculo 5 2 2 4" xfId="3816"/>
    <cellStyle name="Cálculo 5 2 2 5" xfId="3817"/>
    <cellStyle name="Cálculo 5 2 3" xfId="3818"/>
    <cellStyle name="Cálculo 5 2 3 2" xfId="3819"/>
    <cellStyle name="Cálculo 5 2 3 3" xfId="3820"/>
    <cellStyle name="Cálculo 5 2 3 4" xfId="3821"/>
    <cellStyle name="Cálculo 5 2 3 5" xfId="3822"/>
    <cellStyle name="Cálculo 5 2 4" xfId="3823"/>
    <cellStyle name="Cálculo 5 2 4 2" xfId="3824"/>
    <cellStyle name="Cálculo 5 2 4 3" xfId="3825"/>
    <cellStyle name="Cálculo 5 2 4 4" xfId="3826"/>
    <cellStyle name="Cálculo 5 2 4 5" xfId="3827"/>
    <cellStyle name="Cálculo 5 2 5" xfId="3828"/>
    <cellStyle name="Cálculo 5 2 6" xfId="3829"/>
    <cellStyle name="Cálculo 5 2 7" xfId="3830"/>
    <cellStyle name="Cálculo 5 2 8" xfId="3831"/>
    <cellStyle name="Cálculo 5 3" xfId="3832"/>
    <cellStyle name="Cálculo 5 3 2" xfId="3833"/>
    <cellStyle name="Cálculo 5 3 2 2" xfId="3834"/>
    <cellStyle name="Cálculo 5 3 2 3" xfId="3835"/>
    <cellStyle name="Cálculo 5 3 2 4" xfId="3836"/>
    <cellStyle name="Cálculo 5 3 2 5" xfId="3837"/>
    <cellStyle name="Cálculo 5 3 3" xfId="3838"/>
    <cellStyle name="Cálculo 5 3 3 2" xfId="3839"/>
    <cellStyle name="Cálculo 5 3 3 3" xfId="3840"/>
    <cellStyle name="Cálculo 5 3 3 4" xfId="3841"/>
    <cellStyle name="Cálculo 5 3 3 5" xfId="3842"/>
    <cellStyle name="Cálculo 5 3 4" xfId="3843"/>
    <cellStyle name="Cálculo 5 3 4 2" xfId="3844"/>
    <cellStyle name="Cálculo 5 3 4 3" xfId="3845"/>
    <cellStyle name="Cálculo 5 3 4 4" xfId="3846"/>
    <cellStyle name="Cálculo 5 3 4 5" xfId="3847"/>
    <cellStyle name="Cálculo 5 3 5" xfId="3848"/>
    <cellStyle name="Cálculo 5 3 6" xfId="3849"/>
    <cellStyle name="Cálculo 5 3 7" xfId="3850"/>
    <cellStyle name="Cálculo 5 3 8" xfId="3851"/>
    <cellStyle name="Cálculo 5 4" xfId="3852"/>
    <cellStyle name="Cálculo 5 4 2" xfId="3853"/>
    <cellStyle name="Cálculo 5 4 2 2" xfId="3854"/>
    <cellStyle name="Cálculo 5 4 2 3" xfId="3855"/>
    <cellStyle name="Cálculo 5 4 2 4" xfId="3856"/>
    <cellStyle name="Cálculo 5 4 2 5" xfId="3857"/>
    <cellStyle name="Cálculo 5 4 3" xfId="3858"/>
    <cellStyle name="Cálculo 5 4 3 2" xfId="3859"/>
    <cellStyle name="Cálculo 5 4 3 3" xfId="3860"/>
    <cellStyle name="Cálculo 5 4 3 4" xfId="3861"/>
    <cellStyle name="Cálculo 5 4 3 5" xfId="3862"/>
    <cellStyle name="Cálculo 5 4 4" xfId="3863"/>
    <cellStyle name="Cálculo 5 4 4 2" xfId="3864"/>
    <cellStyle name="Cálculo 5 4 4 3" xfId="3865"/>
    <cellStyle name="Cálculo 5 4 4 4" xfId="3866"/>
    <cellStyle name="Cálculo 5 4 4 5" xfId="3867"/>
    <cellStyle name="Cálculo 5 4 5" xfId="3868"/>
    <cellStyle name="Cálculo 5 4 6" xfId="3869"/>
    <cellStyle name="Cálculo 5 4 7" xfId="3870"/>
    <cellStyle name="Cálculo 5 4 8" xfId="3871"/>
    <cellStyle name="Cálculo 5 5" xfId="3872"/>
    <cellStyle name="Cálculo 5 5 2" xfId="3873"/>
    <cellStyle name="Cálculo 5 5 2 2" xfId="3874"/>
    <cellStyle name="Cálculo 5 5 2 3" xfId="3875"/>
    <cellStyle name="Cálculo 5 5 2 4" xfId="3876"/>
    <cellStyle name="Cálculo 5 5 2 5" xfId="3877"/>
    <cellStyle name="Cálculo 5 5 3" xfId="3878"/>
    <cellStyle name="Cálculo 5 5 3 2" xfId="3879"/>
    <cellStyle name="Cálculo 5 5 3 3" xfId="3880"/>
    <cellStyle name="Cálculo 5 5 3 4" xfId="3881"/>
    <cellStyle name="Cálculo 5 5 3 5" xfId="3882"/>
    <cellStyle name="Cálculo 5 5 4" xfId="3883"/>
    <cellStyle name="Cálculo 5 5 4 2" xfId="3884"/>
    <cellStyle name="Cálculo 5 5 4 3" xfId="3885"/>
    <cellStyle name="Cálculo 5 5 4 4" xfId="3886"/>
    <cellStyle name="Cálculo 5 5 4 5" xfId="3887"/>
    <cellStyle name="Cálculo 5 5 5" xfId="3888"/>
    <cellStyle name="Cálculo 5 5 6" xfId="3889"/>
    <cellStyle name="Cálculo 5 5 7" xfId="3890"/>
    <cellStyle name="Cálculo 5 5 8" xfId="3891"/>
    <cellStyle name="Cálculo 5 6" xfId="3892"/>
    <cellStyle name="Cálculo 5 6 2" xfId="3893"/>
    <cellStyle name="Cálculo 5 6 2 2" xfId="3894"/>
    <cellStyle name="Cálculo 5 6 2 3" xfId="3895"/>
    <cellStyle name="Cálculo 5 6 2 4" xfId="3896"/>
    <cellStyle name="Cálculo 5 6 2 5" xfId="3897"/>
    <cellStyle name="Cálculo 5 6 3" xfId="3898"/>
    <cellStyle name="Cálculo 5 6 3 2" xfId="3899"/>
    <cellStyle name="Cálculo 5 6 3 3" xfId="3900"/>
    <cellStyle name="Cálculo 5 6 3 4" xfId="3901"/>
    <cellStyle name="Cálculo 5 6 3 5" xfId="3902"/>
    <cellStyle name="Cálculo 5 6 4" xfId="3903"/>
    <cellStyle name="Cálculo 5 6 4 2" xfId="3904"/>
    <cellStyle name="Cálculo 5 6 4 3" xfId="3905"/>
    <cellStyle name="Cálculo 5 6 4 4" xfId="3906"/>
    <cellStyle name="Cálculo 5 6 4 5" xfId="3907"/>
    <cellStyle name="Cálculo 5 6 5" xfId="3908"/>
    <cellStyle name="Cálculo 5 6 6" xfId="3909"/>
    <cellStyle name="Cálculo 5 6 7" xfId="3910"/>
    <cellStyle name="Cálculo 5 6 8" xfId="3911"/>
    <cellStyle name="Cálculo 5 7" xfId="3912"/>
    <cellStyle name="Cálculo 5 7 2" xfId="3913"/>
    <cellStyle name="Cálculo 5 7 2 2" xfId="3914"/>
    <cellStyle name="Cálculo 5 7 2 3" xfId="3915"/>
    <cellStyle name="Cálculo 5 7 2 4" xfId="3916"/>
    <cellStyle name="Cálculo 5 7 2 5" xfId="3917"/>
    <cellStyle name="Cálculo 5 7 3" xfId="3918"/>
    <cellStyle name="Cálculo 5 7 3 2" xfId="3919"/>
    <cellStyle name="Cálculo 5 7 3 3" xfId="3920"/>
    <cellStyle name="Cálculo 5 7 3 4" xfId="3921"/>
    <cellStyle name="Cálculo 5 7 3 5" xfId="3922"/>
    <cellStyle name="Cálculo 5 7 4" xfId="3923"/>
    <cellStyle name="Cálculo 5 7 4 2" xfId="3924"/>
    <cellStyle name="Cálculo 5 7 4 3" xfId="3925"/>
    <cellStyle name="Cálculo 5 7 4 4" xfId="3926"/>
    <cellStyle name="Cálculo 5 7 4 5" xfId="3927"/>
    <cellStyle name="Cálculo 5 7 5" xfId="3928"/>
    <cellStyle name="Cálculo 5 7 6" xfId="3929"/>
    <cellStyle name="Cálculo 5 7 7" xfId="3930"/>
    <cellStyle name="Cálculo 5 7 8" xfId="3931"/>
    <cellStyle name="Cálculo 5 8" xfId="3932"/>
    <cellStyle name="Cálculo 5 8 2" xfId="3933"/>
    <cellStyle name="Cálculo 5 8 3" xfId="3934"/>
    <cellStyle name="Cálculo 5 8 4" xfId="3935"/>
    <cellStyle name="Cálculo 5 8 5" xfId="3936"/>
    <cellStyle name="Cálculo 5 9" xfId="3937"/>
    <cellStyle name="Cálculo 5 9 2" xfId="3938"/>
    <cellStyle name="Cálculo 5 9 3" xfId="3939"/>
    <cellStyle name="Cálculo 5 9 4" xfId="3940"/>
    <cellStyle name="Cálculo 5 9 5" xfId="3941"/>
    <cellStyle name="Cálculo 6" xfId="3942"/>
    <cellStyle name="Cálculo 6 10" xfId="3943"/>
    <cellStyle name="Cálculo 6 10 2" xfId="3944"/>
    <cellStyle name="Cálculo 6 10 3" xfId="3945"/>
    <cellStyle name="Cálculo 6 10 4" xfId="3946"/>
    <cellStyle name="Cálculo 6 10 5" xfId="3947"/>
    <cellStyle name="Cálculo 6 11" xfId="3948"/>
    <cellStyle name="Cálculo 6 12" xfId="3949"/>
    <cellStyle name="Cálculo 6 13" xfId="3950"/>
    <cellStyle name="Cálculo 6 14" xfId="3951"/>
    <cellStyle name="Cálculo 6 2" xfId="3952"/>
    <cellStyle name="Cálculo 6 2 2" xfId="3953"/>
    <cellStyle name="Cálculo 6 2 2 2" xfId="3954"/>
    <cellStyle name="Cálculo 6 2 2 3" xfId="3955"/>
    <cellStyle name="Cálculo 6 2 2 4" xfId="3956"/>
    <cellStyle name="Cálculo 6 2 2 5" xfId="3957"/>
    <cellStyle name="Cálculo 6 2 3" xfId="3958"/>
    <cellStyle name="Cálculo 6 2 3 2" xfId="3959"/>
    <cellStyle name="Cálculo 6 2 3 3" xfId="3960"/>
    <cellStyle name="Cálculo 6 2 3 4" xfId="3961"/>
    <cellStyle name="Cálculo 6 2 3 5" xfId="3962"/>
    <cellStyle name="Cálculo 6 2 4" xfId="3963"/>
    <cellStyle name="Cálculo 6 2 4 2" xfId="3964"/>
    <cellStyle name="Cálculo 6 2 4 3" xfId="3965"/>
    <cellStyle name="Cálculo 6 2 4 4" xfId="3966"/>
    <cellStyle name="Cálculo 6 2 4 5" xfId="3967"/>
    <cellStyle name="Cálculo 6 2 5" xfId="3968"/>
    <cellStyle name="Cálculo 6 2 6" xfId="3969"/>
    <cellStyle name="Cálculo 6 2 7" xfId="3970"/>
    <cellStyle name="Cálculo 6 2 8" xfId="3971"/>
    <cellStyle name="Cálculo 6 3" xfId="3972"/>
    <cellStyle name="Cálculo 6 3 2" xfId="3973"/>
    <cellStyle name="Cálculo 6 3 2 2" xfId="3974"/>
    <cellStyle name="Cálculo 6 3 2 3" xfId="3975"/>
    <cellStyle name="Cálculo 6 3 2 4" xfId="3976"/>
    <cellStyle name="Cálculo 6 3 2 5" xfId="3977"/>
    <cellStyle name="Cálculo 6 3 3" xfId="3978"/>
    <cellStyle name="Cálculo 6 3 3 2" xfId="3979"/>
    <cellStyle name="Cálculo 6 3 3 3" xfId="3980"/>
    <cellStyle name="Cálculo 6 3 3 4" xfId="3981"/>
    <cellStyle name="Cálculo 6 3 3 5" xfId="3982"/>
    <cellStyle name="Cálculo 6 3 4" xfId="3983"/>
    <cellStyle name="Cálculo 6 3 4 2" xfId="3984"/>
    <cellStyle name="Cálculo 6 3 4 3" xfId="3985"/>
    <cellStyle name="Cálculo 6 3 4 4" xfId="3986"/>
    <cellStyle name="Cálculo 6 3 4 5" xfId="3987"/>
    <cellStyle name="Cálculo 6 3 5" xfId="3988"/>
    <cellStyle name="Cálculo 6 3 6" xfId="3989"/>
    <cellStyle name="Cálculo 6 3 7" xfId="3990"/>
    <cellStyle name="Cálculo 6 3 8" xfId="3991"/>
    <cellStyle name="Cálculo 6 4" xfId="3992"/>
    <cellStyle name="Cálculo 6 4 2" xfId="3993"/>
    <cellStyle name="Cálculo 6 4 2 2" xfId="3994"/>
    <cellStyle name="Cálculo 6 4 2 3" xfId="3995"/>
    <cellStyle name="Cálculo 6 4 2 4" xfId="3996"/>
    <cellStyle name="Cálculo 6 4 2 5" xfId="3997"/>
    <cellStyle name="Cálculo 6 4 3" xfId="3998"/>
    <cellStyle name="Cálculo 6 4 3 2" xfId="3999"/>
    <cellStyle name="Cálculo 6 4 3 3" xfId="4000"/>
    <cellStyle name="Cálculo 6 4 3 4" xfId="4001"/>
    <cellStyle name="Cálculo 6 4 3 5" xfId="4002"/>
    <cellStyle name="Cálculo 6 4 4" xfId="4003"/>
    <cellStyle name="Cálculo 6 4 4 2" xfId="4004"/>
    <cellStyle name="Cálculo 6 4 4 3" xfId="4005"/>
    <cellStyle name="Cálculo 6 4 4 4" xfId="4006"/>
    <cellStyle name="Cálculo 6 4 4 5" xfId="4007"/>
    <cellStyle name="Cálculo 6 4 5" xfId="4008"/>
    <cellStyle name="Cálculo 6 4 6" xfId="4009"/>
    <cellStyle name="Cálculo 6 4 7" xfId="4010"/>
    <cellStyle name="Cálculo 6 4 8" xfId="4011"/>
    <cellStyle name="Cálculo 6 5" xfId="4012"/>
    <cellStyle name="Cálculo 6 5 2" xfId="4013"/>
    <cellStyle name="Cálculo 6 5 2 2" xfId="4014"/>
    <cellStyle name="Cálculo 6 5 2 3" xfId="4015"/>
    <cellStyle name="Cálculo 6 5 2 4" xfId="4016"/>
    <cellStyle name="Cálculo 6 5 2 5" xfId="4017"/>
    <cellStyle name="Cálculo 6 5 3" xfId="4018"/>
    <cellStyle name="Cálculo 6 5 3 2" xfId="4019"/>
    <cellStyle name="Cálculo 6 5 3 3" xfId="4020"/>
    <cellStyle name="Cálculo 6 5 3 4" xfId="4021"/>
    <cellStyle name="Cálculo 6 5 3 5" xfId="4022"/>
    <cellStyle name="Cálculo 6 5 4" xfId="4023"/>
    <cellStyle name="Cálculo 6 5 4 2" xfId="4024"/>
    <cellStyle name="Cálculo 6 5 4 3" xfId="4025"/>
    <cellStyle name="Cálculo 6 5 4 4" xfId="4026"/>
    <cellStyle name="Cálculo 6 5 4 5" xfId="4027"/>
    <cellStyle name="Cálculo 6 5 5" xfId="4028"/>
    <cellStyle name="Cálculo 6 5 6" xfId="4029"/>
    <cellStyle name="Cálculo 6 5 7" xfId="4030"/>
    <cellStyle name="Cálculo 6 5 8" xfId="4031"/>
    <cellStyle name="Cálculo 6 6" xfId="4032"/>
    <cellStyle name="Cálculo 6 6 2" xfId="4033"/>
    <cellStyle name="Cálculo 6 6 2 2" xfId="4034"/>
    <cellStyle name="Cálculo 6 6 2 3" xfId="4035"/>
    <cellStyle name="Cálculo 6 6 2 4" xfId="4036"/>
    <cellStyle name="Cálculo 6 6 2 5" xfId="4037"/>
    <cellStyle name="Cálculo 6 6 3" xfId="4038"/>
    <cellStyle name="Cálculo 6 6 3 2" xfId="4039"/>
    <cellStyle name="Cálculo 6 6 3 3" xfId="4040"/>
    <cellStyle name="Cálculo 6 6 3 4" xfId="4041"/>
    <cellStyle name="Cálculo 6 6 3 5" xfId="4042"/>
    <cellStyle name="Cálculo 6 6 4" xfId="4043"/>
    <cellStyle name="Cálculo 6 6 4 2" xfId="4044"/>
    <cellStyle name="Cálculo 6 6 4 3" xfId="4045"/>
    <cellStyle name="Cálculo 6 6 4 4" xfId="4046"/>
    <cellStyle name="Cálculo 6 6 4 5" xfId="4047"/>
    <cellStyle name="Cálculo 6 6 5" xfId="4048"/>
    <cellStyle name="Cálculo 6 6 6" xfId="4049"/>
    <cellStyle name="Cálculo 6 6 7" xfId="4050"/>
    <cellStyle name="Cálculo 6 6 8" xfId="4051"/>
    <cellStyle name="Cálculo 6 7" xfId="4052"/>
    <cellStyle name="Cálculo 6 7 2" xfId="4053"/>
    <cellStyle name="Cálculo 6 7 2 2" xfId="4054"/>
    <cellStyle name="Cálculo 6 7 2 3" xfId="4055"/>
    <cellStyle name="Cálculo 6 7 2 4" xfId="4056"/>
    <cellStyle name="Cálculo 6 7 2 5" xfId="4057"/>
    <cellStyle name="Cálculo 6 7 3" xfId="4058"/>
    <cellStyle name="Cálculo 6 7 3 2" xfId="4059"/>
    <cellStyle name="Cálculo 6 7 3 3" xfId="4060"/>
    <cellStyle name="Cálculo 6 7 3 4" xfId="4061"/>
    <cellStyle name="Cálculo 6 7 3 5" xfId="4062"/>
    <cellStyle name="Cálculo 6 7 4" xfId="4063"/>
    <cellStyle name="Cálculo 6 7 4 2" xfId="4064"/>
    <cellStyle name="Cálculo 6 7 4 3" xfId="4065"/>
    <cellStyle name="Cálculo 6 7 4 4" xfId="4066"/>
    <cellStyle name="Cálculo 6 7 4 5" xfId="4067"/>
    <cellStyle name="Cálculo 6 7 5" xfId="4068"/>
    <cellStyle name="Cálculo 6 7 6" xfId="4069"/>
    <cellStyle name="Cálculo 6 7 7" xfId="4070"/>
    <cellStyle name="Cálculo 6 7 8" xfId="4071"/>
    <cellStyle name="Cálculo 6 8" xfId="4072"/>
    <cellStyle name="Cálculo 6 8 2" xfId="4073"/>
    <cellStyle name="Cálculo 6 8 3" xfId="4074"/>
    <cellStyle name="Cálculo 6 8 4" xfId="4075"/>
    <cellStyle name="Cálculo 6 8 5" xfId="4076"/>
    <cellStyle name="Cálculo 6 9" xfId="4077"/>
    <cellStyle name="Cálculo 6 9 2" xfId="4078"/>
    <cellStyle name="Cálculo 6 9 3" xfId="4079"/>
    <cellStyle name="Cálculo 6 9 4" xfId="4080"/>
    <cellStyle name="Cálculo 6 9 5" xfId="4081"/>
    <cellStyle name="Cálculo 7" xfId="4082"/>
    <cellStyle name="Cálculo 7 10" xfId="4083"/>
    <cellStyle name="Cálculo 7 10 2" xfId="4084"/>
    <cellStyle name="Cálculo 7 10 3" xfId="4085"/>
    <cellStyle name="Cálculo 7 10 4" xfId="4086"/>
    <cellStyle name="Cálculo 7 10 5" xfId="4087"/>
    <cellStyle name="Cálculo 7 11" xfId="4088"/>
    <cellStyle name="Cálculo 7 12" xfId="4089"/>
    <cellStyle name="Cálculo 7 13" xfId="4090"/>
    <cellStyle name="Cálculo 7 14" xfId="4091"/>
    <cellStyle name="Cálculo 7 2" xfId="4092"/>
    <cellStyle name="Cálculo 7 2 2" xfId="4093"/>
    <cellStyle name="Cálculo 7 2 2 2" xfId="4094"/>
    <cellStyle name="Cálculo 7 2 2 3" xfId="4095"/>
    <cellStyle name="Cálculo 7 2 2 4" xfId="4096"/>
    <cellStyle name="Cálculo 7 2 2 5" xfId="4097"/>
    <cellStyle name="Cálculo 7 2 3" xfId="4098"/>
    <cellStyle name="Cálculo 7 2 3 2" xfId="4099"/>
    <cellStyle name="Cálculo 7 2 3 3" xfId="4100"/>
    <cellStyle name="Cálculo 7 2 3 4" xfId="4101"/>
    <cellStyle name="Cálculo 7 2 3 5" xfId="4102"/>
    <cellStyle name="Cálculo 7 2 4" xfId="4103"/>
    <cellStyle name="Cálculo 7 2 4 2" xfId="4104"/>
    <cellStyle name="Cálculo 7 2 4 3" xfId="4105"/>
    <cellStyle name="Cálculo 7 2 4 4" xfId="4106"/>
    <cellStyle name="Cálculo 7 2 4 5" xfId="4107"/>
    <cellStyle name="Cálculo 7 2 5" xfId="4108"/>
    <cellStyle name="Cálculo 7 2 6" xfId="4109"/>
    <cellStyle name="Cálculo 7 2 7" xfId="4110"/>
    <cellStyle name="Cálculo 7 2 8" xfId="4111"/>
    <cellStyle name="Cálculo 7 3" xfId="4112"/>
    <cellStyle name="Cálculo 7 3 2" xfId="4113"/>
    <cellStyle name="Cálculo 7 3 2 2" xfId="4114"/>
    <cellStyle name="Cálculo 7 3 2 3" xfId="4115"/>
    <cellStyle name="Cálculo 7 3 2 4" xfId="4116"/>
    <cellStyle name="Cálculo 7 3 2 5" xfId="4117"/>
    <cellStyle name="Cálculo 7 3 3" xfId="4118"/>
    <cellStyle name="Cálculo 7 3 3 2" xfId="4119"/>
    <cellStyle name="Cálculo 7 3 3 3" xfId="4120"/>
    <cellStyle name="Cálculo 7 3 3 4" xfId="4121"/>
    <cellStyle name="Cálculo 7 3 3 5" xfId="4122"/>
    <cellStyle name="Cálculo 7 3 4" xfId="4123"/>
    <cellStyle name="Cálculo 7 3 4 2" xfId="4124"/>
    <cellStyle name="Cálculo 7 3 4 3" xfId="4125"/>
    <cellStyle name="Cálculo 7 3 4 4" xfId="4126"/>
    <cellStyle name="Cálculo 7 3 4 5" xfId="4127"/>
    <cellStyle name="Cálculo 7 3 5" xfId="4128"/>
    <cellStyle name="Cálculo 7 3 6" xfId="4129"/>
    <cellStyle name="Cálculo 7 3 7" xfId="4130"/>
    <cellStyle name="Cálculo 7 3 8" xfId="4131"/>
    <cellStyle name="Cálculo 7 4" xfId="4132"/>
    <cellStyle name="Cálculo 7 4 2" xfId="4133"/>
    <cellStyle name="Cálculo 7 4 2 2" xfId="4134"/>
    <cellStyle name="Cálculo 7 4 2 3" xfId="4135"/>
    <cellStyle name="Cálculo 7 4 2 4" xfId="4136"/>
    <cellStyle name="Cálculo 7 4 2 5" xfId="4137"/>
    <cellStyle name="Cálculo 7 4 3" xfId="4138"/>
    <cellStyle name="Cálculo 7 4 3 2" xfId="4139"/>
    <cellStyle name="Cálculo 7 4 3 3" xfId="4140"/>
    <cellStyle name="Cálculo 7 4 3 4" xfId="4141"/>
    <cellStyle name="Cálculo 7 4 3 5" xfId="4142"/>
    <cellStyle name="Cálculo 7 4 4" xfId="4143"/>
    <cellStyle name="Cálculo 7 4 4 2" xfId="4144"/>
    <cellStyle name="Cálculo 7 4 4 3" xfId="4145"/>
    <cellStyle name="Cálculo 7 4 4 4" xfId="4146"/>
    <cellStyle name="Cálculo 7 4 4 5" xfId="4147"/>
    <cellStyle name="Cálculo 7 4 5" xfId="4148"/>
    <cellStyle name="Cálculo 7 4 6" xfId="4149"/>
    <cellStyle name="Cálculo 7 4 7" xfId="4150"/>
    <cellStyle name="Cálculo 7 4 8" xfId="4151"/>
    <cellStyle name="Cálculo 7 5" xfId="4152"/>
    <cellStyle name="Cálculo 7 5 2" xfId="4153"/>
    <cellStyle name="Cálculo 7 5 2 2" xfId="4154"/>
    <cellStyle name="Cálculo 7 5 2 3" xfId="4155"/>
    <cellStyle name="Cálculo 7 5 2 4" xfId="4156"/>
    <cellStyle name="Cálculo 7 5 2 5" xfId="4157"/>
    <cellStyle name="Cálculo 7 5 3" xfId="4158"/>
    <cellStyle name="Cálculo 7 5 3 2" xfId="4159"/>
    <cellStyle name="Cálculo 7 5 3 3" xfId="4160"/>
    <cellStyle name="Cálculo 7 5 3 4" xfId="4161"/>
    <cellStyle name="Cálculo 7 5 3 5" xfId="4162"/>
    <cellStyle name="Cálculo 7 5 4" xfId="4163"/>
    <cellStyle name="Cálculo 7 5 4 2" xfId="4164"/>
    <cellStyle name="Cálculo 7 5 4 3" xfId="4165"/>
    <cellStyle name="Cálculo 7 5 4 4" xfId="4166"/>
    <cellStyle name="Cálculo 7 5 4 5" xfId="4167"/>
    <cellStyle name="Cálculo 7 5 5" xfId="4168"/>
    <cellStyle name="Cálculo 7 5 6" xfId="4169"/>
    <cellStyle name="Cálculo 7 5 7" xfId="4170"/>
    <cellStyle name="Cálculo 7 5 8" xfId="4171"/>
    <cellStyle name="Cálculo 7 6" xfId="4172"/>
    <cellStyle name="Cálculo 7 6 2" xfId="4173"/>
    <cellStyle name="Cálculo 7 6 2 2" xfId="4174"/>
    <cellStyle name="Cálculo 7 6 2 3" xfId="4175"/>
    <cellStyle name="Cálculo 7 6 2 4" xfId="4176"/>
    <cellStyle name="Cálculo 7 6 2 5" xfId="4177"/>
    <cellStyle name="Cálculo 7 6 3" xfId="4178"/>
    <cellStyle name="Cálculo 7 6 3 2" xfId="4179"/>
    <cellStyle name="Cálculo 7 6 3 3" xfId="4180"/>
    <cellStyle name="Cálculo 7 6 3 4" xfId="4181"/>
    <cellStyle name="Cálculo 7 6 3 5" xfId="4182"/>
    <cellStyle name="Cálculo 7 6 4" xfId="4183"/>
    <cellStyle name="Cálculo 7 6 4 2" xfId="4184"/>
    <cellStyle name="Cálculo 7 6 4 3" xfId="4185"/>
    <cellStyle name="Cálculo 7 6 4 4" xfId="4186"/>
    <cellStyle name="Cálculo 7 6 4 5" xfId="4187"/>
    <cellStyle name="Cálculo 7 6 5" xfId="4188"/>
    <cellStyle name="Cálculo 7 6 6" xfId="4189"/>
    <cellStyle name="Cálculo 7 6 7" xfId="4190"/>
    <cellStyle name="Cálculo 7 6 8" xfId="4191"/>
    <cellStyle name="Cálculo 7 7" xfId="4192"/>
    <cellStyle name="Cálculo 7 7 2" xfId="4193"/>
    <cellStyle name="Cálculo 7 7 2 2" xfId="4194"/>
    <cellStyle name="Cálculo 7 7 2 3" xfId="4195"/>
    <cellStyle name="Cálculo 7 7 2 4" xfId="4196"/>
    <cellStyle name="Cálculo 7 7 2 5" xfId="4197"/>
    <cellStyle name="Cálculo 7 7 3" xfId="4198"/>
    <cellStyle name="Cálculo 7 7 3 2" xfId="4199"/>
    <cellStyle name="Cálculo 7 7 3 3" xfId="4200"/>
    <cellStyle name="Cálculo 7 7 3 4" xfId="4201"/>
    <cellStyle name="Cálculo 7 7 3 5" xfId="4202"/>
    <cellStyle name="Cálculo 7 7 4" xfId="4203"/>
    <cellStyle name="Cálculo 7 7 4 2" xfId="4204"/>
    <cellStyle name="Cálculo 7 7 4 3" xfId="4205"/>
    <cellStyle name="Cálculo 7 7 4 4" xfId="4206"/>
    <cellStyle name="Cálculo 7 7 4 5" xfId="4207"/>
    <cellStyle name="Cálculo 7 7 5" xfId="4208"/>
    <cellStyle name="Cálculo 7 7 6" xfId="4209"/>
    <cellStyle name="Cálculo 7 7 7" xfId="4210"/>
    <cellStyle name="Cálculo 7 7 8" xfId="4211"/>
    <cellStyle name="Cálculo 7 8" xfId="4212"/>
    <cellStyle name="Cálculo 7 8 2" xfId="4213"/>
    <cellStyle name="Cálculo 7 8 3" xfId="4214"/>
    <cellStyle name="Cálculo 7 8 4" xfId="4215"/>
    <cellStyle name="Cálculo 7 8 5" xfId="4216"/>
    <cellStyle name="Cálculo 7 9" xfId="4217"/>
    <cellStyle name="Cálculo 7 9 2" xfId="4218"/>
    <cellStyle name="Cálculo 7 9 3" xfId="4219"/>
    <cellStyle name="Cálculo 7 9 4" xfId="4220"/>
    <cellStyle name="Cálculo 7 9 5" xfId="4221"/>
    <cellStyle name="Cálculo 8" xfId="4222"/>
    <cellStyle name="Cálculo 8 10" xfId="4223"/>
    <cellStyle name="Cálculo 8 10 2" xfId="4224"/>
    <cellStyle name="Cálculo 8 10 3" xfId="4225"/>
    <cellStyle name="Cálculo 8 10 4" xfId="4226"/>
    <cellStyle name="Cálculo 8 10 5" xfId="4227"/>
    <cellStyle name="Cálculo 8 11" xfId="4228"/>
    <cellStyle name="Cálculo 8 12" xfId="4229"/>
    <cellStyle name="Cálculo 8 13" xfId="4230"/>
    <cellStyle name="Cálculo 8 14" xfId="4231"/>
    <cellStyle name="Cálculo 8 2" xfId="4232"/>
    <cellStyle name="Cálculo 8 2 2" xfId="4233"/>
    <cellStyle name="Cálculo 8 2 2 2" xfId="4234"/>
    <cellStyle name="Cálculo 8 2 2 3" xfId="4235"/>
    <cellStyle name="Cálculo 8 2 2 4" xfId="4236"/>
    <cellStyle name="Cálculo 8 2 2 5" xfId="4237"/>
    <cellStyle name="Cálculo 8 2 3" xfId="4238"/>
    <cellStyle name="Cálculo 8 2 3 2" xfId="4239"/>
    <cellStyle name="Cálculo 8 2 3 3" xfId="4240"/>
    <cellStyle name="Cálculo 8 2 3 4" xfId="4241"/>
    <cellStyle name="Cálculo 8 2 3 5" xfId="4242"/>
    <cellStyle name="Cálculo 8 2 4" xfId="4243"/>
    <cellStyle name="Cálculo 8 2 4 2" xfId="4244"/>
    <cellStyle name="Cálculo 8 2 4 3" xfId="4245"/>
    <cellStyle name="Cálculo 8 2 4 4" xfId="4246"/>
    <cellStyle name="Cálculo 8 2 4 5" xfId="4247"/>
    <cellStyle name="Cálculo 8 2 5" xfId="4248"/>
    <cellStyle name="Cálculo 8 2 6" xfId="4249"/>
    <cellStyle name="Cálculo 8 2 7" xfId="4250"/>
    <cellStyle name="Cálculo 8 2 8" xfId="4251"/>
    <cellStyle name="Cálculo 8 3" xfId="4252"/>
    <cellStyle name="Cálculo 8 3 2" xfId="4253"/>
    <cellStyle name="Cálculo 8 3 2 2" xfId="4254"/>
    <cellStyle name="Cálculo 8 3 2 3" xfId="4255"/>
    <cellStyle name="Cálculo 8 3 2 4" xfId="4256"/>
    <cellStyle name="Cálculo 8 3 2 5" xfId="4257"/>
    <cellStyle name="Cálculo 8 3 3" xfId="4258"/>
    <cellStyle name="Cálculo 8 3 3 2" xfId="4259"/>
    <cellStyle name="Cálculo 8 3 3 3" xfId="4260"/>
    <cellStyle name="Cálculo 8 3 3 4" xfId="4261"/>
    <cellStyle name="Cálculo 8 3 3 5" xfId="4262"/>
    <cellStyle name="Cálculo 8 3 4" xfId="4263"/>
    <cellStyle name="Cálculo 8 3 4 2" xfId="4264"/>
    <cellStyle name="Cálculo 8 3 4 3" xfId="4265"/>
    <cellStyle name="Cálculo 8 3 4 4" xfId="4266"/>
    <cellStyle name="Cálculo 8 3 4 5" xfId="4267"/>
    <cellStyle name="Cálculo 8 3 5" xfId="4268"/>
    <cellStyle name="Cálculo 8 3 6" xfId="4269"/>
    <cellStyle name="Cálculo 8 3 7" xfId="4270"/>
    <cellStyle name="Cálculo 8 3 8" xfId="4271"/>
    <cellStyle name="Cálculo 8 4" xfId="4272"/>
    <cellStyle name="Cálculo 8 4 2" xfId="4273"/>
    <cellStyle name="Cálculo 8 4 2 2" xfId="4274"/>
    <cellStyle name="Cálculo 8 4 2 3" xfId="4275"/>
    <cellStyle name="Cálculo 8 4 2 4" xfId="4276"/>
    <cellStyle name="Cálculo 8 4 2 5" xfId="4277"/>
    <cellStyle name="Cálculo 8 4 3" xfId="4278"/>
    <cellStyle name="Cálculo 8 4 3 2" xfId="4279"/>
    <cellStyle name="Cálculo 8 4 3 3" xfId="4280"/>
    <cellStyle name="Cálculo 8 4 3 4" xfId="4281"/>
    <cellStyle name="Cálculo 8 4 3 5" xfId="4282"/>
    <cellStyle name="Cálculo 8 4 4" xfId="4283"/>
    <cellStyle name="Cálculo 8 4 4 2" xfId="4284"/>
    <cellStyle name="Cálculo 8 4 4 3" xfId="4285"/>
    <cellStyle name="Cálculo 8 4 4 4" xfId="4286"/>
    <cellStyle name="Cálculo 8 4 4 5" xfId="4287"/>
    <cellStyle name="Cálculo 8 4 5" xfId="4288"/>
    <cellStyle name="Cálculo 8 4 6" xfId="4289"/>
    <cellStyle name="Cálculo 8 4 7" xfId="4290"/>
    <cellStyle name="Cálculo 8 4 8" xfId="4291"/>
    <cellStyle name="Cálculo 8 5" xfId="4292"/>
    <cellStyle name="Cálculo 8 5 2" xfId="4293"/>
    <cellStyle name="Cálculo 8 5 2 2" xfId="4294"/>
    <cellStyle name="Cálculo 8 5 2 3" xfId="4295"/>
    <cellStyle name="Cálculo 8 5 2 4" xfId="4296"/>
    <cellStyle name="Cálculo 8 5 2 5" xfId="4297"/>
    <cellStyle name="Cálculo 8 5 3" xfId="4298"/>
    <cellStyle name="Cálculo 8 5 3 2" xfId="4299"/>
    <cellStyle name="Cálculo 8 5 3 3" xfId="4300"/>
    <cellStyle name="Cálculo 8 5 3 4" xfId="4301"/>
    <cellStyle name="Cálculo 8 5 3 5" xfId="4302"/>
    <cellStyle name="Cálculo 8 5 4" xfId="4303"/>
    <cellStyle name="Cálculo 8 5 4 2" xfId="4304"/>
    <cellStyle name="Cálculo 8 5 4 3" xfId="4305"/>
    <cellStyle name="Cálculo 8 5 4 4" xfId="4306"/>
    <cellStyle name="Cálculo 8 5 4 5" xfId="4307"/>
    <cellStyle name="Cálculo 8 5 5" xfId="4308"/>
    <cellStyle name="Cálculo 8 5 6" xfId="4309"/>
    <cellStyle name="Cálculo 8 5 7" xfId="4310"/>
    <cellStyle name="Cálculo 8 5 8" xfId="4311"/>
    <cellStyle name="Cálculo 8 6" xfId="4312"/>
    <cellStyle name="Cálculo 8 6 2" xfId="4313"/>
    <cellStyle name="Cálculo 8 6 2 2" xfId="4314"/>
    <cellStyle name="Cálculo 8 6 2 3" xfId="4315"/>
    <cellStyle name="Cálculo 8 6 2 4" xfId="4316"/>
    <cellStyle name="Cálculo 8 6 2 5" xfId="4317"/>
    <cellStyle name="Cálculo 8 6 3" xfId="4318"/>
    <cellStyle name="Cálculo 8 6 3 2" xfId="4319"/>
    <cellStyle name="Cálculo 8 6 3 3" xfId="4320"/>
    <cellStyle name="Cálculo 8 6 3 4" xfId="4321"/>
    <cellStyle name="Cálculo 8 6 3 5" xfId="4322"/>
    <cellStyle name="Cálculo 8 6 4" xfId="4323"/>
    <cellStyle name="Cálculo 8 6 4 2" xfId="4324"/>
    <cellStyle name="Cálculo 8 6 4 3" xfId="4325"/>
    <cellStyle name="Cálculo 8 6 4 4" xfId="4326"/>
    <cellStyle name="Cálculo 8 6 4 5" xfId="4327"/>
    <cellStyle name="Cálculo 8 6 5" xfId="4328"/>
    <cellStyle name="Cálculo 8 6 6" xfId="4329"/>
    <cellStyle name="Cálculo 8 6 7" xfId="4330"/>
    <cellStyle name="Cálculo 8 6 8" xfId="4331"/>
    <cellStyle name="Cálculo 8 7" xfId="4332"/>
    <cellStyle name="Cálculo 8 7 2" xfId="4333"/>
    <cellStyle name="Cálculo 8 7 2 2" xfId="4334"/>
    <cellStyle name="Cálculo 8 7 2 3" xfId="4335"/>
    <cellStyle name="Cálculo 8 7 2 4" xfId="4336"/>
    <cellStyle name="Cálculo 8 7 2 5" xfId="4337"/>
    <cellStyle name="Cálculo 8 7 3" xfId="4338"/>
    <cellStyle name="Cálculo 8 7 3 2" xfId="4339"/>
    <cellStyle name="Cálculo 8 7 3 3" xfId="4340"/>
    <cellStyle name="Cálculo 8 7 3 4" xfId="4341"/>
    <cellStyle name="Cálculo 8 7 3 5" xfId="4342"/>
    <cellStyle name="Cálculo 8 7 4" xfId="4343"/>
    <cellStyle name="Cálculo 8 7 4 2" xfId="4344"/>
    <cellStyle name="Cálculo 8 7 4 3" xfId="4345"/>
    <cellStyle name="Cálculo 8 7 4 4" xfId="4346"/>
    <cellStyle name="Cálculo 8 7 4 5" xfId="4347"/>
    <cellStyle name="Cálculo 8 7 5" xfId="4348"/>
    <cellStyle name="Cálculo 8 7 6" xfId="4349"/>
    <cellStyle name="Cálculo 8 7 7" xfId="4350"/>
    <cellStyle name="Cálculo 8 7 8" xfId="4351"/>
    <cellStyle name="Cálculo 8 8" xfId="4352"/>
    <cellStyle name="Cálculo 8 8 2" xfId="4353"/>
    <cellStyle name="Cálculo 8 8 3" xfId="4354"/>
    <cellStyle name="Cálculo 8 8 4" xfId="4355"/>
    <cellStyle name="Cálculo 8 8 5" xfId="4356"/>
    <cellStyle name="Cálculo 8 9" xfId="4357"/>
    <cellStyle name="Cálculo 8 9 2" xfId="4358"/>
    <cellStyle name="Cálculo 8 9 3" xfId="4359"/>
    <cellStyle name="Cálculo 8 9 4" xfId="4360"/>
    <cellStyle name="Cálculo 8 9 5" xfId="4361"/>
    <cellStyle name="Cálculo 9" xfId="4362"/>
    <cellStyle name="Cálculo 9 10" xfId="4363"/>
    <cellStyle name="Cálculo 9 10 2" xfId="4364"/>
    <cellStyle name="Cálculo 9 10 3" xfId="4365"/>
    <cellStyle name="Cálculo 9 10 4" xfId="4366"/>
    <cellStyle name="Cálculo 9 10 5" xfId="4367"/>
    <cellStyle name="Cálculo 9 11" xfId="4368"/>
    <cellStyle name="Cálculo 9 12" xfId="4369"/>
    <cellStyle name="Cálculo 9 13" xfId="4370"/>
    <cellStyle name="Cálculo 9 14" xfId="4371"/>
    <cellStyle name="Cálculo 9 2" xfId="4372"/>
    <cellStyle name="Cálculo 9 2 2" xfId="4373"/>
    <cellStyle name="Cálculo 9 2 2 2" xfId="4374"/>
    <cellStyle name="Cálculo 9 2 2 3" xfId="4375"/>
    <cellStyle name="Cálculo 9 2 2 4" xfId="4376"/>
    <cellStyle name="Cálculo 9 2 2 5" xfId="4377"/>
    <cellStyle name="Cálculo 9 2 3" xfId="4378"/>
    <cellStyle name="Cálculo 9 2 3 2" xfId="4379"/>
    <cellStyle name="Cálculo 9 2 3 3" xfId="4380"/>
    <cellStyle name="Cálculo 9 2 3 4" xfId="4381"/>
    <cellStyle name="Cálculo 9 2 3 5" xfId="4382"/>
    <cellStyle name="Cálculo 9 2 4" xfId="4383"/>
    <cellStyle name="Cálculo 9 2 4 2" xfId="4384"/>
    <cellStyle name="Cálculo 9 2 4 3" xfId="4385"/>
    <cellStyle name="Cálculo 9 2 4 4" xfId="4386"/>
    <cellStyle name="Cálculo 9 2 4 5" xfId="4387"/>
    <cellStyle name="Cálculo 9 2 5" xfId="4388"/>
    <cellStyle name="Cálculo 9 2 6" xfId="4389"/>
    <cellStyle name="Cálculo 9 2 7" xfId="4390"/>
    <cellStyle name="Cálculo 9 2 8" xfId="4391"/>
    <cellStyle name="Cálculo 9 3" xfId="4392"/>
    <cellStyle name="Cálculo 9 3 2" xfId="4393"/>
    <cellStyle name="Cálculo 9 3 2 2" xfId="4394"/>
    <cellStyle name="Cálculo 9 3 2 3" xfId="4395"/>
    <cellStyle name="Cálculo 9 3 2 4" xfId="4396"/>
    <cellStyle name="Cálculo 9 3 2 5" xfId="4397"/>
    <cellStyle name="Cálculo 9 3 3" xfId="4398"/>
    <cellStyle name="Cálculo 9 3 3 2" xfId="4399"/>
    <cellStyle name="Cálculo 9 3 3 3" xfId="4400"/>
    <cellStyle name="Cálculo 9 3 3 4" xfId="4401"/>
    <cellStyle name="Cálculo 9 3 3 5" xfId="4402"/>
    <cellStyle name="Cálculo 9 3 4" xfId="4403"/>
    <cellStyle name="Cálculo 9 3 4 2" xfId="4404"/>
    <cellStyle name="Cálculo 9 3 4 3" xfId="4405"/>
    <cellStyle name="Cálculo 9 3 4 4" xfId="4406"/>
    <cellStyle name="Cálculo 9 3 4 5" xfId="4407"/>
    <cellStyle name="Cálculo 9 3 5" xfId="4408"/>
    <cellStyle name="Cálculo 9 3 6" xfId="4409"/>
    <cellStyle name="Cálculo 9 3 7" xfId="4410"/>
    <cellStyle name="Cálculo 9 3 8" xfId="4411"/>
    <cellStyle name="Cálculo 9 4" xfId="4412"/>
    <cellStyle name="Cálculo 9 4 2" xfId="4413"/>
    <cellStyle name="Cálculo 9 4 2 2" xfId="4414"/>
    <cellStyle name="Cálculo 9 4 2 3" xfId="4415"/>
    <cellStyle name="Cálculo 9 4 2 4" xfId="4416"/>
    <cellStyle name="Cálculo 9 4 2 5" xfId="4417"/>
    <cellStyle name="Cálculo 9 4 3" xfId="4418"/>
    <cellStyle name="Cálculo 9 4 3 2" xfId="4419"/>
    <cellStyle name="Cálculo 9 4 3 3" xfId="4420"/>
    <cellStyle name="Cálculo 9 4 3 4" xfId="4421"/>
    <cellStyle name="Cálculo 9 4 3 5" xfId="4422"/>
    <cellStyle name="Cálculo 9 4 4" xfId="4423"/>
    <cellStyle name="Cálculo 9 4 4 2" xfId="4424"/>
    <cellStyle name="Cálculo 9 4 4 3" xfId="4425"/>
    <cellStyle name="Cálculo 9 4 4 4" xfId="4426"/>
    <cellStyle name="Cálculo 9 4 4 5" xfId="4427"/>
    <cellStyle name="Cálculo 9 4 5" xfId="4428"/>
    <cellStyle name="Cálculo 9 4 6" xfId="4429"/>
    <cellStyle name="Cálculo 9 4 7" xfId="4430"/>
    <cellStyle name="Cálculo 9 4 8" xfId="4431"/>
    <cellStyle name="Cálculo 9 5" xfId="4432"/>
    <cellStyle name="Cálculo 9 5 2" xfId="4433"/>
    <cellStyle name="Cálculo 9 5 2 2" xfId="4434"/>
    <cellStyle name="Cálculo 9 5 2 3" xfId="4435"/>
    <cellStyle name="Cálculo 9 5 2 4" xfId="4436"/>
    <cellStyle name="Cálculo 9 5 2 5" xfId="4437"/>
    <cellStyle name="Cálculo 9 5 3" xfId="4438"/>
    <cellStyle name="Cálculo 9 5 3 2" xfId="4439"/>
    <cellStyle name="Cálculo 9 5 3 3" xfId="4440"/>
    <cellStyle name="Cálculo 9 5 3 4" xfId="4441"/>
    <cellStyle name="Cálculo 9 5 3 5" xfId="4442"/>
    <cellStyle name="Cálculo 9 5 4" xfId="4443"/>
    <cellStyle name="Cálculo 9 5 4 2" xfId="4444"/>
    <cellStyle name="Cálculo 9 5 4 3" xfId="4445"/>
    <cellStyle name="Cálculo 9 5 4 4" xfId="4446"/>
    <cellStyle name="Cálculo 9 5 4 5" xfId="4447"/>
    <cellStyle name="Cálculo 9 5 5" xfId="4448"/>
    <cellStyle name="Cálculo 9 5 6" xfId="4449"/>
    <cellStyle name="Cálculo 9 5 7" xfId="4450"/>
    <cellStyle name="Cálculo 9 5 8" xfId="4451"/>
    <cellStyle name="Cálculo 9 6" xfId="4452"/>
    <cellStyle name="Cálculo 9 6 2" xfId="4453"/>
    <cellStyle name="Cálculo 9 6 2 2" xfId="4454"/>
    <cellStyle name="Cálculo 9 6 2 3" xfId="4455"/>
    <cellStyle name="Cálculo 9 6 2 4" xfId="4456"/>
    <cellStyle name="Cálculo 9 6 2 5" xfId="4457"/>
    <cellStyle name="Cálculo 9 6 3" xfId="4458"/>
    <cellStyle name="Cálculo 9 6 3 2" xfId="4459"/>
    <cellStyle name="Cálculo 9 6 3 3" xfId="4460"/>
    <cellStyle name="Cálculo 9 6 3 4" xfId="4461"/>
    <cellStyle name="Cálculo 9 6 3 5" xfId="4462"/>
    <cellStyle name="Cálculo 9 6 4" xfId="4463"/>
    <cellStyle name="Cálculo 9 6 4 2" xfId="4464"/>
    <cellStyle name="Cálculo 9 6 4 3" xfId="4465"/>
    <cellStyle name="Cálculo 9 6 4 4" xfId="4466"/>
    <cellStyle name="Cálculo 9 6 4 5" xfId="4467"/>
    <cellStyle name="Cálculo 9 6 5" xfId="4468"/>
    <cellStyle name="Cálculo 9 6 6" xfId="4469"/>
    <cellStyle name="Cálculo 9 6 7" xfId="4470"/>
    <cellStyle name="Cálculo 9 6 8" xfId="4471"/>
    <cellStyle name="Cálculo 9 7" xfId="4472"/>
    <cellStyle name="Cálculo 9 7 2" xfId="4473"/>
    <cellStyle name="Cálculo 9 7 2 2" xfId="4474"/>
    <cellStyle name="Cálculo 9 7 2 3" xfId="4475"/>
    <cellStyle name="Cálculo 9 7 2 4" xfId="4476"/>
    <cellStyle name="Cálculo 9 7 2 5" xfId="4477"/>
    <cellStyle name="Cálculo 9 7 3" xfId="4478"/>
    <cellStyle name="Cálculo 9 7 3 2" xfId="4479"/>
    <cellStyle name="Cálculo 9 7 3 3" xfId="4480"/>
    <cellStyle name="Cálculo 9 7 3 4" xfId="4481"/>
    <cellStyle name="Cálculo 9 7 3 5" xfId="4482"/>
    <cellStyle name="Cálculo 9 7 4" xfId="4483"/>
    <cellStyle name="Cálculo 9 7 4 2" xfId="4484"/>
    <cellStyle name="Cálculo 9 7 4 3" xfId="4485"/>
    <cellStyle name="Cálculo 9 7 4 4" xfId="4486"/>
    <cellStyle name="Cálculo 9 7 4 5" xfId="4487"/>
    <cellStyle name="Cálculo 9 7 5" xfId="4488"/>
    <cellStyle name="Cálculo 9 7 6" xfId="4489"/>
    <cellStyle name="Cálculo 9 7 7" xfId="4490"/>
    <cellStyle name="Cálculo 9 7 8" xfId="4491"/>
    <cellStyle name="Cálculo 9 8" xfId="4492"/>
    <cellStyle name="Cálculo 9 8 2" xfId="4493"/>
    <cellStyle name="Cálculo 9 8 3" xfId="4494"/>
    <cellStyle name="Cálculo 9 8 4" xfId="4495"/>
    <cellStyle name="Cálculo 9 8 5" xfId="4496"/>
    <cellStyle name="Cálculo 9 9" xfId="4497"/>
    <cellStyle name="Cálculo 9 9 2" xfId="4498"/>
    <cellStyle name="Cálculo 9 9 3" xfId="4499"/>
    <cellStyle name="Cálculo 9 9 4" xfId="4500"/>
    <cellStyle name="Cálculo 9 9 5" xfId="4501"/>
    <cellStyle name="ccl-tender" xfId="4502"/>
    <cellStyle name="Celda de comprobación" xfId="4503"/>
    <cellStyle name="Celda de comprobación 10" xfId="4504"/>
    <cellStyle name="Celda de comprobación 10 10" xfId="4505"/>
    <cellStyle name="Celda de comprobación 10 10 2" xfId="4506"/>
    <cellStyle name="Celda de comprobación 10 11" xfId="4507"/>
    <cellStyle name="Celda de comprobación 10 11 2" xfId="4508"/>
    <cellStyle name="Celda de comprobación 10 12" xfId="4509"/>
    <cellStyle name="Celda de comprobación 10 12 2" xfId="4510"/>
    <cellStyle name="Celda de comprobación 10 13" xfId="4511"/>
    <cellStyle name="Celda de comprobación 10 13 2" xfId="4512"/>
    <cellStyle name="Celda de comprobación 10 14" xfId="4513"/>
    <cellStyle name="Celda de comprobación 10 2" xfId="4514"/>
    <cellStyle name="Celda de comprobación 10 2 2" xfId="4515"/>
    <cellStyle name="Celda de comprobación 10 2 2 2" xfId="4516"/>
    <cellStyle name="Celda de comprobación 10 2 3" xfId="4517"/>
    <cellStyle name="Celda de comprobación 10 2 3 2" xfId="4518"/>
    <cellStyle name="Celda de comprobación 10 2 4" xfId="4519"/>
    <cellStyle name="Celda de comprobación 10 2 4 2" xfId="4520"/>
    <cellStyle name="Celda de comprobación 10 2 5" xfId="4521"/>
    <cellStyle name="Celda de comprobación 10 3" xfId="4522"/>
    <cellStyle name="Celda de comprobación 10 3 2" xfId="4523"/>
    <cellStyle name="Celda de comprobación 10 3 2 2" xfId="4524"/>
    <cellStyle name="Celda de comprobación 10 3 3" xfId="4525"/>
    <cellStyle name="Celda de comprobación 10 3 3 2" xfId="4526"/>
    <cellStyle name="Celda de comprobación 10 3 4" xfId="4527"/>
    <cellStyle name="Celda de comprobación 10 3 4 2" xfId="4528"/>
    <cellStyle name="Celda de comprobación 10 3 5" xfId="4529"/>
    <cellStyle name="Celda de comprobación 10 4" xfId="4530"/>
    <cellStyle name="Celda de comprobación 10 4 2" xfId="4531"/>
    <cellStyle name="Celda de comprobación 10 4 2 2" xfId="4532"/>
    <cellStyle name="Celda de comprobación 10 4 3" xfId="4533"/>
    <cellStyle name="Celda de comprobación 10 4 3 2" xfId="4534"/>
    <cellStyle name="Celda de comprobación 10 4 4" xfId="4535"/>
    <cellStyle name="Celda de comprobación 10 4 4 2" xfId="4536"/>
    <cellStyle name="Celda de comprobación 10 4 5" xfId="4537"/>
    <cellStyle name="Celda de comprobación 10 5" xfId="4538"/>
    <cellStyle name="Celda de comprobación 10 5 2" xfId="4539"/>
    <cellStyle name="Celda de comprobación 10 5 2 2" xfId="4540"/>
    <cellStyle name="Celda de comprobación 10 5 3" xfId="4541"/>
    <cellStyle name="Celda de comprobación 10 5 3 2" xfId="4542"/>
    <cellStyle name="Celda de comprobación 10 5 4" xfId="4543"/>
    <cellStyle name="Celda de comprobación 10 5 4 2" xfId="4544"/>
    <cellStyle name="Celda de comprobación 10 5 5" xfId="4545"/>
    <cellStyle name="Celda de comprobación 10 6" xfId="4546"/>
    <cellStyle name="Celda de comprobación 10 6 2" xfId="4547"/>
    <cellStyle name="Celda de comprobación 10 6 2 2" xfId="4548"/>
    <cellStyle name="Celda de comprobación 10 6 3" xfId="4549"/>
    <cellStyle name="Celda de comprobación 10 6 3 2" xfId="4550"/>
    <cellStyle name="Celda de comprobación 10 6 4" xfId="4551"/>
    <cellStyle name="Celda de comprobación 10 6 4 2" xfId="4552"/>
    <cellStyle name="Celda de comprobación 10 6 5" xfId="4553"/>
    <cellStyle name="Celda de comprobación 10 7" xfId="4554"/>
    <cellStyle name="Celda de comprobación 10 7 2" xfId="4555"/>
    <cellStyle name="Celda de comprobación 10 7 2 2" xfId="4556"/>
    <cellStyle name="Celda de comprobación 10 7 3" xfId="4557"/>
    <cellStyle name="Celda de comprobación 10 7 3 2" xfId="4558"/>
    <cellStyle name="Celda de comprobación 10 7 4" xfId="4559"/>
    <cellStyle name="Celda de comprobación 10 7 4 2" xfId="4560"/>
    <cellStyle name="Celda de comprobación 10 7 5" xfId="4561"/>
    <cellStyle name="Celda de comprobación 10 8" xfId="4562"/>
    <cellStyle name="Celda de comprobación 10 8 2" xfId="4563"/>
    <cellStyle name="Celda de comprobación 10 8 2 2" xfId="4564"/>
    <cellStyle name="Celda de comprobación 10 8 3" xfId="4565"/>
    <cellStyle name="Celda de comprobación 10 8 3 2" xfId="4566"/>
    <cellStyle name="Celda de comprobación 10 8 4" xfId="4567"/>
    <cellStyle name="Celda de comprobación 10 8 4 2" xfId="4568"/>
    <cellStyle name="Celda de comprobación 10 8 5" xfId="4569"/>
    <cellStyle name="Celda de comprobación 10 9" xfId="4570"/>
    <cellStyle name="Celda de comprobación 10 9 2" xfId="4571"/>
    <cellStyle name="Celda de comprobación 11" xfId="4572"/>
    <cellStyle name="Celda de comprobación 11 10" xfId="4573"/>
    <cellStyle name="Celda de comprobación 11 10 2" xfId="4574"/>
    <cellStyle name="Celda de comprobación 11 11" xfId="4575"/>
    <cellStyle name="Celda de comprobación 11 11 2" xfId="4576"/>
    <cellStyle name="Celda de comprobación 11 12" xfId="4577"/>
    <cellStyle name="Celda de comprobación 11 12 2" xfId="4578"/>
    <cellStyle name="Celda de comprobación 11 13" xfId="4579"/>
    <cellStyle name="Celda de comprobación 11 13 2" xfId="4580"/>
    <cellStyle name="Celda de comprobación 11 14" xfId="4581"/>
    <cellStyle name="Celda de comprobación 11 2" xfId="4582"/>
    <cellStyle name="Celda de comprobación 11 2 2" xfId="4583"/>
    <cellStyle name="Celda de comprobación 11 2 2 2" xfId="4584"/>
    <cellStyle name="Celda de comprobación 11 2 3" xfId="4585"/>
    <cellStyle name="Celda de comprobación 11 2 3 2" xfId="4586"/>
    <cellStyle name="Celda de comprobación 11 2 4" xfId="4587"/>
    <cellStyle name="Celda de comprobación 11 2 4 2" xfId="4588"/>
    <cellStyle name="Celda de comprobación 11 2 5" xfId="4589"/>
    <cellStyle name="Celda de comprobación 11 3" xfId="4590"/>
    <cellStyle name="Celda de comprobación 11 3 2" xfId="4591"/>
    <cellStyle name="Celda de comprobación 11 3 2 2" xfId="4592"/>
    <cellStyle name="Celda de comprobación 11 3 3" xfId="4593"/>
    <cellStyle name="Celda de comprobación 11 3 3 2" xfId="4594"/>
    <cellStyle name="Celda de comprobación 11 3 4" xfId="4595"/>
    <cellStyle name="Celda de comprobación 11 3 4 2" xfId="4596"/>
    <cellStyle name="Celda de comprobación 11 3 5" xfId="4597"/>
    <cellStyle name="Celda de comprobación 11 4" xfId="4598"/>
    <cellStyle name="Celda de comprobación 11 4 2" xfId="4599"/>
    <cellStyle name="Celda de comprobación 11 4 2 2" xfId="4600"/>
    <cellStyle name="Celda de comprobación 11 4 3" xfId="4601"/>
    <cellStyle name="Celda de comprobación 11 4 3 2" xfId="4602"/>
    <cellStyle name="Celda de comprobación 11 4 4" xfId="4603"/>
    <cellStyle name="Celda de comprobación 11 4 4 2" xfId="4604"/>
    <cellStyle name="Celda de comprobación 11 4 5" xfId="4605"/>
    <cellStyle name="Celda de comprobación 11 5" xfId="4606"/>
    <cellStyle name="Celda de comprobación 11 5 2" xfId="4607"/>
    <cellStyle name="Celda de comprobación 11 5 2 2" xfId="4608"/>
    <cellStyle name="Celda de comprobación 11 5 3" xfId="4609"/>
    <cellStyle name="Celda de comprobación 11 5 3 2" xfId="4610"/>
    <cellStyle name="Celda de comprobación 11 5 4" xfId="4611"/>
    <cellStyle name="Celda de comprobación 11 5 4 2" xfId="4612"/>
    <cellStyle name="Celda de comprobación 11 5 5" xfId="4613"/>
    <cellStyle name="Celda de comprobación 11 6" xfId="4614"/>
    <cellStyle name="Celda de comprobación 11 6 2" xfId="4615"/>
    <cellStyle name="Celda de comprobación 11 6 2 2" xfId="4616"/>
    <cellStyle name="Celda de comprobación 11 6 3" xfId="4617"/>
    <cellStyle name="Celda de comprobación 11 6 3 2" xfId="4618"/>
    <cellStyle name="Celda de comprobación 11 6 4" xfId="4619"/>
    <cellStyle name="Celda de comprobación 11 6 4 2" xfId="4620"/>
    <cellStyle name="Celda de comprobación 11 6 5" xfId="4621"/>
    <cellStyle name="Celda de comprobación 11 7" xfId="4622"/>
    <cellStyle name="Celda de comprobación 11 7 2" xfId="4623"/>
    <cellStyle name="Celda de comprobación 11 7 2 2" xfId="4624"/>
    <cellStyle name="Celda de comprobación 11 7 3" xfId="4625"/>
    <cellStyle name="Celda de comprobación 11 7 3 2" xfId="4626"/>
    <cellStyle name="Celda de comprobación 11 7 4" xfId="4627"/>
    <cellStyle name="Celda de comprobación 11 7 4 2" xfId="4628"/>
    <cellStyle name="Celda de comprobación 11 7 5" xfId="4629"/>
    <cellStyle name="Celda de comprobación 11 8" xfId="4630"/>
    <cellStyle name="Celda de comprobación 11 8 2" xfId="4631"/>
    <cellStyle name="Celda de comprobación 11 8 2 2" xfId="4632"/>
    <cellStyle name="Celda de comprobación 11 8 3" xfId="4633"/>
    <cellStyle name="Celda de comprobación 11 8 3 2" xfId="4634"/>
    <cellStyle name="Celda de comprobación 11 8 4" xfId="4635"/>
    <cellStyle name="Celda de comprobación 11 8 4 2" xfId="4636"/>
    <cellStyle name="Celda de comprobación 11 8 5" xfId="4637"/>
    <cellStyle name="Celda de comprobación 11 9" xfId="4638"/>
    <cellStyle name="Celda de comprobación 11 9 2" xfId="4639"/>
    <cellStyle name="Celda de comprobación 12" xfId="4640"/>
    <cellStyle name="Celda de comprobación 12 10" xfId="4641"/>
    <cellStyle name="Celda de comprobación 12 10 2" xfId="4642"/>
    <cellStyle name="Celda de comprobación 12 11" xfId="4643"/>
    <cellStyle name="Celda de comprobación 12 11 2" xfId="4644"/>
    <cellStyle name="Celda de comprobación 12 12" xfId="4645"/>
    <cellStyle name="Celda de comprobación 12 12 2" xfId="4646"/>
    <cellStyle name="Celda de comprobación 12 13" xfId="4647"/>
    <cellStyle name="Celda de comprobación 12 13 2" xfId="4648"/>
    <cellStyle name="Celda de comprobación 12 14" xfId="4649"/>
    <cellStyle name="Celda de comprobación 12 2" xfId="4650"/>
    <cellStyle name="Celda de comprobación 12 2 2" xfId="4651"/>
    <cellStyle name="Celda de comprobación 12 2 2 2" xfId="4652"/>
    <cellStyle name="Celda de comprobación 12 2 3" xfId="4653"/>
    <cellStyle name="Celda de comprobación 12 2 3 2" xfId="4654"/>
    <cellStyle name="Celda de comprobación 12 2 4" xfId="4655"/>
    <cellStyle name="Celda de comprobación 12 2 4 2" xfId="4656"/>
    <cellStyle name="Celda de comprobación 12 2 5" xfId="4657"/>
    <cellStyle name="Celda de comprobación 12 3" xfId="4658"/>
    <cellStyle name="Celda de comprobación 12 3 2" xfId="4659"/>
    <cellStyle name="Celda de comprobación 12 3 2 2" xfId="4660"/>
    <cellStyle name="Celda de comprobación 12 3 3" xfId="4661"/>
    <cellStyle name="Celda de comprobación 12 3 3 2" xfId="4662"/>
    <cellStyle name="Celda de comprobación 12 3 4" xfId="4663"/>
    <cellStyle name="Celda de comprobación 12 3 4 2" xfId="4664"/>
    <cellStyle name="Celda de comprobación 12 3 5" xfId="4665"/>
    <cellStyle name="Celda de comprobación 12 4" xfId="4666"/>
    <cellStyle name="Celda de comprobación 12 4 2" xfId="4667"/>
    <cellStyle name="Celda de comprobación 12 4 2 2" xfId="4668"/>
    <cellStyle name="Celda de comprobación 12 4 3" xfId="4669"/>
    <cellStyle name="Celda de comprobación 12 4 3 2" xfId="4670"/>
    <cellStyle name="Celda de comprobación 12 4 4" xfId="4671"/>
    <cellStyle name="Celda de comprobación 12 4 4 2" xfId="4672"/>
    <cellStyle name="Celda de comprobación 12 4 5" xfId="4673"/>
    <cellStyle name="Celda de comprobación 12 5" xfId="4674"/>
    <cellStyle name="Celda de comprobación 12 5 2" xfId="4675"/>
    <cellStyle name="Celda de comprobación 12 5 2 2" xfId="4676"/>
    <cellStyle name="Celda de comprobación 12 5 3" xfId="4677"/>
    <cellStyle name="Celda de comprobación 12 5 3 2" xfId="4678"/>
    <cellStyle name="Celda de comprobación 12 5 4" xfId="4679"/>
    <cellStyle name="Celda de comprobación 12 5 4 2" xfId="4680"/>
    <cellStyle name="Celda de comprobación 12 5 5" xfId="4681"/>
    <cellStyle name="Celda de comprobación 12 6" xfId="4682"/>
    <cellStyle name="Celda de comprobación 12 6 2" xfId="4683"/>
    <cellStyle name="Celda de comprobación 12 6 2 2" xfId="4684"/>
    <cellStyle name="Celda de comprobación 12 6 3" xfId="4685"/>
    <cellStyle name="Celda de comprobación 12 6 3 2" xfId="4686"/>
    <cellStyle name="Celda de comprobación 12 6 4" xfId="4687"/>
    <cellStyle name="Celda de comprobación 12 6 4 2" xfId="4688"/>
    <cellStyle name="Celda de comprobación 12 6 5" xfId="4689"/>
    <cellStyle name="Celda de comprobación 12 7" xfId="4690"/>
    <cellStyle name="Celda de comprobación 12 7 2" xfId="4691"/>
    <cellStyle name="Celda de comprobación 12 7 2 2" xfId="4692"/>
    <cellStyle name="Celda de comprobación 12 7 3" xfId="4693"/>
    <cellStyle name="Celda de comprobación 12 7 3 2" xfId="4694"/>
    <cellStyle name="Celda de comprobación 12 7 4" xfId="4695"/>
    <cellStyle name="Celda de comprobación 12 7 4 2" xfId="4696"/>
    <cellStyle name="Celda de comprobación 12 7 5" xfId="4697"/>
    <cellStyle name="Celda de comprobación 12 8" xfId="4698"/>
    <cellStyle name="Celda de comprobación 12 8 2" xfId="4699"/>
    <cellStyle name="Celda de comprobación 12 8 2 2" xfId="4700"/>
    <cellStyle name="Celda de comprobación 12 8 3" xfId="4701"/>
    <cellStyle name="Celda de comprobación 12 8 3 2" xfId="4702"/>
    <cellStyle name="Celda de comprobación 12 8 4" xfId="4703"/>
    <cellStyle name="Celda de comprobación 12 8 4 2" xfId="4704"/>
    <cellStyle name="Celda de comprobación 12 8 5" xfId="4705"/>
    <cellStyle name="Celda de comprobación 12 9" xfId="4706"/>
    <cellStyle name="Celda de comprobación 12 9 2" xfId="4707"/>
    <cellStyle name="Celda de comprobación 13" xfId="4708"/>
    <cellStyle name="Celda de comprobación 13 10" xfId="4709"/>
    <cellStyle name="Celda de comprobación 13 10 2" xfId="4710"/>
    <cellStyle name="Celda de comprobación 13 11" xfId="4711"/>
    <cellStyle name="Celda de comprobación 13 11 2" xfId="4712"/>
    <cellStyle name="Celda de comprobación 13 12" xfId="4713"/>
    <cellStyle name="Celda de comprobación 13 12 2" xfId="4714"/>
    <cellStyle name="Celda de comprobación 13 13" xfId="4715"/>
    <cellStyle name="Celda de comprobación 13 13 2" xfId="4716"/>
    <cellStyle name="Celda de comprobación 13 14" xfId="4717"/>
    <cellStyle name="Celda de comprobación 13 2" xfId="4718"/>
    <cellStyle name="Celda de comprobación 13 2 2" xfId="4719"/>
    <cellStyle name="Celda de comprobación 13 2 2 2" xfId="4720"/>
    <cellStyle name="Celda de comprobación 13 2 3" xfId="4721"/>
    <cellStyle name="Celda de comprobación 13 2 3 2" xfId="4722"/>
    <cellStyle name="Celda de comprobación 13 2 4" xfId="4723"/>
    <cellStyle name="Celda de comprobación 13 2 4 2" xfId="4724"/>
    <cellStyle name="Celda de comprobación 13 2 5" xfId="4725"/>
    <cellStyle name="Celda de comprobación 13 3" xfId="4726"/>
    <cellStyle name="Celda de comprobación 13 3 2" xfId="4727"/>
    <cellStyle name="Celda de comprobación 13 3 2 2" xfId="4728"/>
    <cellStyle name="Celda de comprobación 13 3 3" xfId="4729"/>
    <cellStyle name="Celda de comprobación 13 3 3 2" xfId="4730"/>
    <cellStyle name="Celda de comprobación 13 3 4" xfId="4731"/>
    <cellStyle name="Celda de comprobación 13 3 4 2" xfId="4732"/>
    <cellStyle name="Celda de comprobación 13 3 5" xfId="4733"/>
    <cellStyle name="Celda de comprobación 13 4" xfId="4734"/>
    <cellStyle name="Celda de comprobación 13 4 2" xfId="4735"/>
    <cellStyle name="Celda de comprobación 13 4 2 2" xfId="4736"/>
    <cellStyle name="Celda de comprobación 13 4 3" xfId="4737"/>
    <cellStyle name="Celda de comprobación 13 4 3 2" xfId="4738"/>
    <cellStyle name="Celda de comprobación 13 4 4" xfId="4739"/>
    <cellStyle name="Celda de comprobación 13 4 4 2" xfId="4740"/>
    <cellStyle name="Celda de comprobación 13 4 5" xfId="4741"/>
    <cellStyle name="Celda de comprobación 13 5" xfId="4742"/>
    <cellStyle name="Celda de comprobación 13 5 2" xfId="4743"/>
    <cellStyle name="Celda de comprobación 13 5 2 2" xfId="4744"/>
    <cellStyle name="Celda de comprobación 13 5 3" xfId="4745"/>
    <cellStyle name="Celda de comprobación 13 5 3 2" xfId="4746"/>
    <cellStyle name="Celda de comprobación 13 5 4" xfId="4747"/>
    <cellStyle name="Celda de comprobación 13 5 4 2" xfId="4748"/>
    <cellStyle name="Celda de comprobación 13 5 5" xfId="4749"/>
    <cellStyle name="Celda de comprobación 13 6" xfId="4750"/>
    <cellStyle name="Celda de comprobación 13 6 2" xfId="4751"/>
    <cellStyle name="Celda de comprobación 13 6 2 2" xfId="4752"/>
    <cellStyle name="Celda de comprobación 13 6 3" xfId="4753"/>
    <cellStyle name="Celda de comprobación 13 6 3 2" xfId="4754"/>
    <cellStyle name="Celda de comprobación 13 6 4" xfId="4755"/>
    <cellStyle name="Celda de comprobación 13 6 4 2" xfId="4756"/>
    <cellStyle name="Celda de comprobación 13 6 5" xfId="4757"/>
    <cellStyle name="Celda de comprobación 13 7" xfId="4758"/>
    <cellStyle name="Celda de comprobación 13 7 2" xfId="4759"/>
    <cellStyle name="Celda de comprobación 13 7 2 2" xfId="4760"/>
    <cellStyle name="Celda de comprobación 13 7 3" xfId="4761"/>
    <cellStyle name="Celda de comprobación 13 7 3 2" xfId="4762"/>
    <cellStyle name="Celda de comprobación 13 7 4" xfId="4763"/>
    <cellStyle name="Celda de comprobación 13 7 4 2" xfId="4764"/>
    <cellStyle name="Celda de comprobación 13 7 5" xfId="4765"/>
    <cellStyle name="Celda de comprobación 13 8" xfId="4766"/>
    <cellStyle name="Celda de comprobación 13 8 2" xfId="4767"/>
    <cellStyle name="Celda de comprobación 13 8 2 2" xfId="4768"/>
    <cellStyle name="Celda de comprobación 13 8 3" xfId="4769"/>
    <cellStyle name="Celda de comprobación 13 8 3 2" xfId="4770"/>
    <cellStyle name="Celda de comprobación 13 8 4" xfId="4771"/>
    <cellStyle name="Celda de comprobación 13 8 4 2" xfId="4772"/>
    <cellStyle name="Celda de comprobación 13 8 5" xfId="4773"/>
    <cellStyle name="Celda de comprobación 13 9" xfId="4774"/>
    <cellStyle name="Celda de comprobación 13 9 2" xfId="4775"/>
    <cellStyle name="Celda de comprobación 14" xfId="4776"/>
    <cellStyle name="Celda de comprobación 14 2" xfId="4777"/>
    <cellStyle name="Celda de comprobación 14 2 2" xfId="4778"/>
    <cellStyle name="Celda de comprobación 14 3" xfId="4779"/>
    <cellStyle name="Celda de comprobación 14 3 2" xfId="4780"/>
    <cellStyle name="Celda de comprobación 14 4" xfId="4781"/>
    <cellStyle name="Celda de comprobación 14 4 2" xfId="4782"/>
    <cellStyle name="Celda de comprobación 14 5" xfId="4783"/>
    <cellStyle name="Celda de comprobación 15" xfId="4784"/>
    <cellStyle name="Celda de comprobación 15 2" xfId="4785"/>
    <cellStyle name="Celda de comprobación 15 2 2" xfId="4786"/>
    <cellStyle name="Celda de comprobación 15 3" xfId="4787"/>
    <cellStyle name="Celda de comprobación 15 3 2" xfId="4788"/>
    <cellStyle name="Celda de comprobación 15 4" xfId="4789"/>
    <cellStyle name="Celda de comprobación 15 4 2" xfId="4790"/>
    <cellStyle name="Celda de comprobación 15 5" xfId="4791"/>
    <cellStyle name="Celda de comprobación 16" xfId="4792"/>
    <cellStyle name="Celda de comprobación 16 2" xfId="4793"/>
    <cellStyle name="Celda de comprobación 16 2 2" xfId="4794"/>
    <cellStyle name="Celda de comprobación 16 3" xfId="4795"/>
    <cellStyle name="Celda de comprobación 16 3 2" xfId="4796"/>
    <cellStyle name="Celda de comprobación 16 4" xfId="4797"/>
    <cellStyle name="Celda de comprobación 16 4 2" xfId="4798"/>
    <cellStyle name="Celda de comprobación 16 5" xfId="4799"/>
    <cellStyle name="Celda de comprobación 17" xfId="4800"/>
    <cellStyle name="Celda de comprobación 17 2" xfId="4801"/>
    <cellStyle name="Celda de comprobación 17 2 2" xfId="4802"/>
    <cellStyle name="Celda de comprobación 17 3" xfId="4803"/>
    <cellStyle name="Celda de comprobación 17 3 2" xfId="4804"/>
    <cellStyle name="Celda de comprobación 17 4" xfId="4805"/>
    <cellStyle name="Celda de comprobación 17 4 2" xfId="4806"/>
    <cellStyle name="Celda de comprobación 17 5" xfId="4807"/>
    <cellStyle name="Celda de comprobación 18" xfId="4808"/>
    <cellStyle name="Celda de comprobación 18 2" xfId="4809"/>
    <cellStyle name="Celda de comprobación 18 2 2" xfId="4810"/>
    <cellStyle name="Celda de comprobación 18 3" xfId="4811"/>
    <cellStyle name="Celda de comprobación 18 3 2" xfId="4812"/>
    <cellStyle name="Celda de comprobación 18 4" xfId="4813"/>
    <cellStyle name="Celda de comprobación 18 4 2" xfId="4814"/>
    <cellStyle name="Celda de comprobación 18 5" xfId="4815"/>
    <cellStyle name="Celda de comprobación 19" xfId="4816"/>
    <cellStyle name="Celda de comprobación 19 2" xfId="4817"/>
    <cellStyle name="Celda de comprobación 19 2 2" xfId="4818"/>
    <cellStyle name="Celda de comprobación 19 3" xfId="4819"/>
    <cellStyle name="Celda de comprobación 19 3 2" xfId="4820"/>
    <cellStyle name="Celda de comprobación 19 4" xfId="4821"/>
    <cellStyle name="Celda de comprobación 19 4 2" xfId="4822"/>
    <cellStyle name="Celda de comprobación 19 5" xfId="4823"/>
    <cellStyle name="Celda de comprobación 2" xfId="4824"/>
    <cellStyle name="Celda de comprobación 2 10" xfId="4825"/>
    <cellStyle name="Celda de comprobación 2 10 2" xfId="4826"/>
    <cellStyle name="Celda de comprobación 2 11" xfId="4827"/>
    <cellStyle name="Celda de comprobación 2 11 2" xfId="4828"/>
    <cellStyle name="Celda de comprobación 2 12" xfId="4829"/>
    <cellStyle name="Celda de comprobación 2 12 2" xfId="4830"/>
    <cellStyle name="Celda de comprobación 2 13" xfId="4831"/>
    <cellStyle name="Celda de comprobación 2 13 2" xfId="4832"/>
    <cellStyle name="Celda de comprobación 2 14" xfId="4833"/>
    <cellStyle name="Celda de comprobación 2 14 2" xfId="4834"/>
    <cellStyle name="Celda de comprobación 2 15" xfId="4835"/>
    <cellStyle name="Celda de comprobación 2 2" xfId="4836"/>
    <cellStyle name="Celda de comprobación 2 2 2" xfId="4837"/>
    <cellStyle name="Celda de comprobación 2 2 2 2" xfId="4838"/>
    <cellStyle name="Celda de comprobación 2 2 3" xfId="4839"/>
    <cellStyle name="Celda de comprobación 2 2 3 2" xfId="4840"/>
    <cellStyle name="Celda de comprobación 2 2 4" xfId="4841"/>
    <cellStyle name="Celda de comprobación 2 2 4 2" xfId="4842"/>
    <cellStyle name="Celda de comprobación 2 2 5" xfId="4843"/>
    <cellStyle name="Celda de comprobación 2 3" xfId="4844"/>
    <cellStyle name="Celda de comprobación 2 3 2" xfId="4845"/>
    <cellStyle name="Celda de comprobación 2 3 2 2" xfId="4846"/>
    <cellStyle name="Celda de comprobación 2 3 3" xfId="4847"/>
    <cellStyle name="Celda de comprobación 2 3 3 2" xfId="4848"/>
    <cellStyle name="Celda de comprobación 2 3 4" xfId="4849"/>
    <cellStyle name="Celda de comprobación 2 3 4 2" xfId="4850"/>
    <cellStyle name="Celda de comprobación 2 3 5" xfId="4851"/>
    <cellStyle name="Celda de comprobación 2 4" xfId="4852"/>
    <cellStyle name="Celda de comprobación 2 4 2" xfId="4853"/>
    <cellStyle name="Celda de comprobación 2 4 2 2" xfId="4854"/>
    <cellStyle name="Celda de comprobación 2 4 3" xfId="4855"/>
    <cellStyle name="Celda de comprobación 2 4 3 2" xfId="4856"/>
    <cellStyle name="Celda de comprobación 2 4 4" xfId="4857"/>
    <cellStyle name="Celda de comprobación 2 4 4 2" xfId="4858"/>
    <cellStyle name="Celda de comprobación 2 4 5" xfId="4859"/>
    <cellStyle name="Celda de comprobación 2 5" xfId="4860"/>
    <cellStyle name="Celda de comprobación 2 5 2" xfId="4861"/>
    <cellStyle name="Celda de comprobación 2 5 2 2" xfId="4862"/>
    <cellStyle name="Celda de comprobación 2 5 3" xfId="4863"/>
    <cellStyle name="Celda de comprobación 2 5 3 2" xfId="4864"/>
    <cellStyle name="Celda de comprobación 2 5 4" xfId="4865"/>
    <cellStyle name="Celda de comprobación 2 5 4 2" xfId="4866"/>
    <cellStyle name="Celda de comprobación 2 5 5" xfId="4867"/>
    <cellStyle name="Celda de comprobación 2 6" xfId="4868"/>
    <cellStyle name="Celda de comprobación 2 6 2" xfId="4869"/>
    <cellStyle name="Celda de comprobación 2 6 2 2" xfId="4870"/>
    <cellStyle name="Celda de comprobación 2 6 3" xfId="4871"/>
    <cellStyle name="Celda de comprobación 2 6 3 2" xfId="4872"/>
    <cellStyle name="Celda de comprobación 2 6 4" xfId="4873"/>
    <cellStyle name="Celda de comprobación 2 6 4 2" xfId="4874"/>
    <cellStyle name="Celda de comprobación 2 6 5" xfId="4875"/>
    <cellStyle name="Celda de comprobación 2 7" xfId="4876"/>
    <cellStyle name="Celda de comprobación 2 7 2" xfId="4877"/>
    <cellStyle name="Celda de comprobación 2 7 2 2" xfId="4878"/>
    <cellStyle name="Celda de comprobación 2 7 3" xfId="4879"/>
    <cellStyle name="Celda de comprobación 2 7 3 2" xfId="4880"/>
    <cellStyle name="Celda de comprobación 2 7 4" xfId="4881"/>
    <cellStyle name="Celda de comprobación 2 7 4 2" xfId="4882"/>
    <cellStyle name="Celda de comprobación 2 7 5" xfId="4883"/>
    <cellStyle name="Celda de comprobación 2 8" xfId="4884"/>
    <cellStyle name="Celda de comprobación 2 8 2" xfId="4885"/>
    <cellStyle name="Celda de comprobación 2 8 2 2" xfId="4886"/>
    <cellStyle name="Celda de comprobación 2 8 3" xfId="4887"/>
    <cellStyle name="Celda de comprobación 2 8 3 2" xfId="4888"/>
    <cellStyle name="Celda de comprobación 2 8 4" xfId="4889"/>
    <cellStyle name="Celda de comprobación 2 8 4 2" xfId="4890"/>
    <cellStyle name="Celda de comprobación 2 8 5" xfId="4891"/>
    <cellStyle name="Celda de comprobación 2 9" xfId="4892"/>
    <cellStyle name="Celda de comprobación 2 9 2" xfId="4893"/>
    <cellStyle name="Celda de comprobación 2 9 2 2" xfId="4894"/>
    <cellStyle name="Celda de comprobación 2 9 3" xfId="4895"/>
    <cellStyle name="Celda de comprobación 2 9 3 2" xfId="4896"/>
    <cellStyle name="Celda de comprobación 2 9 4" xfId="4897"/>
    <cellStyle name="Celda de comprobación 2 9 4 2" xfId="4898"/>
    <cellStyle name="Celda de comprobación 2 9 5" xfId="4899"/>
    <cellStyle name="Celda de comprobación 20" xfId="4900"/>
    <cellStyle name="Celda de comprobación 20 2" xfId="4901"/>
    <cellStyle name="Celda de comprobación 21" xfId="4902"/>
    <cellStyle name="Celda de comprobación 21 2" xfId="4903"/>
    <cellStyle name="Celda de comprobación 22" xfId="4904"/>
    <cellStyle name="Celda de comprobación 22 2" xfId="4905"/>
    <cellStyle name="Celda de comprobación 23" xfId="4906"/>
    <cellStyle name="Celda de comprobación 23 2" xfId="4907"/>
    <cellStyle name="Celda de comprobación 24" xfId="4908"/>
    <cellStyle name="Celda de comprobación 24 2" xfId="4909"/>
    <cellStyle name="Celda de comprobación 25" xfId="4910"/>
    <cellStyle name="Celda de comprobación 3" xfId="4911"/>
    <cellStyle name="Celda de comprobación 3 10" xfId="4912"/>
    <cellStyle name="Celda de comprobación 3 10 2" xfId="4913"/>
    <cellStyle name="Celda de comprobación 3 11" xfId="4914"/>
    <cellStyle name="Celda de comprobación 3 11 2" xfId="4915"/>
    <cellStyle name="Celda de comprobación 3 12" xfId="4916"/>
    <cellStyle name="Celda de comprobación 3 12 2" xfId="4917"/>
    <cellStyle name="Celda de comprobación 3 13" xfId="4918"/>
    <cellStyle name="Celda de comprobación 3 13 2" xfId="4919"/>
    <cellStyle name="Celda de comprobación 3 14" xfId="4920"/>
    <cellStyle name="Celda de comprobación 3 14 2" xfId="4921"/>
    <cellStyle name="Celda de comprobación 3 15" xfId="4922"/>
    <cellStyle name="Celda de comprobación 3 2" xfId="4923"/>
    <cellStyle name="Celda de comprobación 3 2 2" xfId="4924"/>
    <cellStyle name="Celda de comprobación 3 2 2 2" xfId="4925"/>
    <cellStyle name="Celda de comprobación 3 2 3" xfId="4926"/>
    <cellStyle name="Celda de comprobación 3 2 3 2" xfId="4927"/>
    <cellStyle name="Celda de comprobación 3 2 4" xfId="4928"/>
    <cellStyle name="Celda de comprobación 3 2 4 2" xfId="4929"/>
    <cellStyle name="Celda de comprobación 3 2 5" xfId="4930"/>
    <cellStyle name="Celda de comprobación 3 3" xfId="4931"/>
    <cellStyle name="Celda de comprobación 3 3 2" xfId="4932"/>
    <cellStyle name="Celda de comprobación 3 3 2 2" xfId="4933"/>
    <cellStyle name="Celda de comprobación 3 3 3" xfId="4934"/>
    <cellStyle name="Celda de comprobación 3 3 3 2" xfId="4935"/>
    <cellStyle name="Celda de comprobación 3 3 4" xfId="4936"/>
    <cellStyle name="Celda de comprobación 3 3 4 2" xfId="4937"/>
    <cellStyle name="Celda de comprobación 3 3 5" xfId="4938"/>
    <cellStyle name="Celda de comprobación 3 4" xfId="4939"/>
    <cellStyle name="Celda de comprobación 3 4 2" xfId="4940"/>
    <cellStyle name="Celda de comprobación 3 4 2 2" xfId="4941"/>
    <cellStyle name="Celda de comprobación 3 4 3" xfId="4942"/>
    <cellStyle name="Celda de comprobación 3 4 3 2" xfId="4943"/>
    <cellStyle name="Celda de comprobación 3 4 4" xfId="4944"/>
    <cellStyle name="Celda de comprobación 3 4 4 2" xfId="4945"/>
    <cellStyle name="Celda de comprobación 3 4 5" xfId="4946"/>
    <cellStyle name="Celda de comprobación 3 5" xfId="4947"/>
    <cellStyle name="Celda de comprobación 3 5 2" xfId="4948"/>
    <cellStyle name="Celda de comprobación 3 5 2 2" xfId="4949"/>
    <cellStyle name="Celda de comprobación 3 5 3" xfId="4950"/>
    <cellStyle name="Celda de comprobación 3 5 3 2" xfId="4951"/>
    <cellStyle name="Celda de comprobación 3 5 4" xfId="4952"/>
    <cellStyle name="Celda de comprobación 3 5 4 2" xfId="4953"/>
    <cellStyle name="Celda de comprobación 3 5 5" xfId="4954"/>
    <cellStyle name="Celda de comprobación 3 6" xfId="4955"/>
    <cellStyle name="Celda de comprobación 3 6 2" xfId="4956"/>
    <cellStyle name="Celda de comprobación 3 6 2 2" xfId="4957"/>
    <cellStyle name="Celda de comprobación 3 6 3" xfId="4958"/>
    <cellStyle name="Celda de comprobación 3 6 3 2" xfId="4959"/>
    <cellStyle name="Celda de comprobación 3 6 4" xfId="4960"/>
    <cellStyle name="Celda de comprobación 3 6 4 2" xfId="4961"/>
    <cellStyle name="Celda de comprobación 3 6 5" xfId="4962"/>
    <cellStyle name="Celda de comprobación 3 7" xfId="4963"/>
    <cellStyle name="Celda de comprobación 3 7 2" xfId="4964"/>
    <cellStyle name="Celda de comprobación 3 7 2 2" xfId="4965"/>
    <cellStyle name="Celda de comprobación 3 7 3" xfId="4966"/>
    <cellStyle name="Celda de comprobación 3 7 3 2" xfId="4967"/>
    <cellStyle name="Celda de comprobación 3 7 4" xfId="4968"/>
    <cellStyle name="Celda de comprobación 3 7 4 2" xfId="4969"/>
    <cellStyle name="Celda de comprobación 3 7 5" xfId="4970"/>
    <cellStyle name="Celda de comprobación 3 8" xfId="4971"/>
    <cellStyle name="Celda de comprobación 3 8 2" xfId="4972"/>
    <cellStyle name="Celda de comprobación 3 8 2 2" xfId="4973"/>
    <cellStyle name="Celda de comprobación 3 8 3" xfId="4974"/>
    <cellStyle name="Celda de comprobación 3 8 3 2" xfId="4975"/>
    <cellStyle name="Celda de comprobación 3 8 4" xfId="4976"/>
    <cellStyle name="Celda de comprobación 3 8 4 2" xfId="4977"/>
    <cellStyle name="Celda de comprobación 3 8 5" xfId="4978"/>
    <cellStyle name="Celda de comprobación 3 9" xfId="4979"/>
    <cellStyle name="Celda de comprobación 3 9 2" xfId="4980"/>
    <cellStyle name="Celda de comprobación 3 9 2 2" xfId="4981"/>
    <cellStyle name="Celda de comprobación 3 9 3" xfId="4982"/>
    <cellStyle name="Celda de comprobación 3 9 3 2" xfId="4983"/>
    <cellStyle name="Celda de comprobación 3 9 4" xfId="4984"/>
    <cellStyle name="Celda de comprobación 3 9 4 2" xfId="4985"/>
    <cellStyle name="Celda de comprobación 3 9 5" xfId="4986"/>
    <cellStyle name="Celda de comprobación 4" xfId="4987"/>
    <cellStyle name="Celda de comprobación 4 10" xfId="4988"/>
    <cellStyle name="Celda de comprobación 4 10 2" xfId="4989"/>
    <cellStyle name="Celda de comprobación 4 11" xfId="4990"/>
    <cellStyle name="Celda de comprobación 4 11 2" xfId="4991"/>
    <cellStyle name="Celda de comprobación 4 12" xfId="4992"/>
    <cellStyle name="Celda de comprobación 4 12 2" xfId="4993"/>
    <cellStyle name="Celda de comprobación 4 13" xfId="4994"/>
    <cellStyle name="Celda de comprobación 4 13 2" xfId="4995"/>
    <cellStyle name="Celda de comprobación 4 14" xfId="4996"/>
    <cellStyle name="Celda de comprobación 4 14 2" xfId="4997"/>
    <cellStyle name="Celda de comprobación 4 15" xfId="4998"/>
    <cellStyle name="Celda de comprobación 4 2" xfId="4999"/>
    <cellStyle name="Celda de comprobación 4 2 2" xfId="5000"/>
    <cellStyle name="Celda de comprobación 4 2 2 2" xfId="5001"/>
    <cellStyle name="Celda de comprobación 4 2 3" xfId="5002"/>
    <cellStyle name="Celda de comprobación 4 2 3 2" xfId="5003"/>
    <cellStyle name="Celda de comprobación 4 2 4" xfId="5004"/>
    <cellStyle name="Celda de comprobación 4 2 4 2" xfId="5005"/>
    <cellStyle name="Celda de comprobación 4 2 5" xfId="5006"/>
    <cellStyle name="Celda de comprobación 4 3" xfId="5007"/>
    <cellStyle name="Celda de comprobación 4 3 2" xfId="5008"/>
    <cellStyle name="Celda de comprobación 4 3 2 2" xfId="5009"/>
    <cellStyle name="Celda de comprobación 4 3 3" xfId="5010"/>
    <cellStyle name="Celda de comprobación 4 3 3 2" xfId="5011"/>
    <cellStyle name="Celda de comprobación 4 3 4" xfId="5012"/>
    <cellStyle name="Celda de comprobación 4 3 4 2" xfId="5013"/>
    <cellStyle name="Celda de comprobación 4 3 5" xfId="5014"/>
    <cellStyle name="Celda de comprobación 4 4" xfId="5015"/>
    <cellStyle name="Celda de comprobación 4 4 2" xfId="5016"/>
    <cellStyle name="Celda de comprobación 4 4 2 2" xfId="5017"/>
    <cellStyle name="Celda de comprobación 4 4 3" xfId="5018"/>
    <cellStyle name="Celda de comprobación 4 4 3 2" xfId="5019"/>
    <cellStyle name="Celda de comprobación 4 4 4" xfId="5020"/>
    <cellStyle name="Celda de comprobación 4 4 4 2" xfId="5021"/>
    <cellStyle name="Celda de comprobación 4 4 5" xfId="5022"/>
    <cellStyle name="Celda de comprobación 4 5" xfId="5023"/>
    <cellStyle name="Celda de comprobación 4 5 2" xfId="5024"/>
    <cellStyle name="Celda de comprobación 4 5 2 2" xfId="5025"/>
    <cellStyle name="Celda de comprobación 4 5 3" xfId="5026"/>
    <cellStyle name="Celda de comprobación 4 5 3 2" xfId="5027"/>
    <cellStyle name="Celda de comprobación 4 5 4" xfId="5028"/>
    <cellStyle name="Celda de comprobación 4 5 4 2" xfId="5029"/>
    <cellStyle name="Celda de comprobación 4 5 5" xfId="5030"/>
    <cellStyle name="Celda de comprobación 4 6" xfId="5031"/>
    <cellStyle name="Celda de comprobación 4 6 2" xfId="5032"/>
    <cellStyle name="Celda de comprobación 4 6 2 2" xfId="5033"/>
    <cellStyle name="Celda de comprobación 4 6 3" xfId="5034"/>
    <cellStyle name="Celda de comprobación 4 6 3 2" xfId="5035"/>
    <cellStyle name="Celda de comprobación 4 6 4" xfId="5036"/>
    <cellStyle name="Celda de comprobación 4 6 4 2" xfId="5037"/>
    <cellStyle name="Celda de comprobación 4 6 5" xfId="5038"/>
    <cellStyle name="Celda de comprobación 4 7" xfId="5039"/>
    <cellStyle name="Celda de comprobación 4 7 2" xfId="5040"/>
    <cellStyle name="Celda de comprobación 4 7 2 2" xfId="5041"/>
    <cellStyle name="Celda de comprobación 4 7 3" xfId="5042"/>
    <cellStyle name="Celda de comprobación 4 7 3 2" xfId="5043"/>
    <cellStyle name="Celda de comprobación 4 7 4" xfId="5044"/>
    <cellStyle name="Celda de comprobación 4 7 4 2" xfId="5045"/>
    <cellStyle name="Celda de comprobación 4 7 5" xfId="5046"/>
    <cellStyle name="Celda de comprobación 4 8" xfId="5047"/>
    <cellStyle name="Celda de comprobación 4 8 2" xfId="5048"/>
    <cellStyle name="Celda de comprobación 4 8 2 2" xfId="5049"/>
    <cellStyle name="Celda de comprobación 4 8 3" xfId="5050"/>
    <cellStyle name="Celda de comprobación 4 8 3 2" xfId="5051"/>
    <cellStyle name="Celda de comprobación 4 8 4" xfId="5052"/>
    <cellStyle name="Celda de comprobación 4 8 4 2" xfId="5053"/>
    <cellStyle name="Celda de comprobación 4 8 5" xfId="5054"/>
    <cellStyle name="Celda de comprobación 4 9" xfId="5055"/>
    <cellStyle name="Celda de comprobación 4 9 2" xfId="5056"/>
    <cellStyle name="Celda de comprobación 4 9 2 2" xfId="5057"/>
    <cellStyle name="Celda de comprobación 4 9 3" xfId="5058"/>
    <cellStyle name="Celda de comprobación 4 9 3 2" xfId="5059"/>
    <cellStyle name="Celda de comprobación 4 9 4" xfId="5060"/>
    <cellStyle name="Celda de comprobación 4 9 4 2" xfId="5061"/>
    <cellStyle name="Celda de comprobación 4 9 5" xfId="5062"/>
    <cellStyle name="Celda de comprobación 5" xfId="5063"/>
    <cellStyle name="Celda de comprobación 5 10" xfId="5064"/>
    <cellStyle name="Celda de comprobación 5 10 2" xfId="5065"/>
    <cellStyle name="Celda de comprobación 5 11" xfId="5066"/>
    <cellStyle name="Celda de comprobación 5 11 2" xfId="5067"/>
    <cellStyle name="Celda de comprobación 5 12" xfId="5068"/>
    <cellStyle name="Celda de comprobación 5 12 2" xfId="5069"/>
    <cellStyle name="Celda de comprobación 5 13" xfId="5070"/>
    <cellStyle name="Celda de comprobación 5 13 2" xfId="5071"/>
    <cellStyle name="Celda de comprobación 5 14" xfId="5072"/>
    <cellStyle name="Celda de comprobación 5 2" xfId="5073"/>
    <cellStyle name="Celda de comprobación 5 2 2" xfId="5074"/>
    <cellStyle name="Celda de comprobación 5 2 2 2" xfId="5075"/>
    <cellStyle name="Celda de comprobación 5 2 3" xfId="5076"/>
    <cellStyle name="Celda de comprobación 5 2 3 2" xfId="5077"/>
    <cellStyle name="Celda de comprobación 5 2 4" xfId="5078"/>
    <cellStyle name="Celda de comprobación 5 2 4 2" xfId="5079"/>
    <cellStyle name="Celda de comprobación 5 2 5" xfId="5080"/>
    <cellStyle name="Celda de comprobación 5 3" xfId="5081"/>
    <cellStyle name="Celda de comprobación 5 3 2" xfId="5082"/>
    <cellStyle name="Celda de comprobación 5 3 2 2" xfId="5083"/>
    <cellStyle name="Celda de comprobación 5 3 3" xfId="5084"/>
    <cellStyle name="Celda de comprobación 5 3 3 2" xfId="5085"/>
    <cellStyle name="Celda de comprobación 5 3 4" xfId="5086"/>
    <cellStyle name="Celda de comprobación 5 3 4 2" xfId="5087"/>
    <cellStyle name="Celda de comprobación 5 3 5" xfId="5088"/>
    <cellStyle name="Celda de comprobación 5 4" xfId="5089"/>
    <cellStyle name="Celda de comprobación 5 4 2" xfId="5090"/>
    <cellStyle name="Celda de comprobación 5 4 2 2" xfId="5091"/>
    <cellStyle name="Celda de comprobación 5 4 3" xfId="5092"/>
    <cellStyle name="Celda de comprobación 5 4 3 2" xfId="5093"/>
    <cellStyle name="Celda de comprobación 5 4 4" xfId="5094"/>
    <cellStyle name="Celda de comprobación 5 4 4 2" xfId="5095"/>
    <cellStyle name="Celda de comprobación 5 4 5" xfId="5096"/>
    <cellStyle name="Celda de comprobación 5 5" xfId="5097"/>
    <cellStyle name="Celda de comprobación 5 5 2" xfId="5098"/>
    <cellStyle name="Celda de comprobación 5 5 2 2" xfId="5099"/>
    <cellStyle name="Celda de comprobación 5 5 3" xfId="5100"/>
    <cellStyle name="Celda de comprobación 5 5 3 2" xfId="5101"/>
    <cellStyle name="Celda de comprobación 5 5 4" xfId="5102"/>
    <cellStyle name="Celda de comprobación 5 5 4 2" xfId="5103"/>
    <cellStyle name="Celda de comprobación 5 5 5" xfId="5104"/>
    <cellStyle name="Celda de comprobación 5 6" xfId="5105"/>
    <cellStyle name="Celda de comprobación 5 6 2" xfId="5106"/>
    <cellStyle name="Celda de comprobación 5 6 2 2" xfId="5107"/>
    <cellStyle name="Celda de comprobación 5 6 3" xfId="5108"/>
    <cellStyle name="Celda de comprobación 5 6 3 2" xfId="5109"/>
    <cellStyle name="Celda de comprobación 5 6 4" xfId="5110"/>
    <cellStyle name="Celda de comprobación 5 6 4 2" xfId="5111"/>
    <cellStyle name="Celda de comprobación 5 6 5" xfId="5112"/>
    <cellStyle name="Celda de comprobación 5 7" xfId="5113"/>
    <cellStyle name="Celda de comprobación 5 7 2" xfId="5114"/>
    <cellStyle name="Celda de comprobación 5 7 2 2" xfId="5115"/>
    <cellStyle name="Celda de comprobación 5 7 3" xfId="5116"/>
    <cellStyle name="Celda de comprobación 5 7 3 2" xfId="5117"/>
    <cellStyle name="Celda de comprobación 5 7 4" xfId="5118"/>
    <cellStyle name="Celda de comprobación 5 7 4 2" xfId="5119"/>
    <cellStyle name="Celda de comprobación 5 7 5" xfId="5120"/>
    <cellStyle name="Celda de comprobación 5 8" xfId="5121"/>
    <cellStyle name="Celda de comprobación 5 8 2" xfId="5122"/>
    <cellStyle name="Celda de comprobación 5 8 2 2" xfId="5123"/>
    <cellStyle name="Celda de comprobación 5 8 3" xfId="5124"/>
    <cellStyle name="Celda de comprobación 5 8 3 2" xfId="5125"/>
    <cellStyle name="Celda de comprobación 5 8 4" xfId="5126"/>
    <cellStyle name="Celda de comprobación 5 8 4 2" xfId="5127"/>
    <cellStyle name="Celda de comprobación 5 8 5" xfId="5128"/>
    <cellStyle name="Celda de comprobación 5 9" xfId="5129"/>
    <cellStyle name="Celda de comprobación 5 9 2" xfId="5130"/>
    <cellStyle name="Celda de comprobación 6" xfId="5131"/>
    <cellStyle name="Celda de comprobación 6 10" xfId="5132"/>
    <cellStyle name="Celda de comprobación 6 10 2" xfId="5133"/>
    <cellStyle name="Celda de comprobación 6 11" xfId="5134"/>
    <cellStyle name="Celda de comprobación 6 11 2" xfId="5135"/>
    <cellStyle name="Celda de comprobación 6 12" xfId="5136"/>
    <cellStyle name="Celda de comprobación 6 12 2" xfId="5137"/>
    <cellStyle name="Celda de comprobación 6 13" xfId="5138"/>
    <cellStyle name="Celda de comprobación 6 13 2" xfId="5139"/>
    <cellStyle name="Celda de comprobación 6 14" xfId="5140"/>
    <cellStyle name="Celda de comprobación 6 2" xfId="5141"/>
    <cellStyle name="Celda de comprobación 6 2 2" xfId="5142"/>
    <cellStyle name="Celda de comprobación 6 2 2 2" xfId="5143"/>
    <cellStyle name="Celda de comprobación 6 2 3" xfId="5144"/>
    <cellStyle name="Celda de comprobación 6 2 3 2" xfId="5145"/>
    <cellStyle name="Celda de comprobación 6 2 4" xfId="5146"/>
    <cellStyle name="Celda de comprobación 6 2 4 2" xfId="5147"/>
    <cellStyle name="Celda de comprobación 6 2 5" xfId="5148"/>
    <cellStyle name="Celda de comprobación 6 3" xfId="5149"/>
    <cellStyle name="Celda de comprobación 6 3 2" xfId="5150"/>
    <cellStyle name="Celda de comprobación 6 3 2 2" xfId="5151"/>
    <cellStyle name="Celda de comprobación 6 3 3" xfId="5152"/>
    <cellStyle name="Celda de comprobación 6 3 3 2" xfId="5153"/>
    <cellStyle name="Celda de comprobación 6 3 4" xfId="5154"/>
    <cellStyle name="Celda de comprobación 6 3 4 2" xfId="5155"/>
    <cellStyle name="Celda de comprobación 6 3 5" xfId="5156"/>
    <cellStyle name="Celda de comprobación 6 4" xfId="5157"/>
    <cellStyle name="Celda de comprobación 6 4 2" xfId="5158"/>
    <cellStyle name="Celda de comprobación 6 4 2 2" xfId="5159"/>
    <cellStyle name="Celda de comprobación 6 4 3" xfId="5160"/>
    <cellStyle name="Celda de comprobación 6 4 3 2" xfId="5161"/>
    <cellStyle name="Celda de comprobación 6 4 4" xfId="5162"/>
    <cellStyle name="Celda de comprobación 6 4 4 2" xfId="5163"/>
    <cellStyle name="Celda de comprobación 6 4 5" xfId="5164"/>
    <cellStyle name="Celda de comprobación 6 5" xfId="5165"/>
    <cellStyle name="Celda de comprobación 6 5 2" xfId="5166"/>
    <cellStyle name="Celda de comprobación 6 5 2 2" xfId="5167"/>
    <cellStyle name="Celda de comprobación 6 5 3" xfId="5168"/>
    <cellStyle name="Celda de comprobación 6 5 3 2" xfId="5169"/>
    <cellStyle name="Celda de comprobación 6 5 4" xfId="5170"/>
    <cellStyle name="Celda de comprobación 6 5 4 2" xfId="5171"/>
    <cellStyle name="Celda de comprobación 6 5 5" xfId="5172"/>
    <cellStyle name="Celda de comprobación 6 6" xfId="5173"/>
    <cellStyle name="Celda de comprobación 6 6 2" xfId="5174"/>
    <cellStyle name="Celda de comprobación 6 6 2 2" xfId="5175"/>
    <cellStyle name="Celda de comprobación 6 6 3" xfId="5176"/>
    <cellStyle name="Celda de comprobación 6 6 3 2" xfId="5177"/>
    <cellStyle name="Celda de comprobación 6 6 4" xfId="5178"/>
    <cellStyle name="Celda de comprobación 6 6 4 2" xfId="5179"/>
    <cellStyle name="Celda de comprobación 6 6 5" xfId="5180"/>
    <cellStyle name="Celda de comprobación 6 7" xfId="5181"/>
    <cellStyle name="Celda de comprobación 6 7 2" xfId="5182"/>
    <cellStyle name="Celda de comprobación 6 7 2 2" xfId="5183"/>
    <cellStyle name="Celda de comprobación 6 7 3" xfId="5184"/>
    <cellStyle name="Celda de comprobación 6 7 3 2" xfId="5185"/>
    <cellStyle name="Celda de comprobación 6 7 4" xfId="5186"/>
    <cellStyle name="Celda de comprobación 6 7 4 2" xfId="5187"/>
    <cellStyle name="Celda de comprobación 6 7 5" xfId="5188"/>
    <cellStyle name="Celda de comprobación 6 8" xfId="5189"/>
    <cellStyle name="Celda de comprobación 6 8 2" xfId="5190"/>
    <cellStyle name="Celda de comprobación 6 8 2 2" xfId="5191"/>
    <cellStyle name="Celda de comprobación 6 8 3" xfId="5192"/>
    <cellStyle name="Celda de comprobación 6 8 3 2" xfId="5193"/>
    <cellStyle name="Celda de comprobación 6 8 4" xfId="5194"/>
    <cellStyle name="Celda de comprobación 6 8 4 2" xfId="5195"/>
    <cellStyle name="Celda de comprobación 6 8 5" xfId="5196"/>
    <cellStyle name="Celda de comprobación 6 9" xfId="5197"/>
    <cellStyle name="Celda de comprobación 6 9 2" xfId="5198"/>
    <cellStyle name="Celda de comprobación 7" xfId="5199"/>
    <cellStyle name="Celda de comprobación 7 10" xfId="5200"/>
    <cellStyle name="Celda de comprobación 7 10 2" xfId="5201"/>
    <cellStyle name="Celda de comprobación 7 11" xfId="5202"/>
    <cellStyle name="Celda de comprobación 7 11 2" xfId="5203"/>
    <cellStyle name="Celda de comprobación 7 12" xfId="5204"/>
    <cellStyle name="Celda de comprobación 7 12 2" xfId="5205"/>
    <cellStyle name="Celda de comprobación 7 13" xfId="5206"/>
    <cellStyle name="Celda de comprobación 7 13 2" xfId="5207"/>
    <cellStyle name="Celda de comprobación 7 14" xfId="5208"/>
    <cellStyle name="Celda de comprobación 7 2" xfId="5209"/>
    <cellStyle name="Celda de comprobación 7 2 2" xfId="5210"/>
    <cellStyle name="Celda de comprobación 7 2 2 2" xfId="5211"/>
    <cellStyle name="Celda de comprobación 7 2 3" xfId="5212"/>
    <cellStyle name="Celda de comprobación 7 2 3 2" xfId="5213"/>
    <cellStyle name="Celda de comprobación 7 2 4" xfId="5214"/>
    <cellStyle name="Celda de comprobación 7 2 4 2" xfId="5215"/>
    <cellStyle name="Celda de comprobación 7 2 5" xfId="5216"/>
    <cellStyle name="Celda de comprobación 7 3" xfId="5217"/>
    <cellStyle name="Celda de comprobación 7 3 2" xfId="5218"/>
    <cellStyle name="Celda de comprobación 7 3 2 2" xfId="5219"/>
    <cellStyle name="Celda de comprobación 7 3 3" xfId="5220"/>
    <cellStyle name="Celda de comprobación 7 3 3 2" xfId="5221"/>
    <cellStyle name="Celda de comprobación 7 3 4" xfId="5222"/>
    <cellStyle name="Celda de comprobación 7 3 4 2" xfId="5223"/>
    <cellStyle name="Celda de comprobación 7 3 5" xfId="5224"/>
    <cellStyle name="Celda de comprobación 7 4" xfId="5225"/>
    <cellStyle name="Celda de comprobación 7 4 2" xfId="5226"/>
    <cellStyle name="Celda de comprobación 7 4 2 2" xfId="5227"/>
    <cellStyle name="Celda de comprobación 7 4 3" xfId="5228"/>
    <cellStyle name="Celda de comprobación 7 4 3 2" xfId="5229"/>
    <cellStyle name="Celda de comprobación 7 4 4" xfId="5230"/>
    <cellStyle name="Celda de comprobación 7 4 4 2" xfId="5231"/>
    <cellStyle name="Celda de comprobación 7 4 5" xfId="5232"/>
    <cellStyle name="Celda de comprobación 7 5" xfId="5233"/>
    <cellStyle name="Celda de comprobación 7 5 2" xfId="5234"/>
    <cellStyle name="Celda de comprobación 7 5 2 2" xfId="5235"/>
    <cellStyle name="Celda de comprobación 7 5 3" xfId="5236"/>
    <cellStyle name="Celda de comprobación 7 5 3 2" xfId="5237"/>
    <cellStyle name="Celda de comprobación 7 5 4" xfId="5238"/>
    <cellStyle name="Celda de comprobación 7 5 4 2" xfId="5239"/>
    <cellStyle name="Celda de comprobación 7 5 5" xfId="5240"/>
    <cellStyle name="Celda de comprobación 7 6" xfId="5241"/>
    <cellStyle name="Celda de comprobación 7 6 2" xfId="5242"/>
    <cellStyle name="Celda de comprobación 7 6 2 2" xfId="5243"/>
    <cellStyle name="Celda de comprobación 7 6 3" xfId="5244"/>
    <cellStyle name="Celda de comprobación 7 6 3 2" xfId="5245"/>
    <cellStyle name="Celda de comprobación 7 6 4" xfId="5246"/>
    <cellStyle name="Celda de comprobación 7 6 4 2" xfId="5247"/>
    <cellStyle name="Celda de comprobación 7 6 5" xfId="5248"/>
    <cellStyle name="Celda de comprobación 7 7" xfId="5249"/>
    <cellStyle name="Celda de comprobación 7 7 2" xfId="5250"/>
    <cellStyle name="Celda de comprobación 7 7 2 2" xfId="5251"/>
    <cellStyle name="Celda de comprobación 7 7 3" xfId="5252"/>
    <cellStyle name="Celda de comprobación 7 7 3 2" xfId="5253"/>
    <cellStyle name="Celda de comprobación 7 7 4" xfId="5254"/>
    <cellStyle name="Celda de comprobación 7 7 4 2" xfId="5255"/>
    <cellStyle name="Celda de comprobación 7 7 5" xfId="5256"/>
    <cellStyle name="Celda de comprobación 7 8" xfId="5257"/>
    <cellStyle name="Celda de comprobación 7 8 2" xfId="5258"/>
    <cellStyle name="Celda de comprobación 7 8 2 2" xfId="5259"/>
    <cellStyle name="Celda de comprobación 7 8 3" xfId="5260"/>
    <cellStyle name="Celda de comprobación 7 8 3 2" xfId="5261"/>
    <cellStyle name="Celda de comprobación 7 8 4" xfId="5262"/>
    <cellStyle name="Celda de comprobación 7 8 4 2" xfId="5263"/>
    <cellStyle name="Celda de comprobación 7 8 5" xfId="5264"/>
    <cellStyle name="Celda de comprobación 7 9" xfId="5265"/>
    <cellStyle name="Celda de comprobación 7 9 2" xfId="5266"/>
    <cellStyle name="Celda de comprobación 8" xfId="5267"/>
    <cellStyle name="Celda de comprobación 8 10" xfId="5268"/>
    <cellStyle name="Celda de comprobación 8 10 2" xfId="5269"/>
    <cellStyle name="Celda de comprobación 8 11" xfId="5270"/>
    <cellStyle name="Celda de comprobación 8 11 2" xfId="5271"/>
    <cellStyle name="Celda de comprobación 8 12" xfId="5272"/>
    <cellStyle name="Celda de comprobación 8 12 2" xfId="5273"/>
    <cellStyle name="Celda de comprobación 8 13" xfId="5274"/>
    <cellStyle name="Celda de comprobación 8 13 2" xfId="5275"/>
    <cellStyle name="Celda de comprobación 8 14" xfId="5276"/>
    <cellStyle name="Celda de comprobación 8 2" xfId="5277"/>
    <cellStyle name="Celda de comprobación 8 2 2" xfId="5278"/>
    <cellStyle name="Celda de comprobación 8 2 2 2" xfId="5279"/>
    <cellStyle name="Celda de comprobación 8 2 3" xfId="5280"/>
    <cellStyle name="Celda de comprobación 8 2 3 2" xfId="5281"/>
    <cellStyle name="Celda de comprobación 8 2 4" xfId="5282"/>
    <cellStyle name="Celda de comprobación 8 2 4 2" xfId="5283"/>
    <cellStyle name="Celda de comprobación 8 2 5" xfId="5284"/>
    <cellStyle name="Celda de comprobación 8 3" xfId="5285"/>
    <cellStyle name="Celda de comprobación 8 3 2" xfId="5286"/>
    <cellStyle name="Celda de comprobación 8 3 2 2" xfId="5287"/>
    <cellStyle name="Celda de comprobación 8 3 3" xfId="5288"/>
    <cellStyle name="Celda de comprobación 8 3 3 2" xfId="5289"/>
    <cellStyle name="Celda de comprobación 8 3 4" xfId="5290"/>
    <cellStyle name="Celda de comprobación 8 3 4 2" xfId="5291"/>
    <cellStyle name="Celda de comprobación 8 3 5" xfId="5292"/>
    <cellStyle name="Celda de comprobación 8 4" xfId="5293"/>
    <cellStyle name="Celda de comprobación 8 4 2" xfId="5294"/>
    <cellStyle name="Celda de comprobación 8 4 2 2" xfId="5295"/>
    <cellStyle name="Celda de comprobación 8 4 3" xfId="5296"/>
    <cellStyle name="Celda de comprobación 8 4 3 2" xfId="5297"/>
    <cellStyle name="Celda de comprobación 8 4 4" xfId="5298"/>
    <cellStyle name="Celda de comprobación 8 4 4 2" xfId="5299"/>
    <cellStyle name="Celda de comprobación 8 4 5" xfId="5300"/>
    <cellStyle name="Celda de comprobación 8 5" xfId="5301"/>
    <cellStyle name="Celda de comprobación 8 5 2" xfId="5302"/>
    <cellStyle name="Celda de comprobación 8 5 2 2" xfId="5303"/>
    <cellStyle name="Celda de comprobación 8 5 3" xfId="5304"/>
    <cellStyle name="Celda de comprobación 8 5 3 2" xfId="5305"/>
    <cellStyle name="Celda de comprobación 8 5 4" xfId="5306"/>
    <cellStyle name="Celda de comprobación 8 5 4 2" xfId="5307"/>
    <cellStyle name="Celda de comprobación 8 5 5" xfId="5308"/>
    <cellStyle name="Celda de comprobación 8 6" xfId="5309"/>
    <cellStyle name="Celda de comprobación 8 6 2" xfId="5310"/>
    <cellStyle name="Celda de comprobación 8 6 2 2" xfId="5311"/>
    <cellStyle name="Celda de comprobación 8 6 3" xfId="5312"/>
    <cellStyle name="Celda de comprobación 8 6 3 2" xfId="5313"/>
    <cellStyle name="Celda de comprobación 8 6 4" xfId="5314"/>
    <cellStyle name="Celda de comprobación 8 6 4 2" xfId="5315"/>
    <cellStyle name="Celda de comprobación 8 6 5" xfId="5316"/>
    <cellStyle name="Celda de comprobación 8 7" xfId="5317"/>
    <cellStyle name="Celda de comprobación 8 7 2" xfId="5318"/>
    <cellStyle name="Celda de comprobación 8 7 2 2" xfId="5319"/>
    <cellStyle name="Celda de comprobación 8 7 3" xfId="5320"/>
    <cellStyle name="Celda de comprobación 8 7 3 2" xfId="5321"/>
    <cellStyle name="Celda de comprobación 8 7 4" xfId="5322"/>
    <cellStyle name="Celda de comprobación 8 7 4 2" xfId="5323"/>
    <cellStyle name="Celda de comprobación 8 7 5" xfId="5324"/>
    <cellStyle name="Celda de comprobación 8 8" xfId="5325"/>
    <cellStyle name="Celda de comprobación 8 8 2" xfId="5326"/>
    <cellStyle name="Celda de comprobación 8 8 2 2" xfId="5327"/>
    <cellStyle name="Celda de comprobación 8 8 3" xfId="5328"/>
    <cellStyle name="Celda de comprobación 8 8 3 2" xfId="5329"/>
    <cellStyle name="Celda de comprobación 8 8 4" xfId="5330"/>
    <cellStyle name="Celda de comprobación 8 8 4 2" xfId="5331"/>
    <cellStyle name="Celda de comprobación 8 8 5" xfId="5332"/>
    <cellStyle name="Celda de comprobación 8 9" xfId="5333"/>
    <cellStyle name="Celda de comprobación 8 9 2" xfId="5334"/>
    <cellStyle name="Celda de comprobación 9" xfId="5335"/>
    <cellStyle name="Celda de comprobación 9 10" xfId="5336"/>
    <cellStyle name="Celda de comprobación 9 10 2" xfId="5337"/>
    <cellStyle name="Celda de comprobación 9 11" xfId="5338"/>
    <cellStyle name="Celda de comprobación 9 11 2" xfId="5339"/>
    <cellStyle name="Celda de comprobación 9 12" xfId="5340"/>
    <cellStyle name="Celda de comprobación 9 12 2" xfId="5341"/>
    <cellStyle name="Celda de comprobación 9 13" xfId="5342"/>
    <cellStyle name="Celda de comprobación 9 13 2" xfId="5343"/>
    <cellStyle name="Celda de comprobación 9 14" xfId="5344"/>
    <cellStyle name="Celda de comprobación 9 2" xfId="5345"/>
    <cellStyle name="Celda de comprobación 9 2 2" xfId="5346"/>
    <cellStyle name="Celda de comprobación 9 2 2 2" xfId="5347"/>
    <cellStyle name="Celda de comprobación 9 2 3" xfId="5348"/>
    <cellStyle name="Celda de comprobación 9 2 3 2" xfId="5349"/>
    <cellStyle name="Celda de comprobación 9 2 4" xfId="5350"/>
    <cellStyle name="Celda de comprobación 9 2 4 2" xfId="5351"/>
    <cellStyle name="Celda de comprobación 9 2 5" xfId="5352"/>
    <cellStyle name="Celda de comprobación 9 3" xfId="5353"/>
    <cellStyle name="Celda de comprobación 9 3 2" xfId="5354"/>
    <cellStyle name="Celda de comprobación 9 3 2 2" xfId="5355"/>
    <cellStyle name="Celda de comprobación 9 3 3" xfId="5356"/>
    <cellStyle name="Celda de comprobación 9 3 3 2" xfId="5357"/>
    <cellStyle name="Celda de comprobación 9 3 4" xfId="5358"/>
    <cellStyle name="Celda de comprobación 9 3 4 2" xfId="5359"/>
    <cellStyle name="Celda de comprobación 9 3 5" xfId="5360"/>
    <cellStyle name="Celda de comprobación 9 4" xfId="5361"/>
    <cellStyle name="Celda de comprobación 9 4 2" xfId="5362"/>
    <cellStyle name="Celda de comprobación 9 4 2 2" xfId="5363"/>
    <cellStyle name="Celda de comprobación 9 4 3" xfId="5364"/>
    <cellStyle name="Celda de comprobación 9 4 3 2" xfId="5365"/>
    <cellStyle name="Celda de comprobación 9 4 4" xfId="5366"/>
    <cellStyle name="Celda de comprobación 9 4 4 2" xfId="5367"/>
    <cellStyle name="Celda de comprobación 9 4 5" xfId="5368"/>
    <cellStyle name="Celda de comprobación 9 5" xfId="5369"/>
    <cellStyle name="Celda de comprobación 9 5 2" xfId="5370"/>
    <cellStyle name="Celda de comprobación 9 5 2 2" xfId="5371"/>
    <cellStyle name="Celda de comprobación 9 5 3" xfId="5372"/>
    <cellStyle name="Celda de comprobación 9 5 3 2" xfId="5373"/>
    <cellStyle name="Celda de comprobación 9 5 4" xfId="5374"/>
    <cellStyle name="Celda de comprobación 9 5 4 2" xfId="5375"/>
    <cellStyle name="Celda de comprobación 9 5 5" xfId="5376"/>
    <cellStyle name="Celda de comprobación 9 6" xfId="5377"/>
    <cellStyle name="Celda de comprobación 9 6 2" xfId="5378"/>
    <cellStyle name="Celda de comprobación 9 6 2 2" xfId="5379"/>
    <cellStyle name="Celda de comprobación 9 6 3" xfId="5380"/>
    <cellStyle name="Celda de comprobación 9 6 3 2" xfId="5381"/>
    <cellStyle name="Celda de comprobación 9 6 4" xfId="5382"/>
    <cellStyle name="Celda de comprobación 9 6 4 2" xfId="5383"/>
    <cellStyle name="Celda de comprobación 9 6 5" xfId="5384"/>
    <cellStyle name="Celda de comprobación 9 7" xfId="5385"/>
    <cellStyle name="Celda de comprobación 9 7 2" xfId="5386"/>
    <cellStyle name="Celda de comprobación 9 7 2 2" xfId="5387"/>
    <cellStyle name="Celda de comprobación 9 7 3" xfId="5388"/>
    <cellStyle name="Celda de comprobación 9 7 3 2" xfId="5389"/>
    <cellStyle name="Celda de comprobación 9 7 4" xfId="5390"/>
    <cellStyle name="Celda de comprobación 9 7 4 2" xfId="5391"/>
    <cellStyle name="Celda de comprobación 9 7 5" xfId="5392"/>
    <cellStyle name="Celda de comprobación 9 8" xfId="5393"/>
    <cellStyle name="Celda de comprobación 9 8 2" xfId="5394"/>
    <cellStyle name="Celda de comprobación 9 8 2 2" xfId="5395"/>
    <cellStyle name="Celda de comprobación 9 8 3" xfId="5396"/>
    <cellStyle name="Celda de comprobación 9 8 3 2" xfId="5397"/>
    <cellStyle name="Celda de comprobación 9 8 4" xfId="5398"/>
    <cellStyle name="Celda de comprobación 9 8 4 2" xfId="5399"/>
    <cellStyle name="Celda de comprobación 9 8 5" xfId="5400"/>
    <cellStyle name="Celda de comprobación 9 9" xfId="5401"/>
    <cellStyle name="Celda de comprobación 9 9 2" xfId="5402"/>
    <cellStyle name="Celda vinculada" xfId="5403"/>
    <cellStyle name="Check Cell 2" xfId="5404"/>
    <cellStyle name="ÇÏÀÌÆÛ¸µÅ©" xfId="5405"/>
    <cellStyle name="ÇÏÀÌÆÛ¸µÅ© 10" xfId="5406"/>
    <cellStyle name="ÇÏÀÌÆÛ¸µÅ© 11" xfId="5407"/>
    <cellStyle name="ÇÏÀÌÆÛ¸µÅ© 12" xfId="5408"/>
    <cellStyle name="ÇÏÀÌÆÛ¸µÅ© 13" xfId="5409"/>
    <cellStyle name="ÇÏÀÌÆÛ¸µÅ© 14" xfId="5410"/>
    <cellStyle name="ÇÏÀÌÆÛ¸µÅ© 15" xfId="5411"/>
    <cellStyle name="ÇÏÀÌÆÛ¸µÅ© 16" xfId="5412"/>
    <cellStyle name="ÇÏÀÌÆÛ¸µÅ© 17" xfId="5413"/>
    <cellStyle name="ÇÏÀÌÆÛ¸µÅ© 18" xfId="5414"/>
    <cellStyle name="ÇÏÀÌÆÛ¸µÅ© 19" xfId="5415"/>
    <cellStyle name="ÇÏÀÌÆÛ¸µÅ© 2" xfId="5416"/>
    <cellStyle name="ÇÏÀÌÆÛ¸µÅ© 20" xfId="5417"/>
    <cellStyle name="ÇÏÀÌÆÛ¸µÅ© 3" xfId="5418"/>
    <cellStyle name="ÇÏÀÌÆÛ¸µÅ© 4" xfId="5419"/>
    <cellStyle name="ÇÏÀÌÆÛ¸µÅ© 5" xfId="5420"/>
    <cellStyle name="ÇÏÀÌÆÛ¸µÅ© 6" xfId="5421"/>
    <cellStyle name="ÇÏÀÌÆÛ¸µÅ© 7" xfId="5422"/>
    <cellStyle name="ÇÏÀÌÆÛ¸µÅ© 8" xfId="5423"/>
    <cellStyle name="ÇÏÀÌÆÛ¸µÅ© 9" xfId="5424"/>
    <cellStyle name="ÇÏÀÌÆÛ¸µÅ©_Book1" xfId="5425"/>
    <cellStyle name="Comma" xfId="1" builtinId="3"/>
    <cellStyle name="Comma [0] 2" xfId="5426"/>
    <cellStyle name="Comma 10" xfId="5427"/>
    <cellStyle name="Comma 10 2" xfId="5428"/>
    <cellStyle name="Comma 10 3" xfId="5429"/>
    <cellStyle name="Comma 10 4" xfId="5430"/>
    <cellStyle name="Comma 10 4 2" xfId="5431"/>
    <cellStyle name="Comma 10 5" xfId="5432"/>
    <cellStyle name="Comma 10 6" xfId="5433"/>
    <cellStyle name="Comma 11" xfId="5434"/>
    <cellStyle name="Comma 11 2" xfId="5435"/>
    <cellStyle name="Comma 11 2 2" xfId="5436"/>
    <cellStyle name="Comma 11 3" xfId="5437"/>
    <cellStyle name="Comma 12" xfId="5438"/>
    <cellStyle name="Comma 12 2" xfId="5439"/>
    <cellStyle name="Comma 12 3" xfId="5440"/>
    <cellStyle name="Comma 13" xfId="5441"/>
    <cellStyle name="Comma 13 2" xfId="5442"/>
    <cellStyle name="Comma 13 3" xfId="5443"/>
    <cellStyle name="Comma 14" xfId="5444"/>
    <cellStyle name="Comma 14 2" xfId="5445"/>
    <cellStyle name="Comma 15" xfId="5446"/>
    <cellStyle name="Comma 15 2" xfId="5447"/>
    <cellStyle name="Comma 15 3" xfId="5448"/>
    <cellStyle name="Comma 16" xfId="5449"/>
    <cellStyle name="Comma 16 2" xfId="5450"/>
    <cellStyle name="Comma 17" xfId="5451"/>
    <cellStyle name="Comma 17 2" xfId="5452"/>
    <cellStyle name="Comma 18" xfId="5453"/>
    <cellStyle name="Comma 18 2" xfId="5454"/>
    <cellStyle name="Comma 19" xfId="5455"/>
    <cellStyle name="Comma 19 2" xfId="5456"/>
    <cellStyle name="Comma 2" xfId="4"/>
    <cellStyle name="Comma 2 10" xfId="5457"/>
    <cellStyle name="Comma 2 10 2" xfId="5458"/>
    <cellStyle name="Comma 2 10 3" xfId="5459"/>
    <cellStyle name="Comma 2 11" xfId="5460"/>
    <cellStyle name="Comma 2 11 2" xfId="5461"/>
    <cellStyle name="Comma 2 12" xfId="5462"/>
    <cellStyle name="Comma 2 12 2" xfId="5463"/>
    <cellStyle name="Comma 2 13" xfId="5464"/>
    <cellStyle name="Comma 2 13 2" xfId="5465"/>
    <cellStyle name="Comma 2 14" xfId="5466"/>
    <cellStyle name="Comma 2 14 2" xfId="5467"/>
    <cellStyle name="Comma 2 15" xfId="5468"/>
    <cellStyle name="Comma 2 15 2" xfId="5469"/>
    <cellStyle name="Comma 2 16" xfId="5470"/>
    <cellStyle name="Comma 2 16 2" xfId="5471"/>
    <cellStyle name="Comma 2 2" xfId="5472"/>
    <cellStyle name="Comma 2 2 2" xfId="5473"/>
    <cellStyle name="Comma 2 2 2 2" xfId="5474"/>
    <cellStyle name="Comma 2 2 2 2 2" xfId="5475"/>
    <cellStyle name="Comma 2 2 2 2 3" xfId="5476"/>
    <cellStyle name="Comma 2 2 2 2 4" xfId="5477"/>
    <cellStyle name="Comma 2 2 2 2 5" xfId="5478"/>
    <cellStyle name="Comma 2 2 2 3" xfId="5479"/>
    <cellStyle name="Comma 2 2 2 3 2" xfId="5480"/>
    <cellStyle name="Comma 2 2 2 3 3" xfId="5481"/>
    <cellStyle name="Comma 2 2 2 3 4" xfId="5482"/>
    <cellStyle name="Comma 2 2 2 3 5" xfId="5483"/>
    <cellStyle name="Comma 2 2 2 4" xfId="5484"/>
    <cellStyle name="Comma 2 2 2 5" xfId="5485"/>
    <cellStyle name="Comma 2 2 2 6" xfId="5486"/>
    <cellStyle name="Comma 2 2 2 7" xfId="5487"/>
    <cellStyle name="Comma 2 2 2 8" xfId="5488"/>
    <cellStyle name="Comma 2 2 3" xfId="5489"/>
    <cellStyle name="Comma 2 2 3 2" xfId="5490"/>
    <cellStyle name="Comma 2 2 3 3" xfId="5491"/>
    <cellStyle name="Comma 2 2 3 4" xfId="5492"/>
    <cellStyle name="Comma 2 2 3 5" xfId="5493"/>
    <cellStyle name="Comma 2 2 3 6" xfId="5494"/>
    <cellStyle name="Comma 2 2 4" xfId="5495"/>
    <cellStyle name="Comma 2 2 4 2" xfId="5496"/>
    <cellStyle name="Comma 2 2 4 3" xfId="5497"/>
    <cellStyle name="Comma 2 2 4 4" xfId="5498"/>
    <cellStyle name="Comma 2 2 4 5" xfId="5499"/>
    <cellStyle name="Comma 2 2 5" xfId="5500"/>
    <cellStyle name="Comma 2 2 6" xfId="5501"/>
    <cellStyle name="Comma 2 2 7" xfId="5502"/>
    <cellStyle name="Comma 2 2 8" xfId="5503"/>
    <cellStyle name="Comma 2 2 9" xfId="5504"/>
    <cellStyle name="Comma 2 3" xfId="5505"/>
    <cellStyle name="Comma 2 3 10" xfId="5506"/>
    <cellStyle name="Comma 2 3 11" xfId="5507"/>
    <cellStyle name="Comma 2 3 12" xfId="5508"/>
    <cellStyle name="Comma 2 3 2" xfId="5509"/>
    <cellStyle name="Comma 2 3 2 2" xfId="5510"/>
    <cellStyle name="Comma 2 3 2 2 2" xfId="5511"/>
    <cellStyle name="Comma 2 3 2 2 3" xfId="5512"/>
    <cellStyle name="Comma 2 3 2 2 4" xfId="5513"/>
    <cellStyle name="Comma 2 3 2 2 5" xfId="5514"/>
    <cellStyle name="Comma 2 3 2 3" xfId="5515"/>
    <cellStyle name="Comma 2 3 2 3 2" xfId="5516"/>
    <cellStyle name="Comma 2 3 2 3 3" xfId="5517"/>
    <cellStyle name="Comma 2 3 2 3 4" xfId="5518"/>
    <cellStyle name="Comma 2 3 2 3 5" xfId="5519"/>
    <cellStyle name="Comma 2 3 2 4" xfId="5520"/>
    <cellStyle name="Comma 2 3 2 5" xfId="5521"/>
    <cellStyle name="Comma 2 3 2 6" xfId="5522"/>
    <cellStyle name="Comma 2 3 2 7" xfId="5523"/>
    <cellStyle name="Comma 2 3 3" xfId="5524"/>
    <cellStyle name="Comma 2 3 3 2" xfId="5525"/>
    <cellStyle name="Comma 2 3 3 3" xfId="5526"/>
    <cellStyle name="Comma 2 3 3 4" xfId="5527"/>
    <cellStyle name="Comma 2 3 3 5" xfId="5528"/>
    <cellStyle name="Comma 2 3 4" xfId="5529"/>
    <cellStyle name="Comma 2 3 4 2" xfId="5530"/>
    <cellStyle name="Comma 2 3 4 3" xfId="5531"/>
    <cellStyle name="Comma 2 3 4 4" xfId="5532"/>
    <cellStyle name="Comma 2 3 4 5" xfId="5533"/>
    <cellStyle name="Comma 2 3 5" xfId="5534"/>
    <cellStyle name="Comma 2 3 6" xfId="5535"/>
    <cellStyle name="Comma 2 3 7" xfId="5536"/>
    <cellStyle name="Comma 2 3 8" xfId="5537"/>
    <cellStyle name="Comma 2 3 9" xfId="5538"/>
    <cellStyle name="Comma 2 4" xfId="5539"/>
    <cellStyle name="Comma 2 4 10" xfId="5540"/>
    <cellStyle name="Comma 2 4 11" xfId="5541"/>
    <cellStyle name="Comma 2 4 2" xfId="5542"/>
    <cellStyle name="Comma 2 4 2 2" xfId="5543"/>
    <cellStyle name="Comma 2 4 2 2 2" xfId="5544"/>
    <cellStyle name="Comma 2 4 2 2 3" xfId="5545"/>
    <cellStyle name="Comma 2 4 2 2 4" xfId="5546"/>
    <cellStyle name="Comma 2 4 2 2 5" xfId="5547"/>
    <cellStyle name="Comma 2 4 2 3" xfId="5548"/>
    <cellStyle name="Comma 2 4 2 3 2" xfId="5549"/>
    <cellStyle name="Comma 2 4 2 3 3" xfId="5550"/>
    <cellStyle name="Comma 2 4 2 3 4" xfId="5551"/>
    <cellStyle name="Comma 2 4 2 3 5" xfId="5552"/>
    <cellStyle name="Comma 2 4 2 4" xfId="5553"/>
    <cellStyle name="Comma 2 4 2 5" xfId="5554"/>
    <cellStyle name="Comma 2 4 2 6" xfId="5555"/>
    <cellStyle name="Comma 2 4 2 7" xfId="5556"/>
    <cellStyle name="Comma 2 4 3" xfId="5557"/>
    <cellStyle name="Comma 2 4 3 2" xfId="5558"/>
    <cellStyle name="Comma 2 4 3 3" xfId="5559"/>
    <cellStyle name="Comma 2 4 3 4" xfId="5560"/>
    <cellStyle name="Comma 2 4 3 5" xfId="5561"/>
    <cellStyle name="Comma 2 4 4" xfId="5562"/>
    <cellStyle name="Comma 2 4 4 2" xfId="5563"/>
    <cellStyle name="Comma 2 4 4 3" xfId="5564"/>
    <cellStyle name="Comma 2 4 4 4" xfId="5565"/>
    <cellStyle name="Comma 2 4 4 5" xfId="5566"/>
    <cellStyle name="Comma 2 4 5" xfId="5567"/>
    <cellStyle name="Comma 2 4 6" xfId="5568"/>
    <cellStyle name="Comma 2 4 7" xfId="5569"/>
    <cellStyle name="Comma 2 4 8" xfId="5570"/>
    <cellStyle name="Comma 2 4 9" xfId="5571"/>
    <cellStyle name="Comma 2 5" xfId="5572"/>
    <cellStyle name="Comma 2 5 2" xfId="5573"/>
    <cellStyle name="Comma 2 5 2 2" xfId="5574"/>
    <cellStyle name="Comma 2 5 2 2 2" xfId="5575"/>
    <cellStyle name="Comma 2 5 2 2 3" xfId="5576"/>
    <cellStyle name="Comma 2 5 2 2 4" xfId="5577"/>
    <cellStyle name="Comma 2 5 2 2 5" xfId="5578"/>
    <cellStyle name="Comma 2 5 2 3" xfId="5579"/>
    <cellStyle name="Comma 2 5 2 3 2" xfId="5580"/>
    <cellStyle name="Comma 2 5 2 3 3" xfId="5581"/>
    <cellStyle name="Comma 2 5 2 3 4" xfId="5582"/>
    <cellStyle name="Comma 2 5 2 3 5" xfId="5583"/>
    <cellStyle name="Comma 2 5 2 4" xfId="5584"/>
    <cellStyle name="Comma 2 5 2 5" xfId="5585"/>
    <cellStyle name="Comma 2 5 2 6" xfId="5586"/>
    <cellStyle name="Comma 2 5 2 7" xfId="5587"/>
    <cellStyle name="Comma 2 5 3" xfId="5588"/>
    <cellStyle name="Comma 2 5 3 2" xfId="5589"/>
    <cellStyle name="Comma 2 5 3 3" xfId="5590"/>
    <cellStyle name="Comma 2 5 3 4" xfId="5591"/>
    <cellStyle name="Comma 2 5 3 5" xfId="5592"/>
    <cellStyle name="Comma 2 5 4" xfId="5593"/>
    <cellStyle name="Comma 2 5 4 2" xfId="5594"/>
    <cellStyle name="Comma 2 5 4 3" xfId="5595"/>
    <cellStyle name="Comma 2 5 4 4" xfId="5596"/>
    <cellStyle name="Comma 2 5 4 5" xfId="5597"/>
    <cellStyle name="Comma 2 5 5" xfId="5598"/>
    <cellStyle name="Comma 2 5 6" xfId="5599"/>
    <cellStyle name="Comma 2 5 7" xfId="5600"/>
    <cellStyle name="Comma 2 5 8" xfId="5601"/>
    <cellStyle name="Comma 2 6" xfId="5602"/>
    <cellStyle name="Comma 2 6 2" xfId="5603"/>
    <cellStyle name="Comma 2 6 2 2" xfId="5604"/>
    <cellStyle name="Comma 2 6 2 2 2" xfId="5605"/>
    <cellStyle name="Comma 2 6 2 2 3" xfId="5606"/>
    <cellStyle name="Comma 2 6 2 2 4" xfId="5607"/>
    <cellStyle name="Comma 2 6 2 2 5" xfId="5608"/>
    <cellStyle name="Comma 2 6 2 3" xfId="5609"/>
    <cellStyle name="Comma 2 6 2 3 2" xfId="5610"/>
    <cellStyle name="Comma 2 6 2 3 3" xfId="5611"/>
    <cellStyle name="Comma 2 6 2 3 4" xfId="5612"/>
    <cellStyle name="Comma 2 6 2 3 5" xfId="5613"/>
    <cellStyle name="Comma 2 6 2 4" xfId="5614"/>
    <cellStyle name="Comma 2 6 2 5" xfId="5615"/>
    <cellStyle name="Comma 2 6 2 6" xfId="5616"/>
    <cellStyle name="Comma 2 6 2 7" xfId="5617"/>
    <cellStyle name="Comma 2 6 3" xfId="5618"/>
    <cellStyle name="Comma 2 6 3 2" xfId="5619"/>
    <cellStyle name="Comma 2 6 3 3" xfId="5620"/>
    <cellStyle name="Comma 2 6 3 4" xfId="5621"/>
    <cellStyle name="Comma 2 6 3 5" xfId="5622"/>
    <cellStyle name="Comma 2 6 4" xfId="5623"/>
    <cellStyle name="Comma 2 6 4 2" xfId="5624"/>
    <cellStyle name="Comma 2 6 4 3" xfId="5625"/>
    <cellStyle name="Comma 2 6 4 4" xfId="5626"/>
    <cellStyle name="Comma 2 6 4 5" xfId="5627"/>
    <cellStyle name="Comma 2 6 5" xfId="5628"/>
    <cellStyle name="Comma 2 6 6" xfId="5629"/>
    <cellStyle name="Comma 2 6 7" xfId="5630"/>
    <cellStyle name="Comma 2 6 8" xfId="5631"/>
    <cellStyle name="Comma 2 7" xfId="5632"/>
    <cellStyle name="Comma 2 7 2" xfId="5633"/>
    <cellStyle name="Comma 2 7 3" xfId="5634"/>
    <cellStyle name="Comma 2 7 4" xfId="5635"/>
    <cellStyle name="Comma 2 7 5" xfId="5636"/>
    <cellStyle name="Comma 2 8" xfId="5637"/>
    <cellStyle name="Comma 2 8 2" xfId="5638"/>
    <cellStyle name="Comma 2 8 3" xfId="5639"/>
    <cellStyle name="Comma 2 8 4" xfId="5640"/>
    <cellStyle name="Comma 2 8 5" xfId="5641"/>
    <cellStyle name="Comma 2 9" xfId="5642"/>
    <cellStyle name="Comma 2 9 2" xfId="5643"/>
    <cellStyle name="Comma 2_BOQ" xfId="5644"/>
    <cellStyle name="Comma 20" xfId="5645"/>
    <cellStyle name="Comma 20 2" xfId="5646"/>
    <cellStyle name="Comma 21" xfId="5647"/>
    <cellStyle name="Comma 21 2" xfId="5648"/>
    <cellStyle name="Comma 22" xfId="5649"/>
    <cellStyle name="Comma 22 2" xfId="5650"/>
    <cellStyle name="Comma 23" xfId="5651"/>
    <cellStyle name="Comma 23 2" xfId="5652"/>
    <cellStyle name="Comma 24" xfId="5653"/>
    <cellStyle name="Comma 24 2" xfId="5654"/>
    <cellStyle name="Comma 25" xfId="5655"/>
    <cellStyle name="Comma 25 2" xfId="5656"/>
    <cellStyle name="Comma 26" xfId="5657"/>
    <cellStyle name="Comma 26 2" xfId="5658"/>
    <cellStyle name="Comma 27" xfId="5659"/>
    <cellStyle name="Comma 27 2" xfId="5660"/>
    <cellStyle name="Comma 28" xfId="5661"/>
    <cellStyle name="Comma 28 2" xfId="5662"/>
    <cellStyle name="Comma 29" xfId="5663"/>
    <cellStyle name="Comma 29 2" xfId="5664"/>
    <cellStyle name="Comma 3" xfId="3"/>
    <cellStyle name="Comma 3 10" xfId="5665"/>
    <cellStyle name="Comma 3 10 2" xfId="5666"/>
    <cellStyle name="Comma 3 11" xfId="5667"/>
    <cellStyle name="Comma 3 11 2" xfId="5668"/>
    <cellStyle name="Comma 3 12" xfId="5669"/>
    <cellStyle name="Comma 3 12 2" xfId="5670"/>
    <cellStyle name="Comma 3 13" xfId="5671"/>
    <cellStyle name="Comma 3 14" xfId="5672"/>
    <cellStyle name="Comma 3 15" xfId="5673"/>
    <cellStyle name="Comma 3 16" xfId="5674"/>
    <cellStyle name="Comma 3 17" xfId="5675"/>
    <cellStyle name="Comma 3 18" xfId="5676"/>
    <cellStyle name="Comma 3 19" xfId="5677"/>
    <cellStyle name="Comma 3 2" xfId="14"/>
    <cellStyle name="Comma 3 2 10" xfId="5678"/>
    <cellStyle name="Comma 3 2 11" xfId="5679"/>
    <cellStyle name="Comma 3 2 2" xfId="5680"/>
    <cellStyle name="Comma 3 2 2 2" xfId="5681"/>
    <cellStyle name="Comma 3 2 3" xfId="5682"/>
    <cellStyle name="Comma 3 2 3 2" xfId="5683"/>
    <cellStyle name="Comma 3 2 3 3" xfId="5684"/>
    <cellStyle name="Comma 3 2 4" xfId="5685"/>
    <cellStyle name="Comma 3 2 4 2" xfId="5686"/>
    <cellStyle name="Comma 3 2 5" xfId="5687"/>
    <cellStyle name="Comma 3 2 5 2" xfId="5688"/>
    <cellStyle name="Comma 3 2 6" xfId="5689"/>
    <cellStyle name="Comma 3 2 6 2" xfId="5690"/>
    <cellStyle name="Comma 3 2 7" xfId="5691"/>
    <cellStyle name="Comma 3 2 7 2" xfId="5692"/>
    <cellStyle name="Comma 3 2 8" xfId="5693"/>
    <cellStyle name="Comma 3 2 8 2" xfId="5694"/>
    <cellStyle name="Comma 3 2 9" xfId="5695"/>
    <cellStyle name="Comma 3 20" xfId="5696"/>
    <cellStyle name="Comma 3 21" xfId="5697"/>
    <cellStyle name="Comma 3 22" xfId="5698"/>
    <cellStyle name="Comma 3 23" xfId="5699"/>
    <cellStyle name="Comma 3 24" xfId="5700"/>
    <cellStyle name="Comma 3 3" xfId="5701"/>
    <cellStyle name="Comma 3 3 2" xfId="5702"/>
    <cellStyle name="Comma 3 3 2 2" xfId="5703"/>
    <cellStyle name="Comma 3 3 3" xfId="5704"/>
    <cellStyle name="Comma 3 4" xfId="5705"/>
    <cellStyle name="Comma 3 4 2" xfId="5706"/>
    <cellStyle name="Comma 3 4 3" xfId="5707"/>
    <cellStyle name="Comma 3 5" xfId="5708"/>
    <cellStyle name="Comma 3 5 2" xfId="5709"/>
    <cellStyle name="Comma 3 5 3" xfId="5710"/>
    <cellStyle name="Comma 3 6" xfId="5711"/>
    <cellStyle name="Comma 3 6 2" xfId="5712"/>
    <cellStyle name="Comma 3 6 3" xfId="5713"/>
    <cellStyle name="Comma 3 7" xfId="5714"/>
    <cellStyle name="Comma 3 7 2" xfId="5715"/>
    <cellStyle name="Comma 3 8" xfId="5716"/>
    <cellStyle name="Comma 3 8 2" xfId="5717"/>
    <cellStyle name="Comma 3 9" xfId="5718"/>
    <cellStyle name="Comma 3 9 2" xfId="5719"/>
    <cellStyle name="Comma 30" xfId="5720"/>
    <cellStyle name="Comma 30 2" xfId="5721"/>
    <cellStyle name="Comma 31" xfId="5722"/>
    <cellStyle name="Comma 31 2" xfId="5723"/>
    <cellStyle name="Comma 32" xfId="5724"/>
    <cellStyle name="Comma 32 2" xfId="5725"/>
    <cellStyle name="Comma 33" xfId="5726"/>
    <cellStyle name="Comma 33 2" xfId="5727"/>
    <cellStyle name="Comma 34" xfId="5728"/>
    <cellStyle name="Comma 34 2" xfId="5729"/>
    <cellStyle name="Comma 35" xfId="5730"/>
    <cellStyle name="Comma 35 2" xfId="5731"/>
    <cellStyle name="Comma 36" xfId="5732"/>
    <cellStyle name="Comma 36 2" xfId="5733"/>
    <cellStyle name="Comma 37" xfId="5734"/>
    <cellStyle name="Comma 37 2" xfId="5735"/>
    <cellStyle name="Comma 38" xfId="5736"/>
    <cellStyle name="Comma 38 2" xfId="5737"/>
    <cellStyle name="Comma 39" xfId="5738"/>
    <cellStyle name="Comma 39 2" xfId="5739"/>
    <cellStyle name="Comma 4" xfId="10"/>
    <cellStyle name="Comma 4 10" xfId="5740"/>
    <cellStyle name="Comma 4 11" xfId="5741"/>
    <cellStyle name="Comma 4 12" xfId="5742"/>
    <cellStyle name="Comma 4 13" xfId="5743"/>
    <cellStyle name="Comma 4 14" xfId="5744"/>
    <cellStyle name="Comma 4 15" xfId="5745"/>
    <cellStyle name="Comma 4 16" xfId="5746"/>
    <cellStyle name="Comma 4 17" xfId="5747"/>
    <cellStyle name="Comma 4 18" xfId="5748"/>
    <cellStyle name="Comma 4 19" xfId="5749"/>
    <cellStyle name="Comma 4 19 2" xfId="5750"/>
    <cellStyle name="Comma 4 19 3" xfId="5751"/>
    <cellStyle name="Comma 4 19 4" xfId="5752"/>
    <cellStyle name="Comma 4 2" xfId="5753"/>
    <cellStyle name="Comma 4 2 2" xfId="5754"/>
    <cellStyle name="Comma 4 2 3" xfId="5755"/>
    <cellStyle name="Comma 4 2 4" xfId="5756"/>
    <cellStyle name="Comma 4 20" xfId="5757"/>
    <cellStyle name="Comma 4 21" xfId="5758"/>
    <cellStyle name="Comma 4 22" xfId="5759"/>
    <cellStyle name="Comma 4 23" xfId="5760"/>
    <cellStyle name="Comma 4 24" xfId="5761"/>
    <cellStyle name="Comma 4 3" xfId="5762"/>
    <cellStyle name="Comma 4 3 2" xfId="5763"/>
    <cellStyle name="Comma 4 3 3" xfId="5764"/>
    <cellStyle name="Comma 4 4" xfId="5765"/>
    <cellStyle name="Comma 4 4 2" xfId="5766"/>
    <cellStyle name="Comma 4 4 3" xfId="5767"/>
    <cellStyle name="Comma 4 5" xfId="5768"/>
    <cellStyle name="Comma 4 5 2" xfId="5769"/>
    <cellStyle name="Comma 4 6" xfId="5770"/>
    <cellStyle name="Comma 4 6 2" xfId="5771"/>
    <cellStyle name="Comma 4 7" xfId="5772"/>
    <cellStyle name="Comma 4 7 2" xfId="5773"/>
    <cellStyle name="Comma 4 8" xfId="5774"/>
    <cellStyle name="Comma 4 9" xfId="5775"/>
    <cellStyle name="Comma 40" xfId="5776"/>
    <cellStyle name="Comma 40 2" xfId="5777"/>
    <cellStyle name="Comma 41" xfId="5778"/>
    <cellStyle name="Comma 41 2" xfId="5779"/>
    <cellStyle name="Comma 42" xfId="5780"/>
    <cellStyle name="Comma 42 2" xfId="5781"/>
    <cellStyle name="Comma 43" xfId="5782"/>
    <cellStyle name="Comma 43 2" xfId="5783"/>
    <cellStyle name="Comma 44" xfId="5784"/>
    <cellStyle name="Comma 44 2" xfId="5785"/>
    <cellStyle name="Comma 45" xfId="5786"/>
    <cellStyle name="Comma 45 2" xfId="5787"/>
    <cellStyle name="Comma 46" xfId="5788"/>
    <cellStyle name="Comma 46 2" xfId="5789"/>
    <cellStyle name="Comma 47" xfId="5790"/>
    <cellStyle name="Comma 47 2" xfId="5791"/>
    <cellStyle name="Comma 48" xfId="5792"/>
    <cellStyle name="Comma 48 2" xfId="5793"/>
    <cellStyle name="Comma 49" xfId="5794"/>
    <cellStyle name="Comma 49 2" xfId="5795"/>
    <cellStyle name="Comma 5" xfId="5796"/>
    <cellStyle name="Comma 5 10" xfId="5797"/>
    <cellStyle name="Comma 5 10 2" xfId="5798"/>
    <cellStyle name="Comma 5 11" xfId="5799"/>
    <cellStyle name="Comma 5 11 2" xfId="5800"/>
    <cellStyle name="Comma 5 12" xfId="5801"/>
    <cellStyle name="Comma 5 12 2" xfId="5802"/>
    <cellStyle name="Comma 5 13" xfId="5803"/>
    <cellStyle name="Comma 5 14" xfId="5804"/>
    <cellStyle name="Comma 5 15" xfId="5805"/>
    <cellStyle name="Comma 5 2" xfId="5806"/>
    <cellStyle name="Comma 5 2 2" xfId="5807"/>
    <cellStyle name="Comma 5 2 3" xfId="5808"/>
    <cellStyle name="Comma 5 3" xfId="5809"/>
    <cellStyle name="Comma 5 3 2" xfId="5810"/>
    <cellStyle name="Comma 5 4" xfId="5811"/>
    <cellStyle name="Comma 5 4 2" xfId="5812"/>
    <cellStyle name="Comma 5 5" xfId="5813"/>
    <cellStyle name="Comma 5 5 2" xfId="5814"/>
    <cellStyle name="Comma 5 6" xfId="5815"/>
    <cellStyle name="Comma 5 6 2" xfId="5816"/>
    <cellStyle name="Comma 5 7" xfId="5817"/>
    <cellStyle name="Comma 5 7 2" xfId="5818"/>
    <cellStyle name="Comma 5 8" xfId="5819"/>
    <cellStyle name="Comma 5 8 2" xfId="5820"/>
    <cellStyle name="Comma 5 9" xfId="5821"/>
    <cellStyle name="Comma 5 9 2" xfId="5822"/>
    <cellStyle name="Comma 50" xfId="5823"/>
    <cellStyle name="Comma 50 2" xfId="5824"/>
    <cellStyle name="Comma 51" xfId="5825"/>
    <cellStyle name="Comma 51 2" xfId="5826"/>
    <cellStyle name="Comma 52" xfId="5827"/>
    <cellStyle name="Comma 52 2" xfId="5828"/>
    <cellStyle name="Comma 53" xfId="5829"/>
    <cellStyle name="Comma 53 2" xfId="5830"/>
    <cellStyle name="Comma 54" xfId="5831"/>
    <cellStyle name="Comma 54 2" xfId="5832"/>
    <cellStyle name="Comma 55" xfId="5833"/>
    <cellStyle name="Comma 55 2" xfId="5834"/>
    <cellStyle name="Comma 56" xfId="5835"/>
    <cellStyle name="Comma 56 2" xfId="5836"/>
    <cellStyle name="Comma 57" xfId="5837"/>
    <cellStyle name="Comma 57 2" xfId="5838"/>
    <cellStyle name="Comma 58" xfId="5839"/>
    <cellStyle name="Comma 58 2" xfId="5840"/>
    <cellStyle name="Comma 59" xfId="5841"/>
    <cellStyle name="Comma 59 2" xfId="5842"/>
    <cellStyle name="Comma 6" xfId="5843"/>
    <cellStyle name="Comma 6 2" xfId="5844"/>
    <cellStyle name="Comma 6 2 2" xfId="5845"/>
    <cellStyle name="Comma 6 2 3" xfId="5846"/>
    <cellStyle name="Comma 6 2 4" xfId="5847"/>
    <cellStyle name="Comma 6 2 5" xfId="5848"/>
    <cellStyle name="Comma 6 2 6" xfId="5849"/>
    <cellStyle name="Comma 6 3" xfId="5850"/>
    <cellStyle name="Comma 6 3 2" xfId="5851"/>
    <cellStyle name="Comma 6 3 3" xfId="5852"/>
    <cellStyle name="Comma 6 3 4" xfId="5853"/>
    <cellStyle name="Comma 6 3 5" xfId="5854"/>
    <cellStyle name="Comma 6 4" xfId="5855"/>
    <cellStyle name="Comma 6 4 2" xfId="5856"/>
    <cellStyle name="Comma 6 4 3" xfId="5857"/>
    <cellStyle name="Comma 6 4 4" xfId="5858"/>
    <cellStyle name="Comma 6 4 5" xfId="5859"/>
    <cellStyle name="Comma 6 5" xfId="5860"/>
    <cellStyle name="Comma 6 6" xfId="5861"/>
    <cellStyle name="Comma 6 7" xfId="5862"/>
    <cellStyle name="Comma 6 8" xfId="5863"/>
    <cellStyle name="Comma 60" xfId="5864"/>
    <cellStyle name="Comma 60 2" xfId="5865"/>
    <cellStyle name="Comma 61" xfId="5866"/>
    <cellStyle name="Comma 61 2" xfId="5867"/>
    <cellStyle name="Comma 62" xfId="5868"/>
    <cellStyle name="Comma 62 2" xfId="5869"/>
    <cellStyle name="Comma 63" xfId="5870"/>
    <cellStyle name="Comma 63 2" xfId="5871"/>
    <cellStyle name="Comma 64" xfId="5872"/>
    <cellStyle name="Comma 64 2" xfId="5873"/>
    <cellStyle name="Comma 65" xfId="5874"/>
    <cellStyle name="Comma 65 2" xfId="5875"/>
    <cellStyle name="Comma 66" xfId="5876"/>
    <cellStyle name="Comma 66 2" xfId="5877"/>
    <cellStyle name="Comma 67" xfId="5878"/>
    <cellStyle name="Comma 67 2" xfId="5879"/>
    <cellStyle name="Comma 68" xfId="5880"/>
    <cellStyle name="Comma 68 2" xfId="5881"/>
    <cellStyle name="Comma 69" xfId="5882"/>
    <cellStyle name="Comma 69 2" xfId="5883"/>
    <cellStyle name="Comma 7" xfId="5884"/>
    <cellStyle name="Comma 7 2" xfId="5885"/>
    <cellStyle name="Comma 7 2 2" xfId="5886"/>
    <cellStyle name="Comma 7 3" xfId="5887"/>
    <cellStyle name="Comma 7 4" xfId="5888"/>
    <cellStyle name="Comma 7 5" xfId="5889"/>
    <cellStyle name="Comma 7 6" xfId="5890"/>
    <cellStyle name="Comma 70" xfId="5891"/>
    <cellStyle name="Comma 70 2" xfId="5892"/>
    <cellStyle name="Comma 71" xfId="5893"/>
    <cellStyle name="Comma 71 2" xfId="5894"/>
    <cellStyle name="Comma 72" xfId="5895"/>
    <cellStyle name="Comma 72 2" xfId="5896"/>
    <cellStyle name="Comma 73" xfId="5897"/>
    <cellStyle name="Comma 73 2" xfId="5898"/>
    <cellStyle name="Comma 74" xfId="5899"/>
    <cellStyle name="Comma 74 2" xfId="5900"/>
    <cellStyle name="Comma 75" xfId="5901"/>
    <cellStyle name="Comma 75 2" xfId="5902"/>
    <cellStyle name="Comma 76" xfId="5903"/>
    <cellStyle name="Comma 76 2" xfId="5904"/>
    <cellStyle name="Comma 77" xfId="5905"/>
    <cellStyle name="Comma 77 2" xfId="5906"/>
    <cellStyle name="Comma 78" xfId="5907"/>
    <cellStyle name="Comma 78 2" xfId="5908"/>
    <cellStyle name="Comma 79" xfId="5909"/>
    <cellStyle name="Comma 79 2" xfId="5910"/>
    <cellStyle name="Comma 8" xfId="5911"/>
    <cellStyle name="Comma 8 2" xfId="5912"/>
    <cellStyle name="Comma 8 3" xfId="5913"/>
    <cellStyle name="Comma 8 4" xfId="5914"/>
    <cellStyle name="Comma 80" xfId="5915"/>
    <cellStyle name="Comma 80 2" xfId="5916"/>
    <cellStyle name="Comma 81" xfId="5917"/>
    <cellStyle name="Comma 81 2" xfId="5918"/>
    <cellStyle name="Comma 82" xfId="5919"/>
    <cellStyle name="Comma 82 2" xfId="5920"/>
    <cellStyle name="Comma 83" xfId="5921"/>
    <cellStyle name="Comma 83 2" xfId="5922"/>
    <cellStyle name="Comma 84" xfId="5923"/>
    <cellStyle name="Comma 84 2" xfId="5924"/>
    <cellStyle name="Comma 85" xfId="5925"/>
    <cellStyle name="Comma 85 2" xfId="5926"/>
    <cellStyle name="Comma 86" xfId="5927"/>
    <cellStyle name="Comma 86 2" xfId="5928"/>
    <cellStyle name="Comma 87" xfId="5929"/>
    <cellStyle name="Comma 87 2" xfId="5930"/>
    <cellStyle name="Comma 88" xfId="5931"/>
    <cellStyle name="Comma 88 2" xfId="5932"/>
    <cellStyle name="Comma 89" xfId="5933"/>
    <cellStyle name="Comma 89 2" xfId="5934"/>
    <cellStyle name="Comma 9" xfId="5935"/>
    <cellStyle name="Comma 9 2" xfId="5936"/>
    <cellStyle name="Comma 9 3" xfId="5937"/>
    <cellStyle name="Comma 9 3 2" xfId="5938"/>
    <cellStyle name="Comma 9 4" xfId="5939"/>
    <cellStyle name="Comma 90" xfId="5940"/>
    <cellStyle name="Comma 90 2" xfId="5941"/>
    <cellStyle name="Comma 91" xfId="5942"/>
    <cellStyle name="Comma 91 2" xfId="5943"/>
    <cellStyle name="Comma 92" xfId="5944"/>
    <cellStyle name="Comma 92 2" xfId="5945"/>
    <cellStyle name="Comma 93" xfId="5946"/>
    <cellStyle name="Comma 93 2" xfId="5947"/>
    <cellStyle name="Comma 94" xfId="5948"/>
    <cellStyle name="Comma 94 2" xfId="5949"/>
    <cellStyle name="Comma 95" xfId="5950"/>
    <cellStyle name="Comma 95 2" xfId="5951"/>
    <cellStyle name="Comma 96" xfId="5952"/>
    <cellStyle name="Comma 96 2" xfId="5953"/>
    <cellStyle name="Comma 97" xfId="5954"/>
    <cellStyle name="Comma 97 2" xfId="5955"/>
    <cellStyle name="Comma 98" xfId="5956"/>
    <cellStyle name="Comma 98 2" xfId="5957"/>
    <cellStyle name="Comma 99" xfId="5958"/>
    <cellStyle name="Comma0" xfId="5959"/>
    <cellStyle name="Comma0 10" xfId="5960"/>
    <cellStyle name="Comma0 10 2" xfId="5961"/>
    <cellStyle name="Comma0 11" xfId="5962"/>
    <cellStyle name="Comma0 11 2" xfId="5963"/>
    <cellStyle name="Comma0 12" xfId="5964"/>
    <cellStyle name="Comma0 12 2" xfId="5965"/>
    <cellStyle name="Comma0 13" xfId="5966"/>
    <cellStyle name="Comma0 13 2" xfId="5967"/>
    <cellStyle name="Comma0 14" xfId="5968"/>
    <cellStyle name="Comma0 14 2" xfId="5969"/>
    <cellStyle name="Comma0 15" xfId="5970"/>
    <cellStyle name="Comma0 2" xfId="5971"/>
    <cellStyle name="Comma0 2 2" xfId="5972"/>
    <cellStyle name="Comma0 3" xfId="5973"/>
    <cellStyle name="Comma0 3 2" xfId="5974"/>
    <cellStyle name="Comma0 4" xfId="5975"/>
    <cellStyle name="Comma0 4 2" xfId="5976"/>
    <cellStyle name="Comma0 5" xfId="5977"/>
    <cellStyle name="Comma0 5 2" xfId="5978"/>
    <cellStyle name="Comma0 6" xfId="5979"/>
    <cellStyle name="Comma0 6 2" xfId="5980"/>
    <cellStyle name="Comma0 7" xfId="5981"/>
    <cellStyle name="Comma0 7 2" xfId="5982"/>
    <cellStyle name="Comma0 8" xfId="5983"/>
    <cellStyle name="Comma0 8 2" xfId="5984"/>
    <cellStyle name="Comma0 9" xfId="5985"/>
    <cellStyle name="Comma0 9 2" xfId="5986"/>
    <cellStyle name="Copied" xfId="5987"/>
    <cellStyle name="Currency 2" xfId="5988"/>
    <cellStyle name="Currency 2 2" xfId="5989"/>
    <cellStyle name="Currency0" xfId="5990"/>
    <cellStyle name="Currency0 10" xfId="5991"/>
    <cellStyle name="Currency0 10 2" xfId="5992"/>
    <cellStyle name="Currency0 11" xfId="5993"/>
    <cellStyle name="Currency0 11 2" xfId="5994"/>
    <cellStyle name="Currency0 12" xfId="5995"/>
    <cellStyle name="Currency0 12 2" xfId="5996"/>
    <cellStyle name="Currency0 13" xfId="5997"/>
    <cellStyle name="Currency0 13 2" xfId="5998"/>
    <cellStyle name="Currency0 14" xfId="5999"/>
    <cellStyle name="Currency0 14 2" xfId="6000"/>
    <cellStyle name="Currency0 15" xfId="6001"/>
    <cellStyle name="Currency0 2" xfId="6002"/>
    <cellStyle name="Currency0 2 2" xfId="6003"/>
    <cellStyle name="Currency0 3" xfId="6004"/>
    <cellStyle name="Currency0 3 2" xfId="6005"/>
    <cellStyle name="Currency0 4" xfId="6006"/>
    <cellStyle name="Currency0 4 2" xfId="6007"/>
    <cellStyle name="Currency0 5" xfId="6008"/>
    <cellStyle name="Currency0 5 2" xfId="6009"/>
    <cellStyle name="Currency0 6" xfId="6010"/>
    <cellStyle name="Currency0 6 2" xfId="6011"/>
    <cellStyle name="Currency0 7" xfId="6012"/>
    <cellStyle name="Currency0 7 2" xfId="6013"/>
    <cellStyle name="Currency0 8" xfId="6014"/>
    <cellStyle name="Currency0 8 2" xfId="6015"/>
    <cellStyle name="Currency0 9" xfId="6016"/>
    <cellStyle name="Currency0 9 2" xfId="6017"/>
    <cellStyle name="custom" xfId="6018"/>
    <cellStyle name="Custom - Style8" xfId="6019"/>
    <cellStyle name="custom 2" xfId="6020"/>
    <cellStyle name="Data   - Style2" xfId="6021"/>
    <cellStyle name="Data   - Style2 10" xfId="6022"/>
    <cellStyle name="Data   - Style2 10 10" xfId="6023"/>
    <cellStyle name="Data   - Style2 10 10 2" xfId="6024"/>
    <cellStyle name="Data   - Style2 10 10 3" xfId="6025"/>
    <cellStyle name="Data   - Style2 10 10 4" xfId="6026"/>
    <cellStyle name="Data   - Style2 10 10 5" xfId="6027"/>
    <cellStyle name="Data   - Style2 10 11" xfId="6028"/>
    <cellStyle name="Data   - Style2 10 12" xfId="6029"/>
    <cellStyle name="Data   - Style2 10 13" xfId="6030"/>
    <cellStyle name="Data   - Style2 10 14" xfId="6031"/>
    <cellStyle name="Data   - Style2 10 2" xfId="6032"/>
    <cellStyle name="Data   - Style2 10 2 2" xfId="6033"/>
    <cellStyle name="Data   - Style2 10 2 2 2" xfId="6034"/>
    <cellStyle name="Data   - Style2 10 2 2 3" xfId="6035"/>
    <cellStyle name="Data   - Style2 10 2 2 4" xfId="6036"/>
    <cellStyle name="Data   - Style2 10 2 2 5" xfId="6037"/>
    <cellStyle name="Data   - Style2 10 2 3" xfId="6038"/>
    <cellStyle name="Data   - Style2 10 2 3 2" xfId="6039"/>
    <cellStyle name="Data   - Style2 10 2 3 3" xfId="6040"/>
    <cellStyle name="Data   - Style2 10 2 3 4" xfId="6041"/>
    <cellStyle name="Data   - Style2 10 2 3 5" xfId="6042"/>
    <cellStyle name="Data   - Style2 10 2 4" xfId="6043"/>
    <cellStyle name="Data   - Style2 10 2 4 2" xfId="6044"/>
    <cellStyle name="Data   - Style2 10 2 4 3" xfId="6045"/>
    <cellStyle name="Data   - Style2 10 2 4 4" xfId="6046"/>
    <cellStyle name="Data   - Style2 10 2 4 5" xfId="6047"/>
    <cellStyle name="Data   - Style2 10 2 5" xfId="6048"/>
    <cellStyle name="Data   - Style2 10 2 6" xfId="6049"/>
    <cellStyle name="Data   - Style2 10 2 7" xfId="6050"/>
    <cellStyle name="Data   - Style2 10 2 8" xfId="6051"/>
    <cellStyle name="Data   - Style2 10 3" xfId="6052"/>
    <cellStyle name="Data   - Style2 10 3 2" xfId="6053"/>
    <cellStyle name="Data   - Style2 10 3 2 2" xfId="6054"/>
    <cellStyle name="Data   - Style2 10 3 2 3" xfId="6055"/>
    <cellStyle name="Data   - Style2 10 3 2 4" xfId="6056"/>
    <cellStyle name="Data   - Style2 10 3 2 5" xfId="6057"/>
    <cellStyle name="Data   - Style2 10 3 3" xfId="6058"/>
    <cellStyle name="Data   - Style2 10 3 3 2" xfId="6059"/>
    <cellStyle name="Data   - Style2 10 3 3 3" xfId="6060"/>
    <cellStyle name="Data   - Style2 10 3 3 4" xfId="6061"/>
    <cellStyle name="Data   - Style2 10 3 3 5" xfId="6062"/>
    <cellStyle name="Data   - Style2 10 3 4" xfId="6063"/>
    <cellStyle name="Data   - Style2 10 3 4 2" xfId="6064"/>
    <cellStyle name="Data   - Style2 10 3 4 3" xfId="6065"/>
    <cellStyle name="Data   - Style2 10 3 4 4" xfId="6066"/>
    <cellStyle name="Data   - Style2 10 3 4 5" xfId="6067"/>
    <cellStyle name="Data   - Style2 10 3 5" xfId="6068"/>
    <cellStyle name="Data   - Style2 10 3 6" xfId="6069"/>
    <cellStyle name="Data   - Style2 10 3 7" xfId="6070"/>
    <cellStyle name="Data   - Style2 10 3 8" xfId="6071"/>
    <cellStyle name="Data   - Style2 10 4" xfId="6072"/>
    <cellStyle name="Data   - Style2 10 4 2" xfId="6073"/>
    <cellStyle name="Data   - Style2 10 4 2 2" xfId="6074"/>
    <cellStyle name="Data   - Style2 10 4 2 3" xfId="6075"/>
    <cellStyle name="Data   - Style2 10 4 2 4" xfId="6076"/>
    <cellStyle name="Data   - Style2 10 4 2 5" xfId="6077"/>
    <cellStyle name="Data   - Style2 10 4 3" xfId="6078"/>
    <cellStyle name="Data   - Style2 10 4 3 2" xfId="6079"/>
    <cellStyle name="Data   - Style2 10 4 3 3" xfId="6080"/>
    <cellStyle name="Data   - Style2 10 4 3 4" xfId="6081"/>
    <cellStyle name="Data   - Style2 10 4 3 5" xfId="6082"/>
    <cellStyle name="Data   - Style2 10 4 4" xfId="6083"/>
    <cellStyle name="Data   - Style2 10 4 4 2" xfId="6084"/>
    <cellStyle name="Data   - Style2 10 4 4 3" xfId="6085"/>
    <cellStyle name="Data   - Style2 10 4 4 4" xfId="6086"/>
    <cellStyle name="Data   - Style2 10 4 4 5" xfId="6087"/>
    <cellStyle name="Data   - Style2 10 4 5" xfId="6088"/>
    <cellStyle name="Data   - Style2 10 4 6" xfId="6089"/>
    <cellStyle name="Data   - Style2 10 4 7" xfId="6090"/>
    <cellStyle name="Data   - Style2 10 4 8" xfId="6091"/>
    <cellStyle name="Data   - Style2 10 5" xfId="6092"/>
    <cellStyle name="Data   - Style2 10 5 2" xfId="6093"/>
    <cellStyle name="Data   - Style2 10 5 2 2" xfId="6094"/>
    <cellStyle name="Data   - Style2 10 5 2 3" xfId="6095"/>
    <cellStyle name="Data   - Style2 10 5 2 4" xfId="6096"/>
    <cellStyle name="Data   - Style2 10 5 2 5" xfId="6097"/>
    <cellStyle name="Data   - Style2 10 5 3" xfId="6098"/>
    <cellStyle name="Data   - Style2 10 5 3 2" xfId="6099"/>
    <cellStyle name="Data   - Style2 10 5 3 3" xfId="6100"/>
    <cellStyle name="Data   - Style2 10 5 3 4" xfId="6101"/>
    <cellStyle name="Data   - Style2 10 5 3 5" xfId="6102"/>
    <cellStyle name="Data   - Style2 10 5 4" xfId="6103"/>
    <cellStyle name="Data   - Style2 10 5 4 2" xfId="6104"/>
    <cellStyle name="Data   - Style2 10 5 4 3" xfId="6105"/>
    <cellStyle name="Data   - Style2 10 5 4 4" xfId="6106"/>
    <cellStyle name="Data   - Style2 10 5 4 5" xfId="6107"/>
    <cellStyle name="Data   - Style2 10 5 5" xfId="6108"/>
    <cellStyle name="Data   - Style2 10 5 6" xfId="6109"/>
    <cellStyle name="Data   - Style2 10 5 7" xfId="6110"/>
    <cellStyle name="Data   - Style2 10 5 8" xfId="6111"/>
    <cellStyle name="Data   - Style2 10 6" xfId="6112"/>
    <cellStyle name="Data   - Style2 10 6 2" xfId="6113"/>
    <cellStyle name="Data   - Style2 10 6 2 2" xfId="6114"/>
    <cellStyle name="Data   - Style2 10 6 2 3" xfId="6115"/>
    <cellStyle name="Data   - Style2 10 6 2 4" xfId="6116"/>
    <cellStyle name="Data   - Style2 10 6 2 5" xfId="6117"/>
    <cellStyle name="Data   - Style2 10 6 3" xfId="6118"/>
    <cellStyle name="Data   - Style2 10 6 3 2" xfId="6119"/>
    <cellStyle name="Data   - Style2 10 6 3 3" xfId="6120"/>
    <cellStyle name="Data   - Style2 10 6 3 4" xfId="6121"/>
    <cellStyle name="Data   - Style2 10 6 3 5" xfId="6122"/>
    <cellStyle name="Data   - Style2 10 6 4" xfId="6123"/>
    <cellStyle name="Data   - Style2 10 6 4 2" xfId="6124"/>
    <cellStyle name="Data   - Style2 10 6 4 3" xfId="6125"/>
    <cellStyle name="Data   - Style2 10 6 4 4" xfId="6126"/>
    <cellStyle name="Data   - Style2 10 6 4 5" xfId="6127"/>
    <cellStyle name="Data   - Style2 10 6 5" xfId="6128"/>
    <cellStyle name="Data   - Style2 10 6 6" xfId="6129"/>
    <cellStyle name="Data   - Style2 10 6 7" xfId="6130"/>
    <cellStyle name="Data   - Style2 10 6 8" xfId="6131"/>
    <cellStyle name="Data   - Style2 10 7" xfId="6132"/>
    <cellStyle name="Data   - Style2 10 7 2" xfId="6133"/>
    <cellStyle name="Data   - Style2 10 7 2 2" xfId="6134"/>
    <cellStyle name="Data   - Style2 10 7 2 3" xfId="6135"/>
    <cellStyle name="Data   - Style2 10 7 2 4" xfId="6136"/>
    <cellStyle name="Data   - Style2 10 7 2 5" xfId="6137"/>
    <cellStyle name="Data   - Style2 10 7 3" xfId="6138"/>
    <cellStyle name="Data   - Style2 10 7 3 2" xfId="6139"/>
    <cellStyle name="Data   - Style2 10 7 3 3" xfId="6140"/>
    <cellStyle name="Data   - Style2 10 7 3 4" xfId="6141"/>
    <cellStyle name="Data   - Style2 10 7 3 5" xfId="6142"/>
    <cellStyle name="Data   - Style2 10 7 4" xfId="6143"/>
    <cellStyle name="Data   - Style2 10 7 4 2" xfId="6144"/>
    <cellStyle name="Data   - Style2 10 7 4 3" xfId="6145"/>
    <cellStyle name="Data   - Style2 10 7 4 4" xfId="6146"/>
    <cellStyle name="Data   - Style2 10 7 4 5" xfId="6147"/>
    <cellStyle name="Data   - Style2 10 7 5" xfId="6148"/>
    <cellStyle name="Data   - Style2 10 7 6" xfId="6149"/>
    <cellStyle name="Data   - Style2 10 7 7" xfId="6150"/>
    <cellStyle name="Data   - Style2 10 7 8" xfId="6151"/>
    <cellStyle name="Data   - Style2 10 8" xfId="6152"/>
    <cellStyle name="Data   - Style2 10 8 2" xfId="6153"/>
    <cellStyle name="Data   - Style2 10 8 3" xfId="6154"/>
    <cellStyle name="Data   - Style2 10 8 4" xfId="6155"/>
    <cellStyle name="Data   - Style2 10 8 5" xfId="6156"/>
    <cellStyle name="Data   - Style2 10 9" xfId="6157"/>
    <cellStyle name="Data   - Style2 10 9 2" xfId="6158"/>
    <cellStyle name="Data   - Style2 10 9 3" xfId="6159"/>
    <cellStyle name="Data   - Style2 10 9 4" xfId="6160"/>
    <cellStyle name="Data   - Style2 10 9 5" xfId="6161"/>
    <cellStyle name="Data   - Style2 11" xfId="6162"/>
    <cellStyle name="Data   - Style2 11 10" xfId="6163"/>
    <cellStyle name="Data   - Style2 11 10 2" xfId="6164"/>
    <cellStyle name="Data   - Style2 11 10 3" xfId="6165"/>
    <cellStyle name="Data   - Style2 11 10 4" xfId="6166"/>
    <cellStyle name="Data   - Style2 11 10 5" xfId="6167"/>
    <cellStyle name="Data   - Style2 11 11" xfId="6168"/>
    <cellStyle name="Data   - Style2 11 12" xfId="6169"/>
    <cellStyle name="Data   - Style2 11 13" xfId="6170"/>
    <cellStyle name="Data   - Style2 11 14" xfId="6171"/>
    <cellStyle name="Data   - Style2 11 2" xfId="6172"/>
    <cellStyle name="Data   - Style2 11 2 2" xfId="6173"/>
    <cellStyle name="Data   - Style2 11 2 2 2" xfId="6174"/>
    <cellStyle name="Data   - Style2 11 2 2 3" xfId="6175"/>
    <cellStyle name="Data   - Style2 11 2 2 4" xfId="6176"/>
    <cellStyle name="Data   - Style2 11 2 2 5" xfId="6177"/>
    <cellStyle name="Data   - Style2 11 2 3" xfId="6178"/>
    <cellStyle name="Data   - Style2 11 2 3 2" xfId="6179"/>
    <cellStyle name="Data   - Style2 11 2 3 3" xfId="6180"/>
    <cellStyle name="Data   - Style2 11 2 3 4" xfId="6181"/>
    <cellStyle name="Data   - Style2 11 2 3 5" xfId="6182"/>
    <cellStyle name="Data   - Style2 11 2 4" xfId="6183"/>
    <cellStyle name="Data   - Style2 11 2 4 2" xfId="6184"/>
    <cellStyle name="Data   - Style2 11 2 4 3" xfId="6185"/>
    <cellStyle name="Data   - Style2 11 2 4 4" xfId="6186"/>
    <cellStyle name="Data   - Style2 11 2 4 5" xfId="6187"/>
    <cellStyle name="Data   - Style2 11 2 5" xfId="6188"/>
    <cellStyle name="Data   - Style2 11 2 6" xfId="6189"/>
    <cellStyle name="Data   - Style2 11 2 7" xfId="6190"/>
    <cellStyle name="Data   - Style2 11 2 8" xfId="6191"/>
    <cellStyle name="Data   - Style2 11 3" xfId="6192"/>
    <cellStyle name="Data   - Style2 11 3 2" xfId="6193"/>
    <cellStyle name="Data   - Style2 11 3 2 2" xfId="6194"/>
    <cellStyle name="Data   - Style2 11 3 2 3" xfId="6195"/>
    <cellStyle name="Data   - Style2 11 3 2 4" xfId="6196"/>
    <cellStyle name="Data   - Style2 11 3 2 5" xfId="6197"/>
    <cellStyle name="Data   - Style2 11 3 3" xfId="6198"/>
    <cellStyle name="Data   - Style2 11 3 3 2" xfId="6199"/>
    <cellStyle name="Data   - Style2 11 3 3 3" xfId="6200"/>
    <cellStyle name="Data   - Style2 11 3 3 4" xfId="6201"/>
    <cellStyle name="Data   - Style2 11 3 3 5" xfId="6202"/>
    <cellStyle name="Data   - Style2 11 3 4" xfId="6203"/>
    <cellStyle name="Data   - Style2 11 3 4 2" xfId="6204"/>
    <cellStyle name="Data   - Style2 11 3 4 3" xfId="6205"/>
    <cellStyle name="Data   - Style2 11 3 4 4" xfId="6206"/>
    <cellStyle name="Data   - Style2 11 3 4 5" xfId="6207"/>
    <cellStyle name="Data   - Style2 11 3 5" xfId="6208"/>
    <cellStyle name="Data   - Style2 11 3 6" xfId="6209"/>
    <cellStyle name="Data   - Style2 11 3 7" xfId="6210"/>
    <cellStyle name="Data   - Style2 11 3 8" xfId="6211"/>
    <cellStyle name="Data   - Style2 11 4" xfId="6212"/>
    <cellStyle name="Data   - Style2 11 4 2" xfId="6213"/>
    <cellStyle name="Data   - Style2 11 4 2 2" xfId="6214"/>
    <cellStyle name="Data   - Style2 11 4 2 3" xfId="6215"/>
    <cellStyle name="Data   - Style2 11 4 2 4" xfId="6216"/>
    <cellStyle name="Data   - Style2 11 4 2 5" xfId="6217"/>
    <cellStyle name="Data   - Style2 11 4 3" xfId="6218"/>
    <cellStyle name="Data   - Style2 11 4 3 2" xfId="6219"/>
    <cellStyle name="Data   - Style2 11 4 3 3" xfId="6220"/>
    <cellStyle name="Data   - Style2 11 4 3 4" xfId="6221"/>
    <cellStyle name="Data   - Style2 11 4 3 5" xfId="6222"/>
    <cellStyle name="Data   - Style2 11 4 4" xfId="6223"/>
    <cellStyle name="Data   - Style2 11 4 4 2" xfId="6224"/>
    <cellStyle name="Data   - Style2 11 4 4 3" xfId="6225"/>
    <cellStyle name="Data   - Style2 11 4 4 4" xfId="6226"/>
    <cellStyle name="Data   - Style2 11 4 4 5" xfId="6227"/>
    <cellStyle name="Data   - Style2 11 4 5" xfId="6228"/>
    <cellStyle name="Data   - Style2 11 4 6" xfId="6229"/>
    <cellStyle name="Data   - Style2 11 4 7" xfId="6230"/>
    <cellStyle name="Data   - Style2 11 4 8" xfId="6231"/>
    <cellStyle name="Data   - Style2 11 5" xfId="6232"/>
    <cellStyle name="Data   - Style2 11 5 2" xfId="6233"/>
    <cellStyle name="Data   - Style2 11 5 2 2" xfId="6234"/>
    <cellStyle name="Data   - Style2 11 5 2 3" xfId="6235"/>
    <cellStyle name="Data   - Style2 11 5 2 4" xfId="6236"/>
    <cellStyle name="Data   - Style2 11 5 2 5" xfId="6237"/>
    <cellStyle name="Data   - Style2 11 5 3" xfId="6238"/>
    <cellStyle name="Data   - Style2 11 5 3 2" xfId="6239"/>
    <cellStyle name="Data   - Style2 11 5 3 3" xfId="6240"/>
    <cellStyle name="Data   - Style2 11 5 3 4" xfId="6241"/>
    <cellStyle name="Data   - Style2 11 5 3 5" xfId="6242"/>
    <cellStyle name="Data   - Style2 11 5 4" xfId="6243"/>
    <cellStyle name="Data   - Style2 11 5 4 2" xfId="6244"/>
    <cellStyle name="Data   - Style2 11 5 4 3" xfId="6245"/>
    <cellStyle name="Data   - Style2 11 5 4 4" xfId="6246"/>
    <cellStyle name="Data   - Style2 11 5 4 5" xfId="6247"/>
    <cellStyle name="Data   - Style2 11 5 5" xfId="6248"/>
    <cellStyle name="Data   - Style2 11 5 6" xfId="6249"/>
    <cellStyle name="Data   - Style2 11 5 7" xfId="6250"/>
    <cellStyle name="Data   - Style2 11 5 8" xfId="6251"/>
    <cellStyle name="Data   - Style2 11 6" xfId="6252"/>
    <cellStyle name="Data   - Style2 11 6 2" xfId="6253"/>
    <cellStyle name="Data   - Style2 11 6 2 2" xfId="6254"/>
    <cellStyle name="Data   - Style2 11 6 2 3" xfId="6255"/>
    <cellStyle name="Data   - Style2 11 6 2 4" xfId="6256"/>
    <cellStyle name="Data   - Style2 11 6 2 5" xfId="6257"/>
    <cellStyle name="Data   - Style2 11 6 3" xfId="6258"/>
    <cellStyle name="Data   - Style2 11 6 3 2" xfId="6259"/>
    <cellStyle name="Data   - Style2 11 6 3 3" xfId="6260"/>
    <cellStyle name="Data   - Style2 11 6 3 4" xfId="6261"/>
    <cellStyle name="Data   - Style2 11 6 3 5" xfId="6262"/>
    <cellStyle name="Data   - Style2 11 6 4" xfId="6263"/>
    <cellStyle name="Data   - Style2 11 6 4 2" xfId="6264"/>
    <cellStyle name="Data   - Style2 11 6 4 3" xfId="6265"/>
    <cellStyle name="Data   - Style2 11 6 4 4" xfId="6266"/>
    <cellStyle name="Data   - Style2 11 6 4 5" xfId="6267"/>
    <cellStyle name="Data   - Style2 11 6 5" xfId="6268"/>
    <cellStyle name="Data   - Style2 11 6 6" xfId="6269"/>
    <cellStyle name="Data   - Style2 11 6 7" xfId="6270"/>
    <cellStyle name="Data   - Style2 11 6 8" xfId="6271"/>
    <cellStyle name="Data   - Style2 11 7" xfId="6272"/>
    <cellStyle name="Data   - Style2 11 7 2" xfId="6273"/>
    <cellStyle name="Data   - Style2 11 7 2 2" xfId="6274"/>
    <cellStyle name="Data   - Style2 11 7 2 3" xfId="6275"/>
    <cellStyle name="Data   - Style2 11 7 2 4" xfId="6276"/>
    <cellStyle name="Data   - Style2 11 7 2 5" xfId="6277"/>
    <cellStyle name="Data   - Style2 11 7 3" xfId="6278"/>
    <cellStyle name="Data   - Style2 11 7 3 2" xfId="6279"/>
    <cellStyle name="Data   - Style2 11 7 3 3" xfId="6280"/>
    <cellStyle name="Data   - Style2 11 7 3 4" xfId="6281"/>
    <cellStyle name="Data   - Style2 11 7 3 5" xfId="6282"/>
    <cellStyle name="Data   - Style2 11 7 4" xfId="6283"/>
    <cellStyle name="Data   - Style2 11 7 4 2" xfId="6284"/>
    <cellStyle name="Data   - Style2 11 7 4 3" xfId="6285"/>
    <cellStyle name="Data   - Style2 11 7 4 4" xfId="6286"/>
    <cellStyle name="Data   - Style2 11 7 4 5" xfId="6287"/>
    <cellStyle name="Data   - Style2 11 7 5" xfId="6288"/>
    <cellStyle name="Data   - Style2 11 7 6" xfId="6289"/>
    <cellStyle name="Data   - Style2 11 7 7" xfId="6290"/>
    <cellStyle name="Data   - Style2 11 7 8" xfId="6291"/>
    <cellStyle name="Data   - Style2 11 8" xfId="6292"/>
    <cellStyle name="Data   - Style2 11 8 2" xfId="6293"/>
    <cellStyle name="Data   - Style2 11 8 3" xfId="6294"/>
    <cellStyle name="Data   - Style2 11 8 4" xfId="6295"/>
    <cellStyle name="Data   - Style2 11 8 5" xfId="6296"/>
    <cellStyle name="Data   - Style2 11 9" xfId="6297"/>
    <cellStyle name="Data   - Style2 11 9 2" xfId="6298"/>
    <cellStyle name="Data   - Style2 11 9 3" xfId="6299"/>
    <cellStyle name="Data   - Style2 11 9 4" xfId="6300"/>
    <cellStyle name="Data   - Style2 11 9 5" xfId="6301"/>
    <cellStyle name="Data   - Style2 12" xfId="6302"/>
    <cellStyle name="Data   - Style2 12 10" xfId="6303"/>
    <cellStyle name="Data   - Style2 12 10 2" xfId="6304"/>
    <cellStyle name="Data   - Style2 12 10 3" xfId="6305"/>
    <cellStyle name="Data   - Style2 12 10 4" xfId="6306"/>
    <cellStyle name="Data   - Style2 12 10 5" xfId="6307"/>
    <cellStyle name="Data   - Style2 12 11" xfId="6308"/>
    <cellStyle name="Data   - Style2 12 12" xfId="6309"/>
    <cellStyle name="Data   - Style2 12 13" xfId="6310"/>
    <cellStyle name="Data   - Style2 12 14" xfId="6311"/>
    <cellStyle name="Data   - Style2 12 2" xfId="6312"/>
    <cellStyle name="Data   - Style2 12 2 2" xfId="6313"/>
    <cellStyle name="Data   - Style2 12 2 2 2" xfId="6314"/>
    <cellStyle name="Data   - Style2 12 2 2 3" xfId="6315"/>
    <cellStyle name="Data   - Style2 12 2 2 4" xfId="6316"/>
    <cellStyle name="Data   - Style2 12 2 2 5" xfId="6317"/>
    <cellStyle name="Data   - Style2 12 2 3" xfId="6318"/>
    <cellStyle name="Data   - Style2 12 2 3 2" xfId="6319"/>
    <cellStyle name="Data   - Style2 12 2 3 3" xfId="6320"/>
    <cellStyle name="Data   - Style2 12 2 3 4" xfId="6321"/>
    <cellStyle name="Data   - Style2 12 2 3 5" xfId="6322"/>
    <cellStyle name="Data   - Style2 12 2 4" xfId="6323"/>
    <cellStyle name="Data   - Style2 12 2 4 2" xfId="6324"/>
    <cellStyle name="Data   - Style2 12 2 4 3" xfId="6325"/>
    <cellStyle name="Data   - Style2 12 2 4 4" xfId="6326"/>
    <cellStyle name="Data   - Style2 12 2 4 5" xfId="6327"/>
    <cellStyle name="Data   - Style2 12 2 5" xfId="6328"/>
    <cellStyle name="Data   - Style2 12 2 6" xfId="6329"/>
    <cellStyle name="Data   - Style2 12 2 7" xfId="6330"/>
    <cellStyle name="Data   - Style2 12 2 8" xfId="6331"/>
    <cellStyle name="Data   - Style2 12 3" xfId="6332"/>
    <cellStyle name="Data   - Style2 12 3 2" xfId="6333"/>
    <cellStyle name="Data   - Style2 12 3 2 2" xfId="6334"/>
    <cellStyle name="Data   - Style2 12 3 2 3" xfId="6335"/>
    <cellStyle name="Data   - Style2 12 3 2 4" xfId="6336"/>
    <cellStyle name="Data   - Style2 12 3 2 5" xfId="6337"/>
    <cellStyle name="Data   - Style2 12 3 3" xfId="6338"/>
    <cellStyle name="Data   - Style2 12 3 3 2" xfId="6339"/>
    <cellStyle name="Data   - Style2 12 3 3 3" xfId="6340"/>
    <cellStyle name="Data   - Style2 12 3 3 4" xfId="6341"/>
    <cellStyle name="Data   - Style2 12 3 3 5" xfId="6342"/>
    <cellStyle name="Data   - Style2 12 3 4" xfId="6343"/>
    <cellStyle name="Data   - Style2 12 3 4 2" xfId="6344"/>
    <cellStyle name="Data   - Style2 12 3 4 3" xfId="6345"/>
    <cellStyle name="Data   - Style2 12 3 4 4" xfId="6346"/>
    <cellStyle name="Data   - Style2 12 3 4 5" xfId="6347"/>
    <cellStyle name="Data   - Style2 12 3 5" xfId="6348"/>
    <cellStyle name="Data   - Style2 12 3 6" xfId="6349"/>
    <cellStyle name="Data   - Style2 12 3 7" xfId="6350"/>
    <cellStyle name="Data   - Style2 12 3 8" xfId="6351"/>
    <cellStyle name="Data   - Style2 12 4" xfId="6352"/>
    <cellStyle name="Data   - Style2 12 4 2" xfId="6353"/>
    <cellStyle name="Data   - Style2 12 4 2 2" xfId="6354"/>
    <cellStyle name="Data   - Style2 12 4 2 3" xfId="6355"/>
    <cellStyle name="Data   - Style2 12 4 2 4" xfId="6356"/>
    <cellStyle name="Data   - Style2 12 4 2 5" xfId="6357"/>
    <cellStyle name="Data   - Style2 12 4 3" xfId="6358"/>
    <cellStyle name="Data   - Style2 12 4 3 2" xfId="6359"/>
    <cellStyle name="Data   - Style2 12 4 3 3" xfId="6360"/>
    <cellStyle name="Data   - Style2 12 4 3 4" xfId="6361"/>
    <cellStyle name="Data   - Style2 12 4 3 5" xfId="6362"/>
    <cellStyle name="Data   - Style2 12 4 4" xfId="6363"/>
    <cellStyle name="Data   - Style2 12 4 4 2" xfId="6364"/>
    <cellStyle name="Data   - Style2 12 4 4 3" xfId="6365"/>
    <cellStyle name="Data   - Style2 12 4 4 4" xfId="6366"/>
    <cellStyle name="Data   - Style2 12 4 4 5" xfId="6367"/>
    <cellStyle name="Data   - Style2 12 4 5" xfId="6368"/>
    <cellStyle name="Data   - Style2 12 4 6" xfId="6369"/>
    <cellStyle name="Data   - Style2 12 4 7" xfId="6370"/>
    <cellStyle name="Data   - Style2 12 4 8" xfId="6371"/>
    <cellStyle name="Data   - Style2 12 5" xfId="6372"/>
    <cellStyle name="Data   - Style2 12 5 2" xfId="6373"/>
    <cellStyle name="Data   - Style2 12 5 2 2" xfId="6374"/>
    <cellStyle name="Data   - Style2 12 5 2 3" xfId="6375"/>
    <cellStyle name="Data   - Style2 12 5 2 4" xfId="6376"/>
    <cellStyle name="Data   - Style2 12 5 2 5" xfId="6377"/>
    <cellStyle name="Data   - Style2 12 5 3" xfId="6378"/>
    <cellStyle name="Data   - Style2 12 5 3 2" xfId="6379"/>
    <cellStyle name="Data   - Style2 12 5 3 3" xfId="6380"/>
    <cellStyle name="Data   - Style2 12 5 3 4" xfId="6381"/>
    <cellStyle name="Data   - Style2 12 5 3 5" xfId="6382"/>
    <cellStyle name="Data   - Style2 12 5 4" xfId="6383"/>
    <cellStyle name="Data   - Style2 12 5 4 2" xfId="6384"/>
    <cellStyle name="Data   - Style2 12 5 4 3" xfId="6385"/>
    <cellStyle name="Data   - Style2 12 5 4 4" xfId="6386"/>
    <cellStyle name="Data   - Style2 12 5 4 5" xfId="6387"/>
    <cellStyle name="Data   - Style2 12 5 5" xfId="6388"/>
    <cellStyle name="Data   - Style2 12 5 6" xfId="6389"/>
    <cellStyle name="Data   - Style2 12 5 7" xfId="6390"/>
    <cellStyle name="Data   - Style2 12 5 8" xfId="6391"/>
    <cellStyle name="Data   - Style2 12 6" xfId="6392"/>
    <cellStyle name="Data   - Style2 12 6 2" xfId="6393"/>
    <cellStyle name="Data   - Style2 12 6 2 2" xfId="6394"/>
    <cellStyle name="Data   - Style2 12 6 2 3" xfId="6395"/>
    <cellStyle name="Data   - Style2 12 6 2 4" xfId="6396"/>
    <cellStyle name="Data   - Style2 12 6 2 5" xfId="6397"/>
    <cellStyle name="Data   - Style2 12 6 3" xfId="6398"/>
    <cellStyle name="Data   - Style2 12 6 3 2" xfId="6399"/>
    <cellStyle name="Data   - Style2 12 6 3 3" xfId="6400"/>
    <cellStyle name="Data   - Style2 12 6 3 4" xfId="6401"/>
    <cellStyle name="Data   - Style2 12 6 3 5" xfId="6402"/>
    <cellStyle name="Data   - Style2 12 6 4" xfId="6403"/>
    <cellStyle name="Data   - Style2 12 6 4 2" xfId="6404"/>
    <cellStyle name="Data   - Style2 12 6 4 3" xfId="6405"/>
    <cellStyle name="Data   - Style2 12 6 4 4" xfId="6406"/>
    <cellStyle name="Data   - Style2 12 6 4 5" xfId="6407"/>
    <cellStyle name="Data   - Style2 12 6 5" xfId="6408"/>
    <cellStyle name="Data   - Style2 12 6 6" xfId="6409"/>
    <cellStyle name="Data   - Style2 12 6 7" xfId="6410"/>
    <cellStyle name="Data   - Style2 12 6 8" xfId="6411"/>
    <cellStyle name="Data   - Style2 12 7" xfId="6412"/>
    <cellStyle name="Data   - Style2 12 7 2" xfId="6413"/>
    <cellStyle name="Data   - Style2 12 7 2 2" xfId="6414"/>
    <cellStyle name="Data   - Style2 12 7 2 3" xfId="6415"/>
    <cellStyle name="Data   - Style2 12 7 2 4" xfId="6416"/>
    <cellStyle name="Data   - Style2 12 7 2 5" xfId="6417"/>
    <cellStyle name="Data   - Style2 12 7 3" xfId="6418"/>
    <cellStyle name="Data   - Style2 12 7 3 2" xfId="6419"/>
    <cellStyle name="Data   - Style2 12 7 3 3" xfId="6420"/>
    <cellStyle name="Data   - Style2 12 7 3 4" xfId="6421"/>
    <cellStyle name="Data   - Style2 12 7 3 5" xfId="6422"/>
    <cellStyle name="Data   - Style2 12 7 4" xfId="6423"/>
    <cellStyle name="Data   - Style2 12 7 4 2" xfId="6424"/>
    <cellStyle name="Data   - Style2 12 7 4 3" xfId="6425"/>
    <cellStyle name="Data   - Style2 12 7 4 4" xfId="6426"/>
    <cellStyle name="Data   - Style2 12 7 4 5" xfId="6427"/>
    <cellStyle name="Data   - Style2 12 7 5" xfId="6428"/>
    <cellStyle name="Data   - Style2 12 7 6" xfId="6429"/>
    <cellStyle name="Data   - Style2 12 7 7" xfId="6430"/>
    <cellStyle name="Data   - Style2 12 7 8" xfId="6431"/>
    <cellStyle name="Data   - Style2 12 8" xfId="6432"/>
    <cellStyle name="Data   - Style2 12 8 2" xfId="6433"/>
    <cellStyle name="Data   - Style2 12 8 3" xfId="6434"/>
    <cellStyle name="Data   - Style2 12 8 4" xfId="6435"/>
    <cellStyle name="Data   - Style2 12 8 5" xfId="6436"/>
    <cellStyle name="Data   - Style2 12 9" xfId="6437"/>
    <cellStyle name="Data   - Style2 12 9 2" xfId="6438"/>
    <cellStyle name="Data   - Style2 12 9 3" xfId="6439"/>
    <cellStyle name="Data   - Style2 12 9 4" xfId="6440"/>
    <cellStyle name="Data   - Style2 12 9 5" xfId="6441"/>
    <cellStyle name="Data   - Style2 13" xfId="6442"/>
    <cellStyle name="Data   - Style2 13 2" xfId="6443"/>
    <cellStyle name="Data   - Style2 13 2 2" xfId="6444"/>
    <cellStyle name="Data   - Style2 13 2 3" xfId="6445"/>
    <cellStyle name="Data   - Style2 13 2 4" xfId="6446"/>
    <cellStyle name="Data   - Style2 13 2 5" xfId="6447"/>
    <cellStyle name="Data   - Style2 13 3" xfId="6448"/>
    <cellStyle name="Data   - Style2 13 3 2" xfId="6449"/>
    <cellStyle name="Data   - Style2 13 3 3" xfId="6450"/>
    <cellStyle name="Data   - Style2 13 3 4" xfId="6451"/>
    <cellStyle name="Data   - Style2 13 3 5" xfId="6452"/>
    <cellStyle name="Data   - Style2 13 4" xfId="6453"/>
    <cellStyle name="Data   - Style2 13 4 2" xfId="6454"/>
    <cellStyle name="Data   - Style2 13 4 3" xfId="6455"/>
    <cellStyle name="Data   - Style2 13 4 4" xfId="6456"/>
    <cellStyle name="Data   - Style2 13 4 5" xfId="6457"/>
    <cellStyle name="Data   - Style2 13 5" xfId="6458"/>
    <cellStyle name="Data   - Style2 13 6" xfId="6459"/>
    <cellStyle name="Data   - Style2 13 7" xfId="6460"/>
    <cellStyle name="Data   - Style2 13 8" xfId="6461"/>
    <cellStyle name="Data   - Style2 14" xfId="6462"/>
    <cellStyle name="Data   - Style2 14 2" xfId="6463"/>
    <cellStyle name="Data   - Style2 14 2 2" xfId="6464"/>
    <cellStyle name="Data   - Style2 14 2 3" xfId="6465"/>
    <cellStyle name="Data   - Style2 14 2 4" xfId="6466"/>
    <cellStyle name="Data   - Style2 14 2 5" xfId="6467"/>
    <cellStyle name="Data   - Style2 14 3" xfId="6468"/>
    <cellStyle name="Data   - Style2 14 3 2" xfId="6469"/>
    <cellStyle name="Data   - Style2 14 3 3" xfId="6470"/>
    <cellStyle name="Data   - Style2 14 3 4" xfId="6471"/>
    <cellStyle name="Data   - Style2 14 3 5" xfId="6472"/>
    <cellStyle name="Data   - Style2 14 4" xfId="6473"/>
    <cellStyle name="Data   - Style2 14 4 2" xfId="6474"/>
    <cellStyle name="Data   - Style2 14 4 3" xfId="6475"/>
    <cellStyle name="Data   - Style2 14 4 4" xfId="6476"/>
    <cellStyle name="Data   - Style2 14 4 5" xfId="6477"/>
    <cellStyle name="Data   - Style2 14 5" xfId="6478"/>
    <cellStyle name="Data   - Style2 14 6" xfId="6479"/>
    <cellStyle name="Data   - Style2 14 7" xfId="6480"/>
    <cellStyle name="Data   - Style2 14 8" xfId="6481"/>
    <cellStyle name="Data   - Style2 15" xfId="6482"/>
    <cellStyle name="Data   - Style2 15 2" xfId="6483"/>
    <cellStyle name="Data   - Style2 15 2 2" xfId="6484"/>
    <cellStyle name="Data   - Style2 15 2 3" xfId="6485"/>
    <cellStyle name="Data   - Style2 15 2 4" xfId="6486"/>
    <cellStyle name="Data   - Style2 15 2 5" xfId="6487"/>
    <cellStyle name="Data   - Style2 15 3" xfId="6488"/>
    <cellStyle name="Data   - Style2 15 3 2" xfId="6489"/>
    <cellStyle name="Data   - Style2 15 3 3" xfId="6490"/>
    <cellStyle name="Data   - Style2 15 3 4" xfId="6491"/>
    <cellStyle name="Data   - Style2 15 3 5" xfId="6492"/>
    <cellStyle name="Data   - Style2 15 4" xfId="6493"/>
    <cellStyle name="Data   - Style2 15 4 2" xfId="6494"/>
    <cellStyle name="Data   - Style2 15 4 3" xfId="6495"/>
    <cellStyle name="Data   - Style2 15 4 4" xfId="6496"/>
    <cellStyle name="Data   - Style2 15 4 5" xfId="6497"/>
    <cellStyle name="Data   - Style2 15 5" xfId="6498"/>
    <cellStyle name="Data   - Style2 15 6" xfId="6499"/>
    <cellStyle name="Data   - Style2 15 7" xfId="6500"/>
    <cellStyle name="Data   - Style2 15 8" xfId="6501"/>
    <cellStyle name="Data   - Style2 16" xfId="6502"/>
    <cellStyle name="Data   - Style2 16 2" xfId="6503"/>
    <cellStyle name="Data   - Style2 16 2 2" xfId="6504"/>
    <cellStyle name="Data   - Style2 16 2 3" xfId="6505"/>
    <cellStyle name="Data   - Style2 16 2 4" xfId="6506"/>
    <cellStyle name="Data   - Style2 16 2 5" xfId="6507"/>
    <cellStyle name="Data   - Style2 16 3" xfId="6508"/>
    <cellStyle name="Data   - Style2 16 3 2" xfId="6509"/>
    <cellStyle name="Data   - Style2 16 3 3" xfId="6510"/>
    <cellStyle name="Data   - Style2 16 3 4" xfId="6511"/>
    <cellStyle name="Data   - Style2 16 3 5" xfId="6512"/>
    <cellStyle name="Data   - Style2 16 4" xfId="6513"/>
    <cellStyle name="Data   - Style2 16 4 2" xfId="6514"/>
    <cellStyle name="Data   - Style2 16 4 3" xfId="6515"/>
    <cellStyle name="Data   - Style2 16 4 4" xfId="6516"/>
    <cellStyle name="Data   - Style2 16 4 5" xfId="6517"/>
    <cellStyle name="Data   - Style2 16 5" xfId="6518"/>
    <cellStyle name="Data   - Style2 16 6" xfId="6519"/>
    <cellStyle name="Data   - Style2 16 7" xfId="6520"/>
    <cellStyle name="Data   - Style2 16 8" xfId="6521"/>
    <cellStyle name="Data   - Style2 17" xfId="6522"/>
    <cellStyle name="Data   - Style2 17 2" xfId="6523"/>
    <cellStyle name="Data   - Style2 17 2 2" xfId="6524"/>
    <cellStyle name="Data   - Style2 17 2 3" xfId="6525"/>
    <cellStyle name="Data   - Style2 17 2 4" xfId="6526"/>
    <cellStyle name="Data   - Style2 17 2 5" xfId="6527"/>
    <cellStyle name="Data   - Style2 17 3" xfId="6528"/>
    <cellStyle name="Data   - Style2 17 3 2" xfId="6529"/>
    <cellStyle name="Data   - Style2 17 3 3" xfId="6530"/>
    <cellStyle name="Data   - Style2 17 3 4" xfId="6531"/>
    <cellStyle name="Data   - Style2 17 3 5" xfId="6532"/>
    <cellStyle name="Data   - Style2 17 4" xfId="6533"/>
    <cellStyle name="Data   - Style2 17 4 2" xfId="6534"/>
    <cellStyle name="Data   - Style2 17 4 3" xfId="6535"/>
    <cellStyle name="Data   - Style2 17 4 4" xfId="6536"/>
    <cellStyle name="Data   - Style2 17 4 5" xfId="6537"/>
    <cellStyle name="Data   - Style2 17 5" xfId="6538"/>
    <cellStyle name="Data   - Style2 17 6" xfId="6539"/>
    <cellStyle name="Data   - Style2 17 7" xfId="6540"/>
    <cellStyle name="Data   - Style2 17 8" xfId="6541"/>
    <cellStyle name="Data   - Style2 18" xfId="6542"/>
    <cellStyle name="Data   - Style2 18 2" xfId="6543"/>
    <cellStyle name="Data   - Style2 18 2 2" xfId="6544"/>
    <cellStyle name="Data   - Style2 18 2 3" xfId="6545"/>
    <cellStyle name="Data   - Style2 18 2 4" xfId="6546"/>
    <cellStyle name="Data   - Style2 18 2 5" xfId="6547"/>
    <cellStyle name="Data   - Style2 18 3" xfId="6548"/>
    <cellStyle name="Data   - Style2 18 3 2" xfId="6549"/>
    <cellStyle name="Data   - Style2 18 3 3" xfId="6550"/>
    <cellStyle name="Data   - Style2 18 3 4" xfId="6551"/>
    <cellStyle name="Data   - Style2 18 3 5" xfId="6552"/>
    <cellStyle name="Data   - Style2 18 4" xfId="6553"/>
    <cellStyle name="Data   - Style2 18 4 2" xfId="6554"/>
    <cellStyle name="Data   - Style2 18 4 3" xfId="6555"/>
    <cellStyle name="Data   - Style2 18 4 4" xfId="6556"/>
    <cellStyle name="Data   - Style2 18 4 5" xfId="6557"/>
    <cellStyle name="Data   - Style2 18 5" xfId="6558"/>
    <cellStyle name="Data   - Style2 18 6" xfId="6559"/>
    <cellStyle name="Data   - Style2 18 7" xfId="6560"/>
    <cellStyle name="Data   - Style2 18 8" xfId="6561"/>
    <cellStyle name="Data   - Style2 19" xfId="6562"/>
    <cellStyle name="Data   - Style2 19 2" xfId="6563"/>
    <cellStyle name="Data   - Style2 19 2 2" xfId="6564"/>
    <cellStyle name="Data   - Style2 19 2 3" xfId="6565"/>
    <cellStyle name="Data   - Style2 19 2 4" xfId="6566"/>
    <cellStyle name="Data   - Style2 19 2 5" xfId="6567"/>
    <cellStyle name="Data   - Style2 19 3" xfId="6568"/>
    <cellStyle name="Data   - Style2 19 3 2" xfId="6569"/>
    <cellStyle name="Data   - Style2 19 3 3" xfId="6570"/>
    <cellStyle name="Data   - Style2 19 3 4" xfId="6571"/>
    <cellStyle name="Data   - Style2 19 3 5" xfId="6572"/>
    <cellStyle name="Data   - Style2 19 4" xfId="6573"/>
    <cellStyle name="Data   - Style2 19 4 2" xfId="6574"/>
    <cellStyle name="Data   - Style2 19 4 3" xfId="6575"/>
    <cellStyle name="Data   - Style2 19 4 4" xfId="6576"/>
    <cellStyle name="Data   - Style2 19 4 5" xfId="6577"/>
    <cellStyle name="Data   - Style2 19 5" xfId="6578"/>
    <cellStyle name="Data   - Style2 19 6" xfId="6579"/>
    <cellStyle name="Data   - Style2 19 7" xfId="6580"/>
    <cellStyle name="Data   - Style2 19 8" xfId="6581"/>
    <cellStyle name="Data   - Style2 2" xfId="6582"/>
    <cellStyle name="Data   - Style2 2 10" xfId="6583"/>
    <cellStyle name="Data   - Style2 2 10 2" xfId="6584"/>
    <cellStyle name="Data   - Style2 2 10 2 2" xfId="6585"/>
    <cellStyle name="Data   - Style2 2 10 2 3" xfId="6586"/>
    <cellStyle name="Data   - Style2 2 10 2 4" xfId="6587"/>
    <cellStyle name="Data   - Style2 2 10 2 5" xfId="6588"/>
    <cellStyle name="Data   - Style2 2 10 3" xfId="6589"/>
    <cellStyle name="Data   - Style2 2 10 3 2" xfId="6590"/>
    <cellStyle name="Data   - Style2 2 10 3 3" xfId="6591"/>
    <cellStyle name="Data   - Style2 2 10 3 4" xfId="6592"/>
    <cellStyle name="Data   - Style2 2 10 3 5" xfId="6593"/>
    <cellStyle name="Data   - Style2 2 10 4" xfId="6594"/>
    <cellStyle name="Data   - Style2 2 10 4 2" xfId="6595"/>
    <cellStyle name="Data   - Style2 2 10 4 3" xfId="6596"/>
    <cellStyle name="Data   - Style2 2 10 4 4" xfId="6597"/>
    <cellStyle name="Data   - Style2 2 10 4 5" xfId="6598"/>
    <cellStyle name="Data   - Style2 2 10 5" xfId="6599"/>
    <cellStyle name="Data   - Style2 2 10 6" xfId="6600"/>
    <cellStyle name="Data   - Style2 2 10 7" xfId="6601"/>
    <cellStyle name="Data   - Style2 2 10 8" xfId="6602"/>
    <cellStyle name="Data   - Style2 2 11" xfId="6603"/>
    <cellStyle name="Data   - Style2 2 11 2" xfId="6604"/>
    <cellStyle name="Data   - Style2 2 11 2 2" xfId="6605"/>
    <cellStyle name="Data   - Style2 2 11 2 3" xfId="6606"/>
    <cellStyle name="Data   - Style2 2 11 2 4" xfId="6607"/>
    <cellStyle name="Data   - Style2 2 11 2 5" xfId="6608"/>
    <cellStyle name="Data   - Style2 2 11 3" xfId="6609"/>
    <cellStyle name="Data   - Style2 2 11 3 2" xfId="6610"/>
    <cellStyle name="Data   - Style2 2 11 3 3" xfId="6611"/>
    <cellStyle name="Data   - Style2 2 11 3 4" xfId="6612"/>
    <cellStyle name="Data   - Style2 2 11 3 5" xfId="6613"/>
    <cellStyle name="Data   - Style2 2 11 4" xfId="6614"/>
    <cellStyle name="Data   - Style2 2 11 4 2" xfId="6615"/>
    <cellStyle name="Data   - Style2 2 11 4 3" xfId="6616"/>
    <cellStyle name="Data   - Style2 2 11 4 4" xfId="6617"/>
    <cellStyle name="Data   - Style2 2 11 4 5" xfId="6618"/>
    <cellStyle name="Data   - Style2 2 11 5" xfId="6619"/>
    <cellStyle name="Data   - Style2 2 11 6" xfId="6620"/>
    <cellStyle name="Data   - Style2 2 11 7" xfId="6621"/>
    <cellStyle name="Data   - Style2 2 11 8" xfId="6622"/>
    <cellStyle name="Data   - Style2 2 12" xfId="6623"/>
    <cellStyle name="Data   - Style2 2 12 2" xfId="6624"/>
    <cellStyle name="Data   - Style2 2 12 2 2" xfId="6625"/>
    <cellStyle name="Data   - Style2 2 12 2 3" xfId="6626"/>
    <cellStyle name="Data   - Style2 2 12 2 4" xfId="6627"/>
    <cellStyle name="Data   - Style2 2 12 2 5" xfId="6628"/>
    <cellStyle name="Data   - Style2 2 12 3" xfId="6629"/>
    <cellStyle name="Data   - Style2 2 12 3 2" xfId="6630"/>
    <cellStyle name="Data   - Style2 2 12 3 3" xfId="6631"/>
    <cellStyle name="Data   - Style2 2 12 3 4" xfId="6632"/>
    <cellStyle name="Data   - Style2 2 12 3 5" xfId="6633"/>
    <cellStyle name="Data   - Style2 2 12 4" xfId="6634"/>
    <cellStyle name="Data   - Style2 2 12 4 2" xfId="6635"/>
    <cellStyle name="Data   - Style2 2 12 4 3" xfId="6636"/>
    <cellStyle name="Data   - Style2 2 12 4 4" xfId="6637"/>
    <cellStyle name="Data   - Style2 2 12 4 5" xfId="6638"/>
    <cellStyle name="Data   - Style2 2 12 5" xfId="6639"/>
    <cellStyle name="Data   - Style2 2 12 6" xfId="6640"/>
    <cellStyle name="Data   - Style2 2 12 7" xfId="6641"/>
    <cellStyle name="Data   - Style2 2 12 8" xfId="6642"/>
    <cellStyle name="Data   - Style2 2 13" xfId="6643"/>
    <cellStyle name="Data   - Style2 2 13 2" xfId="6644"/>
    <cellStyle name="Data   - Style2 2 13 3" xfId="6645"/>
    <cellStyle name="Data   - Style2 2 13 4" xfId="6646"/>
    <cellStyle name="Data   - Style2 2 13 5" xfId="6647"/>
    <cellStyle name="Data   - Style2 2 14" xfId="6648"/>
    <cellStyle name="Data   - Style2 2 14 2" xfId="6649"/>
    <cellStyle name="Data   - Style2 2 14 3" xfId="6650"/>
    <cellStyle name="Data   - Style2 2 14 4" xfId="6651"/>
    <cellStyle name="Data   - Style2 2 14 5" xfId="6652"/>
    <cellStyle name="Data   - Style2 2 15" xfId="6653"/>
    <cellStyle name="Data   - Style2 2 15 2" xfId="6654"/>
    <cellStyle name="Data   - Style2 2 15 3" xfId="6655"/>
    <cellStyle name="Data   - Style2 2 15 4" xfId="6656"/>
    <cellStyle name="Data   - Style2 2 15 5" xfId="6657"/>
    <cellStyle name="Data   - Style2 2 16" xfId="6658"/>
    <cellStyle name="Data   - Style2 2 16 2" xfId="6659"/>
    <cellStyle name="Data   - Style2 2 16 3" xfId="6660"/>
    <cellStyle name="Data   - Style2 2 16 4" xfId="6661"/>
    <cellStyle name="Data   - Style2 2 16 5" xfId="6662"/>
    <cellStyle name="Data   - Style2 2 17" xfId="6663"/>
    <cellStyle name="Data   - Style2 2 17 2" xfId="6664"/>
    <cellStyle name="Data   - Style2 2 17 3" xfId="6665"/>
    <cellStyle name="Data   - Style2 2 17 4" xfId="6666"/>
    <cellStyle name="Data   - Style2 2 17 5" xfId="6667"/>
    <cellStyle name="Data   - Style2 2 18" xfId="6668"/>
    <cellStyle name="Data   - Style2 2 19" xfId="6669"/>
    <cellStyle name="Data   - Style2 2 2" xfId="6670"/>
    <cellStyle name="Data   - Style2 2 2 10" xfId="6671"/>
    <cellStyle name="Data   - Style2 2 2 10 2" xfId="6672"/>
    <cellStyle name="Data   - Style2 2 2 10 3" xfId="6673"/>
    <cellStyle name="Data   - Style2 2 2 10 4" xfId="6674"/>
    <cellStyle name="Data   - Style2 2 2 10 5" xfId="6675"/>
    <cellStyle name="Data   - Style2 2 2 11" xfId="6676"/>
    <cellStyle name="Data   - Style2 2 2 12" xfId="6677"/>
    <cellStyle name="Data   - Style2 2 2 13" xfId="6678"/>
    <cellStyle name="Data   - Style2 2 2 14" xfId="6679"/>
    <cellStyle name="Data   - Style2 2 2 2" xfId="6680"/>
    <cellStyle name="Data   - Style2 2 2 2 2" xfId="6681"/>
    <cellStyle name="Data   - Style2 2 2 2 2 2" xfId="6682"/>
    <cellStyle name="Data   - Style2 2 2 2 2 3" xfId="6683"/>
    <cellStyle name="Data   - Style2 2 2 2 2 4" xfId="6684"/>
    <cellStyle name="Data   - Style2 2 2 2 2 5" xfId="6685"/>
    <cellStyle name="Data   - Style2 2 2 2 3" xfId="6686"/>
    <cellStyle name="Data   - Style2 2 2 2 3 2" xfId="6687"/>
    <cellStyle name="Data   - Style2 2 2 2 3 3" xfId="6688"/>
    <cellStyle name="Data   - Style2 2 2 2 3 4" xfId="6689"/>
    <cellStyle name="Data   - Style2 2 2 2 3 5" xfId="6690"/>
    <cellStyle name="Data   - Style2 2 2 2 4" xfId="6691"/>
    <cellStyle name="Data   - Style2 2 2 2 4 2" xfId="6692"/>
    <cellStyle name="Data   - Style2 2 2 2 4 3" xfId="6693"/>
    <cellStyle name="Data   - Style2 2 2 2 4 4" xfId="6694"/>
    <cellStyle name="Data   - Style2 2 2 2 4 5" xfId="6695"/>
    <cellStyle name="Data   - Style2 2 2 2 5" xfId="6696"/>
    <cellStyle name="Data   - Style2 2 2 2 6" xfId="6697"/>
    <cellStyle name="Data   - Style2 2 2 2 7" xfId="6698"/>
    <cellStyle name="Data   - Style2 2 2 2 8" xfId="6699"/>
    <cellStyle name="Data   - Style2 2 2 3" xfId="6700"/>
    <cellStyle name="Data   - Style2 2 2 3 2" xfId="6701"/>
    <cellStyle name="Data   - Style2 2 2 3 2 2" xfId="6702"/>
    <cellStyle name="Data   - Style2 2 2 3 2 3" xfId="6703"/>
    <cellStyle name="Data   - Style2 2 2 3 2 4" xfId="6704"/>
    <cellStyle name="Data   - Style2 2 2 3 2 5" xfId="6705"/>
    <cellStyle name="Data   - Style2 2 2 3 3" xfId="6706"/>
    <cellStyle name="Data   - Style2 2 2 3 3 2" xfId="6707"/>
    <cellStyle name="Data   - Style2 2 2 3 3 3" xfId="6708"/>
    <cellStyle name="Data   - Style2 2 2 3 3 4" xfId="6709"/>
    <cellStyle name="Data   - Style2 2 2 3 3 5" xfId="6710"/>
    <cellStyle name="Data   - Style2 2 2 3 4" xfId="6711"/>
    <cellStyle name="Data   - Style2 2 2 3 4 2" xfId="6712"/>
    <cellStyle name="Data   - Style2 2 2 3 4 3" xfId="6713"/>
    <cellStyle name="Data   - Style2 2 2 3 4 4" xfId="6714"/>
    <cellStyle name="Data   - Style2 2 2 3 4 5" xfId="6715"/>
    <cellStyle name="Data   - Style2 2 2 3 5" xfId="6716"/>
    <cellStyle name="Data   - Style2 2 2 3 6" xfId="6717"/>
    <cellStyle name="Data   - Style2 2 2 3 7" xfId="6718"/>
    <cellStyle name="Data   - Style2 2 2 3 8" xfId="6719"/>
    <cellStyle name="Data   - Style2 2 2 4" xfId="6720"/>
    <cellStyle name="Data   - Style2 2 2 4 2" xfId="6721"/>
    <cellStyle name="Data   - Style2 2 2 4 2 2" xfId="6722"/>
    <cellStyle name="Data   - Style2 2 2 4 2 3" xfId="6723"/>
    <cellStyle name="Data   - Style2 2 2 4 2 4" xfId="6724"/>
    <cellStyle name="Data   - Style2 2 2 4 2 5" xfId="6725"/>
    <cellStyle name="Data   - Style2 2 2 4 3" xfId="6726"/>
    <cellStyle name="Data   - Style2 2 2 4 3 2" xfId="6727"/>
    <cellStyle name="Data   - Style2 2 2 4 3 3" xfId="6728"/>
    <cellStyle name="Data   - Style2 2 2 4 3 4" xfId="6729"/>
    <cellStyle name="Data   - Style2 2 2 4 3 5" xfId="6730"/>
    <cellStyle name="Data   - Style2 2 2 4 4" xfId="6731"/>
    <cellStyle name="Data   - Style2 2 2 4 4 2" xfId="6732"/>
    <cellStyle name="Data   - Style2 2 2 4 4 3" xfId="6733"/>
    <cellStyle name="Data   - Style2 2 2 4 4 4" xfId="6734"/>
    <cellStyle name="Data   - Style2 2 2 4 4 5" xfId="6735"/>
    <cellStyle name="Data   - Style2 2 2 4 5" xfId="6736"/>
    <cellStyle name="Data   - Style2 2 2 4 6" xfId="6737"/>
    <cellStyle name="Data   - Style2 2 2 4 7" xfId="6738"/>
    <cellStyle name="Data   - Style2 2 2 4 8" xfId="6739"/>
    <cellStyle name="Data   - Style2 2 2 5" xfId="6740"/>
    <cellStyle name="Data   - Style2 2 2 5 2" xfId="6741"/>
    <cellStyle name="Data   - Style2 2 2 5 2 2" xfId="6742"/>
    <cellStyle name="Data   - Style2 2 2 5 2 3" xfId="6743"/>
    <cellStyle name="Data   - Style2 2 2 5 2 4" xfId="6744"/>
    <cellStyle name="Data   - Style2 2 2 5 2 5" xfId="6745"/>
    <cellStyle name="Data   - Style2 2 2 5 3" xfId="6746"/>
    <cellStyle name="Data   - Style2 2 2 5 3 2" xfId="6747"/>
    <cellStyle name="Data   - Style2 2 2 5 3 3" xfId="6748"/>
    <cellStyle name="Data   - Style2 2 2 5 3 4" xfId="6749"/>
    <cellStyle name="Data   - Style2 2 2 5 3 5" xfId="6750"/>
    <cellStyle name="Data   - Style2 2 2 5 4" xfId="6751"/>
    <cellStyle name="Data   - Style2 2 2 5 4 2" xfId="6752"/>
    <cellStyle name="Data   - Style2 2 2 5 4 3" xfId="6753"/>
    <cellStyle name="Data   - Style2 2 2 5 4 4" xfId="6754"/>
    <cellStyle name="Data   - Style2 2 2 5 4 5" xfId="6755"/>
    <cellStyle name="Data   - Style2 2 2 5 5" xfId="6756"/>
    <cellStyle name="Data   - Style2 2 2 5 6" xfId="6757"/>
    <cellStyle name="Data   - Style2 2 2 5 7" xfId="6758"/>
    <cellStyle name="Data   - Style2 2 2 5 8" xfId="6759"/>
    <cellStyle name="Data   - Style2 2 2 6" xfId="6760"/>
    <cellStyle name="Data   - Style2 2 2 6 2" xfId="6761"/>
    <cellStyle name="Data   - Style2 2 2 6 2 2" xfId="6762"/>
    <cellStyle name="Data   - Style2 2 2 6 2 3" xfId="6763"/>
    <cellStyle name="Data   - Style2 2 2 6 2 4" xfId="6764"/>
    <cellStyle name="Data   - Style2 2 2 6 2 5" xfId="6765"/>
    <cellStyle name="Data   - Style2 2 2 6 3" xfId="6766"/>
    <cellStyle name="Data   - Style2 2 2 6 3 2" xfId="6767"/>
    <cellStyle name="Data   - Style2 2 2 6 3 3" xfId="6768"/>
    <cellStyle name="Data   - Style2 2 2 6 3 4" xfId="6769"/>
    <cellStyle name="Data   - Style2 2 2 6 3 5" xfId="6770"/>
    <cellStyle name="Data   - Style2 2 2 6 4" xfId="6771"/>
    <cellStyle name="Data   - Style2 2 2 6 4 2" xfId="6772"/>
    <cellStyle name="Data   - Style2 2 2 6 4 3" xfId="6773"/>
    <cellStyle name="Data   - Style2 2 2 6 4 4" xfId="6774"/>
    <cellStyle name="Data   - Style2 2 2 6 4 5" xfId="6775"/>
    <cellStyle name="Data   - Style2 2 2 6 5" xfId="6776"/>
    <cellStyle name="Data   - Style2 2 2 6 6" xfId="6777"/>
    <cellStyle name="Data   - Style2 2 2 6 7" xfId="6778"/>
    <cellStyle name="Data   - Style2 2 2 6 8" xfId="6779"/>
    <cellStyle name="Data   - Style2 2 2 7" xfId="6780"/>
    <cellStyle name="Data   - Style2 2 2 7 2" xfId="6781"/>
    <cellStyle name="Data   - Style2 2 2 7 2 2" xfId="6782"/>
    <cellStyle name="Data   - Style2 2 2 7 2 3" xfId="6783"/>
    <cellStyle name="Data   - Style2 2 2 7 2 4" xfId="6784"/>
    <cellStyle name="Data   - Style2 2 2 7 2 5" xfId="6785"/>
    <cellStyle name="Data   - Style2 2 2 7 3" xfId="6786"/>
    <cellStyle name="Data   - Style2 2 2 7 3 2" xfId="6787"/>
    <cellStyle name="Data   - Style2 2 2 7 3 3" xfId="6788"/>
    <cellStyle name="Data   - Style2 2 2 7 3 4" xfId="6789"/>
    <cellStyle name="Data   - Style2 2 2 7 3 5" xfId="6790"/>
    <cellStyle name="Data   - Style2 2 2 7 4" xfId="6791"/>
    <cellStyle name="Data   - Style2 2 2 7 4 2" xfId="6792"/>
    <cellStyle name="Data   - Style2 2 2 7 4 3" xfId="6793"/>
    <cellStyle name="Data   - Style2 2 2 7 4 4" xfId="6794"/>
    <cellStyle name="Data   - Style2 2 2 7 4 5" xfId="6795"/>
    <cellStyle name="Data   - Style2 2 2 7 5" xfId="6796"/>
    <cellStyle name="Data   - Style2 2 2 7 6" xfId="6797"/>
    <cellStyle name="Data   - Style2 2 2 7 7" xfId="6798"/>
    <cellStyle name="Data   - Style2 2 2 7 8" xfId="6799"/>
    <cellStyle name="Data   - Style2 2 2 8" xfId="6800"/>
    <cellStyle name="Data   - Style2 2 2 8 2" xfId="6801"/>
    <cellStyle name="Data   - Style2 2 2 8 3" xfId="6802"/>
    <cellStyle name="Data   - Style2 2 2 8 4" xfId="6803"/>
    <cellStyle name="Data   - Style2 2 2 8 5" xfId="6804"/>
    <cellStyle name="Data   - Style2 2 2 9" xfId="6805"/>
    <cellStyle name="Data   - Style2 2 2 9 2" xfId="6806"/>
    <cellStyle name="Data   - Style2 2 2 9 3" xfId="6807"/>
    <cellStyle name="Data   - Style2 2 2 9 4" xfId="6808"/>
    <cellStyle name="Data   - Style2 2 2 9 5" xfId="6809"/>
    <cellStyle name="Data   - Style2 2 20" xfId="6810"/>
    <cellStyle name="Data   - Style2 2 21" xfId="6811"/>
    <cellStyle name="Data   - Style2 2 3" xfId="6812"/>
    <cellStyle name="Data   - Style2 2 3 10" xfId="6813"/>
    <cellStyle name="Data   - Style2 2 3 10 2" xfId="6814"/>
    <cellStyle name="Data   - Style2 2 3 10 3" xfId="6815"/>
    <cellStyle name="Data   - Style2 2 3 10 4" xfId="6816"/>
    <cellStyle name="Data   - Style2 2 3 10 5" xfId="6817"/>
    <cellStyle name="Data   - Style2 2 3 11" xfId="6818"/>
    <cellStyle name="Data   - Style2 2 3 12" xfId="6819"/>
    <cellStyle name="Data   - Style2 2 3 13" xfId="6820"/>
    <cellStyle name="Data   - Style2 2 3 14" xfId="6821"/>
    <cellStyle name="Data   - Style2 2 3 2" xfId="6822"/>
    <cellStyle name="Data   - Style2 2 3 2 2" xfId="6823"/>
    <cellStyle name="Data   - Style2 2 3 2 2 2" xfId="6824"/>
    <cellStyle name="Data   - Style2 2 3 2 2 3" xfId="6825"/>
    <cellStyle name="Data   - Style2 2 3 2 2 4" xfId="6826"/>
    <cellStyle name="Data   - Style2 2 3 2 2 5" xfId="6827"/>
    <cellStyle name="Data   - Style2 2 3 2 3" xfId="6828"/>
    <cellStyle name="Data   - Style2 2 3 2 3 2" xfId="6829"/>
    <cellStyle name="Data   - Style2 2 3 2 3 3" xfId="6830"/>
    <cellStyle name="Data   - Style2 2 3 2 3 4" xfId="6831"/>
    <cellStyle name="Data   - Style2 2 3 2 3 5" xfId="6832"/>
    <cellStyle name="Data   - Style2 2 3 2 4" xfId="6833"/>
    <cellStyle name="Data   - Style2 2 3 2 4 2" xfId="6834"/>
    <cellStyle name="Data   - Style2 2 3 2 4 3" xfId="6835"/>
    <cellStyle name="Data   - Style2 2 3 2 4 4" xfId="6836"/>
    <cellStyle name="Data   - Style2 2 3 2 4 5" xfId="6837"/>
    <cellStyle name="Data   - Style2 2 3 2 5" xfId="6838"/>
    <cellStyle name="Data   - Style2 2 3 2 6" xfId="6839"/>
    <cellStyle name="Data   - Style2 2 3 2 7" xfId="6840"/>
    <cellStyle name="Data   - Style2 2 3 2 8" xfId="6841"/>
    <cellStyle name="Data   - Style2 2 3 3" xfId="6842"/>
    <cellStyle name="Data   - Style2 2 3 3 2" xfId="6843"/>
    <cellStyle name="Data   - Style2 2 3 3 2 2" xfId="6844"/>
    <cellStyle name="Data   - Style2 2 3 3 2 3" xfId="6845"/>
    <cellStyle name="Data   - Style2 2 3 3 2 4" xfId="6846"/>
    <cellStyle name="Data   - Style2 2 3 3 2 5" xfId="6847"/>
    <cellStyle name="Data   - Style2 2 3 3 3" xfId="6848"/>
    <cellStyle name="Data   - Style2 2 3 3 3 2" xfId="6849"/>
    <cellStyle name="Data   - Style2 2 3 3 3 3" xfId="6850"/>
    <cellStyle name="Data   - Style2 2 3 3 3 4" xfId="6851"/>
    <cellStyle name="Data   - Style2 2 3 3 3 5" xfId="6852"/>
    <cellStyle name="Data   - Style2 2 3 3 4" xfId="6853"/>
    <cellStyle name="Data   - Style2 2 3 3 4 2" xfId="6854"/>
    <cellStyle name="Data   - Style2 2 3 3 4 3" xfId="6855"/>
    <cellStyle name="Data   - Style2 2 3 3 4 4" xfId="6856"/>
    <cellStyle name="Data   - Style2 2 3 3 4 5" xfId="6857"/>
    <cellStyle name="Data   - Style2 2 3 3 5" xfId="6858"/>
    <cellStyle name="Data   - Style2 2 3 3 6" xfId="6859"/>
    <cellStyle name="Data   - Style2 2 3 3 7" xfId="6860"/>
    <cellStyle name="Data   - Style2 2 3 3 8" xfId="6861"/>
    <cellStyle name="Data   - Style2 2 3 4" xfId="6862"/>
    <cellStyle name="Data   - Style2 2 3 4 2" xfId="6863"/>
    <cellStyle name="Data   - Style2 2 3 4 2 2" xfId="6864"/>
    <cellStyle name="Data   - Style2 2 3 4 2 3" xfId="6865"/>
    <cellStyle name="Data   - Style2 2 3 4 2 4" xfId="6866"/>
    <cellStyle name="Data   - Style2 2 3 4 2 5" xfId="6867"/>
    <cellStyle name="Data   - Style2 2 3 4 3" xfId="6868"/>
    <cellStyle name="Data   - Style2 2 3 4 3 2" xfId="6869"/>
    <cellStyle name="Data   - Style2 2 3 4 3 3" xfId="6870"/>
    <cellStyle name="Data   - Style2 2 3 4 3 4" xfId="6871"/>
    <cellStyle name="Data   - Style2 2 3 4 3 5" xfId="6872"/>
    <cellStyle name="Data   - Style2 2 3 4 4" xfId="6873"/>
    <cellStyle name="Data   - Style2 2 3 4 4 2" xfId="6874"/>
    <cellStyle name="Data   - Style2 2 3 4 4 3" xfId="6875"/>
    <cellStyle name="Data   - Style2 2 3 4 4 4" xfId="6876"/>
    <cellStyle name="Data   - Style2 2 3 4 4 5" xfId="6877"/>
    <cellStyle name="Data   - Style2 2 3 4 5" xfId="6878"/>
    <cellStyle name="Data   - Style2 2 3 4 6" xfId="6879"/>
    <cellStyle name="Data   - Style2 2 3 4 7" xfId="6880"/>
    <cellStyle name="Data   - Style2 2 3 4 8" xfId="6881"/>
    <cellStyle name="Data   - Style2 2 3 5" xfId="6882"/>
    <cellStyle name="Data   - Style2 2 3 5 2" xfId="6883"/>
    <cellStyle name="Data   - Style2 2 3 5 2 2" xfId="6884"/>
    <cellStyle name="Data   - Style2 2 3 5 2 3" xfId="6885"/>
    <cellStyle name="Data   - Style2 2 3 5 2 4" xfId="6886"/>
    <cellStyle name="Data   - Style2 2 3 5 2 5" xfId="6887"/>
    <cellStyle name="Data   - Style2 2 3 5 3" xfId="6888"/>
    <cellStyle name="Data   - Style2 2 3 5 3 2" xfId="6889"/>
    <cellStyle name="Data   - Style2 2 3 5 3 3" xfId="6890"/>
    <cellStyle name="Data   - Style2 2 3 5 3 4" xfId="6891"/>
    <cellStyle name="Data   - Style2 2 3 5 3 5" xfId="6892"/>
    <cellStyle name="Data   - Style2 2 3 5 4" xfId="6893"/>
    <cellStyle name="Data   - Style2 2 3 5 4 2" xfId="6894"/>
    <cellStyle name="Data   - Style2 2 3 5 4 3" xfId="6895"/>
    <cellStyle name="Data   - Style2 2 3 5 4 4" xfId="6896"/>
    <cellStyle name="Data   - Style2 2 3 5 4 5" xfId="6897"/>
    <cellStyle name="Data   - Style2 2 3 5 5" xfId="6898"/>
    <cellStyle name="Data   - Style2 2 3 5 6" xfId="6899"/>
    <cellStyle name="Data   - Style2 2 3 5 7" xfId="6900"/>
    <cellStyle name="Data   - Style2 2 3 5 8" xfId="6901"/>
    <cellStyle name="Data   - Style2 2 3 6" xfId="6902"/>
    <cellStyle name="Data   - Style2 2 3 6 2" xfId="6903"/>
    <cellStyle name="Data   - Style2 2 3 6 2 2" xfId="6904"/>
    <cellStyle name="Data   - Style2 2 3 6 2 3" xfId="6905"/>
    <cellStyle name="Data   - Style2 2 3 6 2 4" xfId="6906"/>
    <cellStyle name="Data   - Style2 2 3 6 2 5" xfId="6907"/>
    <cellStyle name="Data   - Style2 2 3 6 3" xfId="6908"/>
    <cellStyle name="Data   - Style2 2 3 6 3 2" xfId="6909"/>
    <cellStyle name="Data   - Style2 2 3 6 3 3" xfId="6910"/>
    <cellStyle name="Data   - Style2 2 3 6 3 4" xfId="6911"/>
    <cellStyle name="Data   - Style2 2 3 6 3 5" xfId="6912"/>
    <cellStyle name="Data   - Style2 2 3 6 4" xfId="6913"/>
    <cellStyle name="Data   - Style2 2 3 6 4 2" xfId="6914"/>
    <cellStyle name="Data   - Style2 2 3 6 4 3" xfId="6915"/>
    <cellStyle name="Data   - Style2 2 3 6 4 4" xfId="6916"/>
    <cellStyle name="Data   - Style2 2 3 6 4 5" xfId="6917"/>
    <cellStyle name="Data   - Style2 2 3 6 5" xfId="6918"/>
    <cellStyle name="Data   - Style2 2 3 6 6" xfId="6919"/>
    <cellStyle name="Data   - Style2 2 3 6 7" xfId="6920"/>
    <cellStyle name="Data   - Style2 2 3 6 8" xfId="6921"/>
    <cellStyle name="Data   - Style2 2 3 7" xfId="6922"/>
    <cellStyle name="Data   - Style2 2 3 7 2" xfId="6923"/>
    <cellStyle name="Data   - Style2 2 3 7 2 2" xfId="6924"/>
    <cellStyle name="Data   - Style2 2 3 7 2 3" xfId="6925"/>
    <cellStyle name="Data   - Style2 2 3 7 2 4" xfId="6926"/>
    <cellStyle name="Data   - Style2 2 3 7 2 5" xfId="6927"/>
    <cellStyle name="Data   - Style2 2 3 7 3" xfId="6928"/>
    <cellStyle name="Data   - Style2 2 3 7 3 2" xfId="6929"/>
    <cellStyle name="Data   - Style2 2 3 7 3 3" xfId="6930"/>
    <cellStyle name="Data   - Style2 2 3 7 3 4" xfId="6931"/>
    <cellStyle name="Data   - Style2 2 3 7 3 5" xfId="6932"/>
    <cellStyle name="Data   - Style2 2 3 7 4" xfId="6933"/>
    <cellStyle name="Data   - Style2 2 3 7 4 2" xfId="6934"/>
    <cellStyle name="Data   - Style2 2 3 7 4 3" xfId="6935"/>
    <cellStyle name="Data   - Style2 2 3 7 4 4" xfId="6936"/>
    <cellStyle name="Data   - Style2 2 3 7 4 5" xfId="6937"/>
    <cellStyle name="Data   - Style2 2 3 7 5" xfId="6938"/>
    <cellStyle name="Data   - Style2 2 3 7 6" xfId="6939"/>
    <cellStyle name="Data   - Style2 2 3 7 7" xfId="6940"/>
    <cellStyle name="Data   - Style2 2 3 7 8" xfId="6941"/>
    <cellStyle name="Data   - Style2 2 3 8" xfId="6942"/>
    <cellStyle name="Data   - Style2 2 3 8 2" xfId="6943"/>
    <cellStyle name="Data   - Style2 2 3 8 3" xfId="6944"/>
    <cellStyle name="Data   - Style2 2 3 8 4" xfId="6945"/>
    <cellStyle name="Data   - Style2 2 3 8 5" xfId="6946"/>
    <cellStyle name="Data   - Style2 2 3 9" xfId="6947"/>
    <cellStyle name="Data   - Style2 2 3 9 2" xfId="6948"/>
    <cellStyle name="Data   - Style2 2 3 9 3" xfId="6949"/>
    <cellStyle name="Data   - Style2 2 3 9 4" xfId="6950"/>
    <cellStyle name="Data   - Style2 2 3 9 5" xfId="6951"/>
    <cellStyle name="Data   - Style2 2 4" xfId="6952"/>
    <cellStyle name="Data   - Style2 2 4 10" xfId="6953"/>
    <cellStyle name="Data   - Style2 2 4 10 2" xfId="6954"/>
    <cellStyle name="Data   - Style2 2 4 10 3" xfId="6955"/>
    <cellStyle name="Data   - Style2 2 4 10 4" xfId="6956"/>
    <cellStyle name="Data   - Style2 2 4 10 5" xfId="6957"/>
    <cellStyle name="Data   - Style2 2 4 11" xfId="6958"/>
    <cellStyle name="Data   - Style2 2 4 12" xfId="6959"/>
    <cellStyle name="Data   - Style2 2 4 13" xfId="6960"/>
    <cellStyle name="Data   - Style2 2 4 14" xfId="6961"/>
    <cellStyle name="Data   - Style2 2 4 2" xfId="6962"/>
    <cellStyle name="Data   - Style2 2 4 2 2" xfId="6963"/>
    <cellStyle name="Data   - Style2 2 4 2 2 2" xfId="6964"/>
    <cellStyle name="Data   - Style2 2 4 2 2 3" xfId="6965"/>
    <cellStyle name="Data   - Style2 2 4 2 2 4" xfId="6966"/>
    <cellStyle name="Data   - Style2 2 4 2 2 5" xfId="6967"/>
    <cellStyle name="Data   - Style2 2 4 2 3" xfId="6968"/>
    <cellStyle name="Data   - Style2 2 4 2 3 2" xfId="6969"/>
    <cellStyle name="Data   - Style2 2 4 2 3 3" xfId="6970"/>
    <cellStyle name="Data   - Style2 2 4 2 3 4" xfId="6971"/>
    <cellStyle name="Data   - Style2 2 4 2 3 5" xfId="6972"/>
    <cellStyle name="Data   - Style2 2 4 2 4" xfId="6973"/>
    <cellStyle name="Data   - Style2 2 4 2 4 2" xfId="6974"/>
    <cellStyle name="Data   - Style2 2 4 2 4 3" xfId="6975"/>
    <cellStyle name="Data   - Style2 2 4 2 4 4" xfId="6976"/>
    <cellStyle name="Data   - Style2 2 4 2 4 5" xfId="6977"/>
    <cellStyle name="Data   - Style2 2 4 2 5" xfId="6978"/>
    <cellStyle name="Data   - Style2 2 4 2 6" xfId="6979"/>
    <cellStyle name="Data   - Style2 2 4 2 7" xfId="6980"/>
    <cellStyle name="Data   - Style2 2 4 2 8" xfId="6981"/>
    <cellStyle name="Data   - Style2 2 4 3" xfId="6982"/>
    <cellStyle name="Data   - Style2 2 4 3 2" xfId="6983"/>
    <cellStyle name="Data   - Style2 2 4 3 2 2" xfId="6984"/>
    <cellStyle name="Data   - Style2 2 4 3 2 3" xfId="6985"/>
    <cellStyle name="Data   - Style2 2 4 3 2 4" xfId="6986"/>
    <cellStyle name="Data   - Style2 2 4 3 2 5" xfId="6987"/>
    <cellStyle name="Data   - Style2 2 4 3 3" xfId="6988"/>
    <cellStyle name="Data   - Style2 2 4 3 3 2" xfId="6989"/>
    <cellStyle name="Data   - Style2 2 4 3 3 3" xfId="6990"/>
    <cellStyle name="Data   - Style2 2 4 3 3 4" xfId="6991"/>
    <cellStyle name="Data   - Style2 2 4 3 3 5" xfId="6992"/>
    <cellStyle name="Data   - Style2 2 4 3 4" xfId="6993"/>
    <cellStyle name="Data   - Style2 2 4 3 4 2" xfId="6994"/>
    <cellStyle name="Data   - Style2 2 4 3 4 3" xfId="6995"/>
    <cellStyle name="Data   - Style2 2 4 3 4 4" xfId="6996"/>
    <cellStyle name="Data   - Style2 2 4 3 4 5" xfId="6997"/>
    <cellStyle name="Data   - Style2 2 4 3 5" xfId="6998"/>
    <cellStyle name="Data   - Style2 2 4 3 6" xfId="6999"/>
    <cellStyle name="Data   - Style2 2 4 3 7" xfId="7000"/>
    <cellStyle name="Data   - Style2 2 4 3 8" xfId="7001"/>
    <cellStyle name="Data   - Style2 2 4 4" xfId="7002"/>
    <cellStyle name="Data   - Style2 2 4 4 2" xfId="7003"/>
    <cellStyle name="Data   - Style2 2 4 4 2 2" xfId="7004"/>
    <cellStyle name="Data   - Style2 2 4 4 2 3" xfId="7005"/>
    <cellStyle name="Data   - Style2 2 4 4 2 4" xfId="7006"/>
    <cellStyle name="Data   - Style2 2 4 4 2 5" xfId="7007"/>
    <cellStyle name="Data   - Style2 2 4 4 3" xfId="7008"/>
    <cellStyle name="Data   - Style2 2 4 4 3 2" xfId="7009"/>
    <cellStyle name="Data   - Style2 2 4 4 3 3" xfId="7010"/>
    <cellStyle name="Data   - Style2 2 4 4 3 4" xfId="7011"/>
    <cellStyle name="Data   - Style2 2 4 4 3 5" xfId="7012"/>
    <cellStyle name="Data   - Style2 2 4 4 4" xfId="7013"/>
    <cellStyle name="Data   - Style2 2 4 4 4 2" xfId="7014"/>
    <cellStyle name="Data   - Style2 2 4 4 4 3" xfId="7015"/>
    <cellStyle name="Data   - Style2 2 4 4 4 4" xfId="7016"/>
    <cellStyle name="Data   - Style2 2 4 4 4 5" xfId="7017"/>
    <cellStyle name="Data   - Style2 2 4 4 5" xfId="7018"/>
    <cellStyle name="Data   - Style2 2 4 4 6" xfId="7019"/>
    <cellStyle name="Data   - Style2 2 4 4 7" xfId="7020"/>
    <cellStyle name="Data   - Style2 2 4 4 8" xfId="7021"/>
    <cellStyle name="Data   - Style2 2 4 5" xfId="7022"/>
    <cellStyle name="Data   - Style2 2 4 5 2" xfId="7023"/>
    <cellStyle name="Data   - Style2 2 4 5 2 2" xfId="7024"/>
    <cellStyle name="Data   - Style2 2 4 5 2 3" xfId="7025"/>
    <cellStyle name="Data   - Style2 2 4 5 2 4" xfId="7026"/>
    <cellStyle name="Data   - Style2 2 4 5 2 5" xfId="7027"/>
    <cellStyle name="Data   - Style2 2 4 5 3" xfId="7028"/>
    <cellStyle name="Data   - Style2 2 4 5 3 2" xfId="7029"/>
    <cellStyle name="Data   - Style2 2 4 5 3 3" xfId="7030"/>
    <cellStyle name="Data   - Style2 2 4 5 3 4" xfId="7031"/>
    <cellStyle name="Data   - Style2 2 4 5 3 5" xfId="7032"/>
    <cellStyle name="Data   - Style2 2 4 5 4" xfId="7033"/>
    <cellStyle name="Data   - Style2 2 4 5 4 2" xfId="7034"/>
    <cellStyle name="Data   - Style2 2 4 5 4 3" xfId="7035"/>
    <cellStyle name="Data   - Style2 2 4 5 4 4" xfId="7036"/>
    <cellStyle name="Data   - Style2 2 4 5 4 5" xfId="7037"/>
    <cellStyle name="Data   - Style2 2 4 5 5" xfId="7038"/>
    <cellStyle name="Data   - Style2 2 4 5 6" xfId="7039"/>
    <cellStyle name="Data   - Style2 2 4 5 7" xfId="7040"/>
    <cellStyle name="Data   - Style2 2 4 5 8" xfId="7041"/>
    <cellStyle name="Data   - Style2 2 4 6" xfId="7042"/>
    <cellStyle name="Data   - Style2 2 4 6 2" xfId="7043"/>
    <cellStyle name="Data   - Style2 2 4 6 2 2" xfId="7044"/>
    <cellStyle name="Data   - Style2 2 4 6 2 3" xfId="7045"/>
    <cellStyle name="Data   - Style2 2 4 6 2 4" xfId="7046"/>
    <cellStyle name="Data   - Style2 2 4 6 2 5" xfId="7047"/>
    <cellStyle name="Data   - Style2 2 4 6 3" xfId="7048"/>
    <cellStyle name="Data   - Style2 2 4 6 3 2" xfId="7049"/>
    <cellStyle name="Data   - Style2 2 4 6 3 3" xfId="7050"/>
    <cellStyle name="Data   - Style2 2 4 6 3 4" xfId="7051"/>
    <cellStyle name="Data   - Style2 2 4 6 3 5" xfId="7052"/>
    <cellStyle name="Data   - Style2 2 4 6 4" xfId="7053"/>
    <cellStyle name="Data   - Style2 2 4 6 4 2" xfId="7054"/>
    <cellStyle name="Data   - Style2 2 4 6 4 3" xfId="7055"/>
    <cellStyle name="Data   - Style2 2 4 6 4 4" xfId="7056"/>
    <cellStyle name="Data   - Style2 2 4 6 4 5" xfId="7057"/>
    <cellStyle name="Data   - Style2 2 4 6 5" xfId="7058"/>
    <cellStyle name="Data   - Style2 2 4 6 6" xfId="7059"/>
    <cellStyle name="Data   - Style2 2 4 6 7" xfId="7060"/>
    <cellStyle name="Data   - Style2 2 4 6 8" xfId="7061"/>
    <cellStyle name="Data   - Style2 2 4 7" xfId="7062"/>
    <cellStyle name="Data   - Style2 2 4 7 2" xfId="7063"/>
    <cellStyle name="Data   - Style2 2 4 7 2 2" xfId="7064"/>
    <cellStyle name="Data   - Style2 2 4 7 2 3" xfId="7065"/>
    <cellStyle name="Data   - Style2 2 4 7 2 4" xfId="7066"/>
    <cellStyle name="Data   - Style2 2 4 7 2 5" xfId="7067"/>
    <cellStyle name="Data   - Style2 2 4 7 3" xfId="7068"/>
    <cellStyle name="Data   - Style2 2 4 7 3 2" xfId="7069"/>
    <cellStyle name="Data   - Style2 2 4 7 3 3" xfId="7070"/>
    <cellStyle name="Data   - Style2 2 4 7 3 4" xfId="7071"/>
    <cellStyle name="Data   - Style2 2 4 7 3 5" xfId="7072"/>
    <cellStyle name="Data   - Style2 2 4 7 4" xfId="7073"/>
    <cellStyle name="Data   - Style2 2 4 7 4 2" xfId="7074"/>
    <cellStyle name="Data   - Style2 2 4 7 4 3" xfId="7075"/>
    <cellStyle name="Data   - Style2 2 4 7 4 4" xfId="7076"/>
    <cellStyle name="Data   - Style2 2 4 7 4 5" xfId="7077"/>
    <cellStyle name="Data   - Style2 2 4 7 5" xfId="7078"/>
    <cellStyle name="Data   - Style2 2 4 7 6" xfId="7079"/>
    <cellStyle name="Data   - Style2 2 4 7 7" xfId="7080"/>
    <cellStyle name="Data   - Style2 2 4 7 8" xfId="7081"/>
    <cellStyle name="Data   - Style2 2 4 8" xfId="7082"/>
    <cellStyle name="Data   - Style2 2 4 8 2" xfId="7083"/>
    <cellStyle name="Data   - Style2 2 4 8 3" xfId="7084"/>
    <cellStyle name="Data   - Style2 2 4 8 4" xfId="7085"/>
    <cellStyle name="Data   - Style2 2 4 8 5" xfId="7086"/>
    <cellStyle name="Data   - Style2 2 4 9" xfId="7087"/>
    <cellStyle name="Data   - Style2 2 4 9 2" xfId="7088"/>
    <cellStyle name="Data   - Style2 2 4 9 3" xfId="7089"/>
    <cellStyle name="Data   - Style2 2 4 9 4" xfId="7090"/>
    <cellStyle name="Data   - Style2 2 4 9 5" xfId="7091"/>
    <cellStyle name="Data   - Style2 2 5" xfId="7092"/>
    <cellStyle name="Data   - Style2 2 5 10" xfId="7093"/>
    <cellStyle name="Data   - Style2 2 5 10 2" xfId="7094"/>
    <cellStyle name="Data   - Style2 2 5 10 3" xfId="7095"/>
    <cellStyle name="Data   - Style2 2 5 10 4" xfId="7096"/>
    <cellStyle name="Data   - Style2 2 5 10 5" xfId="7097"/>
    <cellStyle name="Data   - Style2 2 5 11" xfId="7098"/>
    <cellStyle name="Data   - Style2 2 5 12" xfId="7099"/>
    <cellStyle name="Data   - Style2 2 5 13" xfId="7100"/>
    <cellStyle name="Data   - Style2 2 5 14" xfId="7101"/>
    <cellStyle name="Data   - Style2 2 5 2" xfId="7102"/>
    <cellStyle name="Data   - Style2 2 5 2 2" xfId="7103"/>
    <cellStyle name="Data   - Style2 2 5 2 2 2" xfId="7104"/>
    <cellStyle name="Data   - Style2 2 5 2 2 3" xfId="7105"/>
    <cellStyle name="Data   - Style2 2 5 2 2 4" xfId="7106"/>
    <cellStyle name="Data   - Style2 2 5 2 2 5" xfId="7107"/>
    <cellStyle name="Data   - Style2 2 5 2 3" xfId="7108"/>
    <cellStyle name="Data   - Style2 2 5 2 3 2" xfId="7109"/>
    <cellStyle name="Data   - Style2 2 5 2 3 3" xfId="7110"/>
    <cellStyle name="Data   - Style2 2 5 2 3 4" xfId="7111"/>
    <cellStyle name="Data   - Style2 2 5 2 3 5" xfId="7112"/>
    <cellStyle name="Data   - Style2 2 5 2 4" xfId="7113"/>
    <cellStyle name="Data   - Style2 2 5 2 4 2" xfId="7114"/>
    <cellStyle name="Data   - Style2 2 5 2 4 3" xfId="7115"/>
    <cellStyle name="Data   - Style2 2 5 2 4 4" xfId="7116"/>
    <cellStyle name="Data   - Style2 2 5 2 4 5" xfId="7117"/>
    <cellStyle name="Data   - Style2 2 5 2 5" xfId="7118"/>
    <cellStyle name="Data   - Style2 2 5 2 6" xfId="7119"/>
    <cellStyle name="Data   - Style2 2 5 2 7" xfId="7120"/>
    <cellStyle name="Data   - Style2 2 5 2 8" xfId="7121"/>
    <cellStyle name="Data   - Style2 2 5 3" xfId="7122"/>
    <cellStyle name="Data   - Style2 2 5 3 2" xfId="7123"/>
    <cellStyle name="Data   - Style2 2 5 3 2 2" xfId="7124"/>
    <cellStyle name="Data   - Style2 2 5 3 2 3" xfId="7125"/>
    <cellStyle name="Data   - Style2 2 5 3 2 4" xfId="7126"/>
    <cellStyle name="Data   - Style2 2 5 3 2 5" xfId="7127"/>
    <cellStyle name="Data   - Style2 2 5 3 3" xfId="7128"/>
    <cellStyle name="Data   - Style2 2 5 3 3 2" xfId="7129"/>
    <cellStyle name="Data   - Style2 2 5 3 3 3" xfId="7130"/>
    <cellStyle name="Data   - Style2 2 5 3 3 4" xfId="7131"/>
    <cellStyle name="Data   - Style2 2 5 3 3 5" xfId="7132"/>
    <cellStyle name="Data   - Style2 2 5 3 4" xfId="7133"/>
    <cellStyle name="Data   - Style2 2 5 3 4 2" xfId="7134"/>
    <cellStyle name="Data   - Style2 2 5 3 4 3" xfId="7135"/>
    <cellStyle name="Data   - Style2 2 5 3 4 4" xfId="7136"/>
    <cellStyle name="Data   - Style2 2 5 3 4 5" xfId="7137"/>
    <cellStyle name="Data   - Style2 2 5 3 5" xfId="7138"/>
    <cellStyle name="Data   - Style2 2 5 3 6" xfId="7139"/>
    <cellStyle name="Data   - Style2 2 5 3 7" xfId="7140"/>
    <cellStyle name="Data   - Style2 2 5 3 8" xfId="7141"/>
    <cellStyle name="Data   - Style2 2 5 4" xfId="7142"/>
    <cellStyle name="Data   - Style2 2 5 4 2" xfId="7143"/>
    <cellStyle name="Data   - Style2 2 5 4 2 2" xfId="7144"/>
    <cellStyle name="Data   - Style2 2 5 4 2 3" xfId="7145"/>
    <cellStyle name="Data   - Style2 2 5 4 2 4" xfId="7146"/>
    <cellStyle name="Data   - Style2 2 5 4 2 5" xfId="7147"/>
    <cellStyle name="Data   - Style2 2 5 4 3" xfId="7148"/>
    <cellStyle name="Data   - Style2 2 5 4 3 2" xfId="7149"/>
    <cellStyle name="Data   - Style2 2 5 4 3 3" xfId="7150"/>
    <cellStyle name="Data   - Style2 2 5 4 3 4" xfId="7151"/>
    <cellStyle name="Data   - Style2 2 5 4 3 5" xfId="7152"/>
    <cellStyle name="Data   - Style2 2 5 4 4" xfId="7153"/>
    <cellStyle name="Data   - Style2 2 5 4 4 2" xfId="7154"/>
    <cellStyle name="Data   - Style2 2 5 4 4 3" xfId="7155"/>
    <cellStyle name="Data   - Style2 2 5 4 4 4" xfId="7156"/>
    <cellStyle name="Data   - Style2 2 5 4 4 5" xfId="7157"/>
    <cellStyle name="Data   - Style2 2 5 4 5" xfId="7158"/>
    <cellStyle name="Data   - Style2 2 5 4 6" xfId="7159"/>
    <cellStyle name="Data   - Style2 2 5 4 7" xfId="7160"/>
    <cellStyle name="Data   - Style2 2 5 4 8" xfId="7161"/>
    <cellStyle name="Data   - Style2 2 5 5" xfId="7162"/>
    <cellStyle name="Data   - Style2 2 5 5 2" xfId="7163"/>
    <cellStyle name="Data   - Style2 2 5 5 2 2" xfId="7164"/>
    <cellStyle name="Data   - Style2 2 5 5 2 3" xfId="7165"/>
    <cellStyle name="Data   - Style2 2 5 5 2 4" xfId="7166"/>
    <cellStyle name="Data   - Style2 2 5 5 2 5" xfId="7167"/>
    <cellStyle name="Data   - Style2 2 5 5 3" xfId="7168"/>
    <cellStyle name="Data   - Style2 2 5 5 3 2" xfId="7169"/>
    <cellStyle name="Data   - Style2 2 5 5 3 3" xfId="7170"/>
    <cellStyle name="Data   - Style2 2 5 5 3 4" xfId="7171"/>
    <cellStyle name="Data   - Style2 2 5 5 3 5" xfId="7172"/>
    <cellStyle name="Data   - Style2 2 5 5 4" xfId="7173"/>
    <cellStyle name="Data   - Style2 2 5 5 4 2" xfId="7174"/>
    <cellStyle name="Data   - Style2 2 5 5 4 3" xfId="7175"/>
    <cellStyle name="Data   - Style2 2 5 5 4 4" xfId="7176"/>
    <cellStyle name="Data   - Style2 2 5 5 4 5" xfId="7177"/>
    <cellStyle name="Data   - Style2 2 5 5 5" xfId="7178"/>
    <cellStyle name="Data   - Style2 2 5 5 6" xfId="7179"/>
    <cellStyle name="Data   - Style2 2 5 5 7" xfId="7180"/>
    <cellStyle name="Data   - Style2 2 5 5 8" xfId="7181"/>
    <cellStyle name="Data   - Style2 2 5 6" xfId="7182"/>
    <cellStyle name="Data   - Style2 2 5 6 2" xfId="7183"/>
    <cellStyle name="Data   - Style2 2 5 6 2 2" xfId="7184"/>
    <cellStyle name="Data   - Style2 2 5 6 2 3" xfId="7185"/>
    <cellStyle name="Data   - Style2 2 5 6 2 4" xfId="7186"/>
    <cellStyle name="Data   - Style2 2 5 6 2 5" xfId="7187"/>
    <cellStyle name="Data   - Style2 2 5 6 3" xfId="7188"/>
    <cellStyle name="Data   - Style2 2 5 6 3 2" xfId="7189"/>
    <cellStyle name="Data   - Style2 2 5 6 3 3" xfId="7190"/>
    <cellStyle name="Data   - Style2 2 5 6 3 4" xfId="7191"/>
    <cellStyle name="Data   - Style2 2 5 6 3 5" xfId="7192"/>
    <cellStyle name="Data   - Style2 2 5 6 4" xfId="7193"/>
    <cellStyle name="Data   - Style2 2 5 6 4 2" xfId="7194"/>
    <cellStyle name="Data   - Style2 2 5 6 4 3" xfId="7195"/>
    <cellStyle name="Data   - Style2 2 5 6 4 4" xfId="7196"/>
    <cellStyle name="Data   - Style2 2 5 6 4 5" xfId="7197"/>
    <cellStyle name="Data   - Style2 2 5 6 5" xfId="7198"/>
    <cellStyle name="Data   - Style2 2 5 6 6" xfId="7199"/>
    <cellStyle name="Data   - Style2 2 5 6 7" xfId="7200"/>
    <cellStyle name="Data   - Style2 2 5 6 8" xfId="7201"/>
    <cellStyle name="Data   - Style2 2 5 7" xfId="7202"/>
    <cellStyle name="Data   - Style2 2 5 7 2" xfId="7203"/>
    <cellStyle name="Data   - Style2 2 5 7 2 2" xfId="7204"/>
    <cellStyle name="Data   - Style2 2 5 7 2 3" xfId="7205"/>
    <cellStyle name="Data   - Style2 2 5 7 2 4" xfId="7206"/>
    <cellStyle name="Data   - Style2 2 5 7 2 5" xfId="7207"/>
    <cellStyle name="Data   - Style2 2 5 7 3" xfId="7208"/>
    <cellStyle name="Data   - Style2 2 5 7 3 2" xfId="7209"/>
    <cellStyle name="Data   - Style2 2 5 7 3 3" xfId="7210"/>
    <cellStyle name="Data   - Style2 2 5 7 3 4" xfId="7211"/>
    <cellStyle name="Data   - Style2 2 5 7 3 5" xfId="7212"/>
    <cellStyle name="Data   - Style2 2 5 7 4" xfId="7213"/>
    <cellStyle name="Data   - Style2 2 5 7 4 2" xfId="7214"/>
    <cellStyle name="Data   - Style2 2 5 7 4 3" xfId="7215"/>
    <cellStyle name="Data   - Style2 2 5 7 4 4" xfId="7216"/>
    <cellStyle name="Data   - Style2 2 5 7 4 5" xfId="7217"/>
    <cellStyle name="Data   - Style2 2 5 7 5" xfId="7218"/>
    <cellStyle name="Data   - Style2 2 5 7 6" xfId="7219"/>
    <cellStyle name="Data   - Style2 2 5 7 7" xfId="7220"/>
    <cellStyle name="Data   - Style2 2 5 7 8" xfId="7221"/>
    <cellStyle name="Data   - Style2 2 5 8" xfId="7222"/>
    <cellStyle name="Data   - Style2 2 5 8 2" xfId="7223"/>
    <cellStyle name="Data   - Style2 2 5 8 3" xfId="7224"/>
    <cellStyle name="Data   - Style2 2 5 8 4" xfId="7225"/>
    <cellStyle name="Data   - Style2 2 5 8 5" xfId="7226"/>
    <cellStyle name="Data   - Style2 2 5 9" xfId="7227"/>
    <cellStyle name="Data   - Style2 2 5 9 2" xfId="7228"/>
    <cellStyle name="Data   - Style2 2 5 9 3" xfId="7229"/>
    <cellStyle name="Data   - Style2 2 5 9 4" xfId="7230"/>
    <cellStyle name="Data   - Style2 2 5 9 5" xfId="7231"/>
    <cellStyle name="Data   - Style2 2 6" xfId="7232"/>
    <cellStyle name="Data   - Style2 2 6 10" xfId="7233"/>
    <cellStyle name="Data   - Style2 2 6 10 2" xfId="7234"/>
    <cellStyle name="Data   - Style2 2 6 10 3" xfId="7235"/>
    <cellStyle name="Data   - Style2 2 6 10 4" xfId="7236"/>
    <cellStyle name="Data   - Style2 2 6 10 5" xfId="7237"/>
    <cellStyle name="Data   - Style2 2 6 11" xfId="7238"/>
    <cellStyle name="Data   - Style2 2 6 12" xfId="7239"/>
    <cellStyle name="Data   - Style2 2 6 13" xfId="7240"/>
    <cellStyle name="Data   - Style2 2 6 14" xfId="7241"/>
    <cellStyle name="Data   - Style2 2 6 2" xfId="7242"/>
    <cellStyle name="Data   - Style2 2 6 2 2" xfId="7243"/>
    <cellStyle name="Data   - Style2 2 6 2 2 2" xfId="7244"/>
    <cellStyle name="Data   - Style2 2 6 2 2 3" xfId="7245"/>
    <cellStyle name="Data   - Style2 2 6 2 2 4" xfId="7246"/>
    <cellStyle name="Data   - Style2 2 6 2 2 5" xfId="7247"/>
    <cellStyle name="Data   - Style2 2 6 2 3" xfId="7248"/>
    <cellStyle name="Data   - Style2 2 6 2 3 2" xfId="7249"/>
    <cellStyle name="Data   - Style2 2 6 2 3 3" xfId="7250"/>
    <cellStyle name="Data   - Style2 2 6 2 3 4" xfId="7251"/>
    <cellStyle name="Data   - Style2 2 6 2 3 5" xfId="7252"/>
    <cellStyle name="Data   - Style2 2 6 2 4" xfId="7253"/>
    <cellStyle name="Data   - Style2 2 6 2 4 2" xfId="7254"/>
    <cellStyle name="Data   - Style2 2 6 2 4 3" xfId="7255"/>
    <cellStyle name="Data   - Style2 2 6 2 4 4" xfId="7256"/>
    <cellStyle name="Data   - Style2 2 6 2 4 5" xfId="7257"/>
    <cellStyle name="Data   - Style2 2 6 2 5" xfId="7258"/>
    <cellStyle name="Data   - Style2 2 6 2 6" xfId="7259"/>
    <cellStyle name="Data   - Style2 2 6 2 7" xfId="7260"/>
    <cellStyle name="Data   - Style2 2 6 2 8" xfId="7261"/>
    <cellStyle name="Data   - Style2 2 6 3" xfId="7262"/>
    <cellStyle name="Data   - Style2 2 6 3 2" xfId="7263"/>
    <cellStyle name="Data   - Style2 2 6 3 2 2" xfId="7264"/>
    <cellStyle name="Data   - Style2 2 6 3 2 3" xfId="7265"/>
    <cellStyle name="Data   - Style2 2 6 3 2 4" xfId="7266"/>
    <cellStyle name="Data   - Style2 2 6 3 2 5" xfId="7267"/>
    <cellStyle name="Data   - Style2 2 6 3 3" xfId="7268"/>
    <cellStyle name="Data   - Style2 2 6 3 3 2" xfId="7269"/>
    <cellStyle name="Data   - Style2 2 6 3 3 3" xfId="7270"/>
    <cellStyle name="Data   - Style2 2 6 3 3 4" xfId="7271"/>
    <cellStyle name="Data   - Style2 2 6 3 3 5" xfId="7272"/>
    <cellStyle name="Data   - Style2 2 6 3 4" xfId="7273"/>
    <cellStyle name="Data   - Style2 2 6 3 4 2" xfId="7274"/>
    <cellStyle name="Data   - Style2 2 6 3 4 3" xfId="7275"/>
    <cellStyle name="Data   - Style2 2 6 3 4 4" xfId="7276"/>
    <cellStyle name="Data   - Style2 2 6 3 4 5" xfId="7277"/>
    <cellStyle name="Data   - Style2 2 6 3 5" xfId="7278"/>
    <cellStyle name="Data   - Style2 2 6 3 6" xfId="7279"/>
    <cellStyle name="Data   - Style2 2 6 3 7" xfId="7280"/>
    <cellStyle name="Data   - Style2 2 6 3 8" xfId="7281"/>
    <cellStyle name="Data   - Style2 2 6 4" xfId="7282"/>
    <cellStyle name="Data   - Style2 2 6 4 2" xfId="7283"/>
    <cellStyle name="Data   - Style2 2 6 4 2 2" xfId="7284"/>
    <cellStyle name="Data   - Style2 2 6 4 2 3" xfId="7285"/>
    <cellStyle name="Data   - Style2 2 6 4 2 4" xfId="7286"/>
    <cellStyle name="Data   - Style2 2 6 4 2 5" xfId="7287"/>
    <cellStyle name="Data   - Style2 2 6 4 3" xfId="7288"/>
    <cellStyle name="Data   - Style2 2 6 4 3 2" xfId="7289"/>
    <cellStyle name="Data   - Style2 2 6 4 3 3" xfId="7290"/>
    <cellStyle name="Data   - Style2 2 6 4 3 4" xfId="7291"/>
    <cellStyle name="Data   - Style2 2 6 4 3 5" xfId="7292"/>
    <cellStyle name="Data   - Style2 2 6 4 4" xfId="7293"/>
    <cellStyle name="Data   - Style2 2 6 4 4 2" xfId="7294"/>
    <cellStyle name="Data   - Style2 2 6 4 4 3" xfId="7295"/>
    <cellStyle name="Data   - Style2 2 6 4 4 4" xfId="7296"/>
    <cellStyle name="Data   - Style2 2 6 4 4 5" xfId="7297"/>
    <cellStyle name="Data   - Style2 2 6 4 5" xfId="7298"/>
    <cellStyle name="Data   - Style2 2 6 4 6" xfId="7299"/>
    <cellStyle name="Data   - Style2 2 6 4 7" xfId="7300"/>
    <cellStyle name="Data   - Style2 2 6 4 8" xfId="7301"/>
    <cellStyle name="Data   - Style2 2 6 5" xfId="7302"/>
    <cellStyle name="Data   - Style2 2 6 5 2" xfId="7303"/>
    <cellStyle name="Data   - Style2 2 6 5 2 2" xfId="7304"/>
    <cellStyle name="Data   - Style2 2 6 5 2 3" xfId="7305"/>
    <cellStyle name="Data   - Style2 2 6 5 2 4" xfId="7306"/>
    <cellStyle name="Data   - Style2 2 6 5 2 5" xfId="7307"/>
    <cellStyle name="Data   - Style2 2 6 5 3" xfId="7308"/>
    <cellStyle name="Data   - Style2 2 6 5 3 2" xfId="7309"/>
    <cellStyle name="Data   - Style2 2 6 5 3 3" xfId="7310"/>
    <cellStyle name="Data   - Style2 2 6 5 3 4" xfId="7311"/>
    <cellStyle name="Data   - Style2 2 6 5 3 5" xfId="7312"/>
    <cellStyle name="Data   - Style2 2 6 5 4" xfId="7313"/>
    <cellStyle name="Data   - Style2 2 6 5 4 2" xfId="7314"/>
    <cellStyle name="Data   - Style2 2 6 5 4 3" xfId="7315"/>
    <cellStyle name="Data   - Style2 2 6 5 4 4" xfId="7316"/>
    <cellStyle name="Data   - Style2 2 6 5 4 5" xfId="7317"/>
    <cellStyle name="Data   - Style2 2 6 5 5" xfId="7318"/>
    <cellStyle name="Data   - Style2 2 6 5 6" xfId="7319"/>
    <cellStyle name="Data   - Style2 2 6 5 7" xfId="7320"/>
    <cellStyle name="Data   - Style2 2 6 5 8" xfId="7321"/>
    <cellStyle name="Data   - Style2 2 6 6" xfId="7322"/>
    <cellStyle name="Data   - Style2 2 6 6 2" xfId="7323"/>
    <cellStyle name="Data   - Style2 2 6 6 2 2" xfId="7324"/>
    <cellStyle name="Data   - Style2 2 6 6 2 3" xfId="7325"/>
    <cellStyle name="Data   - Style2 2 6 6 2 4" xfId="7326"/>
    <cellStyle name="Data   - Style2 2 6 6 2 5" xfId="7327"/>
    <cellStyle name="Data   - Style2 2 6 6 3" xfId="7328"/>
    <cellStyle name="Data   - Style2 2 6 6 3 2" xfId="7329"/>
    <cellStyle name="Data   - Style2 2 6 6 3 3" xfId="7330"/>
    <cellStyle name="Data   - Style2 2 6 6 3 4" xfId="7331"/>
    <cellStyle name="Data   - Style2 2 6 6 3 5" xfId="7332"/>
    <cellStyle name="Data   - Style2 2 6 6 4" xfId="7333"/>
    <cellStyle name="Data   - Style2 2 6 6 4 2" xfId="7334"/>
    <cellStyle name="Data   - Style2 2 6 6 4 3" xfId="7335"/>
    <cellStyle name="Data   - Style2 2 6 6 4 4" xfId="7336"/>
    <cellStyle name="Data   - Style2 2 6 6 4 5" xfId="7337"/>
    <cellStyle name="Data   - Style2 2 6 6 5" xfId="7338"/>
    <cellStyle name="Data   - Style2 2 6 6 6" xfId="7339"/>
    <cellStyle name="Data   - Style2 2 6 6 7" xfId="7340"/>
    <cellStyle name="Data   - Style2 2 6 6 8" xfId="7341"/>
    <cellStyle name="Data   - Style2 2 6 7" xfId="7342"/>
    <cellStyle name="Data   - Style2 2 6 7 2" xfId="7343"/>
    <cellStyle name="Data   - Style2 2 6 7 2 2" xfId="7344"/>
    <cellStyle name="Data   - Style2 2 6 7 2 3" xfId="7345"/>
    <cellStyle name="Data   - Style2 2 6 7 2 4" xfId="7346"/>
    <cellStyle name="Data   - Style2 2 6 7 2 5" xfId="7347"/>
    <cellStyle name="Data   - Style2 2 6 7 3" xfId="7348"/>
    <cellStyle name="Data   - Style2 2 6 7 3 2" xfId="7349"/>
    <cellStyle name="Data   - Style2 2 6 7 3 3" xfId="7350"/>
    <cellStyle name="Data   - Style2 2 6 7 3 4" xfId="7351"/>
    <cellStyle name="Data   - Style2 2 6 7 3 5" xfId="7352"/>
    <cellStyle name="Data   - Style2 2 6 7 4" xfId="7353"/>
    <cellStyle name="Data   - Style2 2 6 7 4 2" xfId="7354"/>
    <cellStyle name="Data   - Style2 2 6 7 4 3" xfId="7355"/>
    <cellStyle name="Data   - Style2 2 6 7 4 4" xfId="7356"/>
    <cellStyle name="Data   - Style2 2 6 7 4 5" xfId="7357"/>
    <cellStyle name="Data   - Style2 2 6 7 5" xfId="7358"/>
    <cellStyle name="Data   - Style2 2 6 7 6" xfId="7359"/>
    <cellStyle name="Data   - Style2 2 6 7 7" xfId="7360"/>
    <cellStyle name="Data   - Style2 2 6 7 8" xfId="7361"/>
    <cellStyle name="Data   - Style2 2 6 8" xfId="7362"/>
    <cellStyle name="Data   - Style2 2 6 8 2" xfId="7363"/>
    <cellStyle name="Data   - Style2 2 6 8 3" xfId="7364"/>
    <cellStyle name="Data   - Style2 2 6 8 4" xfId="7365"/>
    <cellStyle name="Data   - Style2 2 6 8 5" xfId="7366"/>
    <cellStyle name="Data   - Style2 2 6 9" xfId="7367"/>
    <cellStyle name="Data   - Style2 2 6 9 2" xfId="7368"/>
    <cellStyle name="Data   - Style2 2 6 9 3" xfId="7369"/>
    <cellStyle name="Data   - Style2 2 6 9 4" xfId="7370"/>
    <cellStyle name="Data   - Style2 2 6 9 5" xfId="7371"/>
    <cellStyle name="Data   - Style2 2 7" xfId="7372"/>
    <cellStyle name="Data   - Style2 2 7 2" xfId="7373"/>
    <cellStyle name="Data   - Style2 2 7 2 2" xfId="7374"/>
    <cellStyle name="Data   - Style2 2 7 2 3" xfId="7375"/>
    <cellStyle name="Data   - Style2 2 7 2 4" xfId="7376"/>
    <cellStyle name="Data   - Style2 2 7 2 5" xfId="7377"/>
    <cellStyle name="Data   - Style2 2 7 3" xfId="7378"/>
    <cellStyle name="Data   - Style2 2 7 3 2" xfId="7379"/>
    <cellStyle name="Data   - Style2 2 7 3 3" xfId="7380"/>
    <cellStyle name="Data   - Style2 2 7 3 4" xfId="7381"/>
    <cellStyle name="Data   - Style2 2 7 3 5" xfId="7382"/>
    <cellStyle name="Data   - Style2 2 7 4" xfId="7383"/>
    <cellStyle name="Data   - Style2 2 7 4 2" xfId="7384"/>
    <cellStyle name="Data   - Style2 2 7 4 3" xfId="7385"/>
    <cellStyle name="Data   - Style2 2 7 4 4" xfId="7386"/>
    <cellStyle name="Data   - Style2 2 7 4 5" xfId="7387"/>
    <cellStyle name="Data   - Style2 2 7 5" xfId="7388"/>
    <cellStyle name="Data   - Style2 2 7 6" xfId="7389"/>
    <cellStyle name="Data   - Style2 2 7 7" xfId="7390"/>
    <cellStyle name="Data   - Style2 2 7 8" xfId="7391"/>
    <cellStyle name="Data   - Style2 2 8" xfId="7392"/>
    <cellStyle name="Data   - Style2 2 8 2" xfId="7393"/>
    <cellStyle name="Data   - Style2 2 8 2 2" xfId="7394"/>
    <cellStyle name="Data   - Style2 2 8 2 3" xfId="7395"/>
    <cellStyle name="Data   - Style2 2 8 2 4" xfId="7396"/>
    <cellStyle name="Data   - Style2 2 8 2 5" xfId="7397"/>
    <cellStyle name="Data   - Style2 2 8 3" xfId="7398"/>
    <cellStyle name="Data   - Style2 2 8 3 2" xfId="7399"/>
    <cellStyle name="Data   - Style2 2 8 3 3" xfId="7400"/>
    <cellStyle name="Data   - Style2 2 8 3 4" xfId="7401"/>
    <cellStyle name="Data   - Style2 2 8 3 5" xfId="7402"/>
    <cellStyle name="Data   - Style2 2 8 4" xfId="7403"/>
    <cellStyle name="Data   - Style2 2 8 4 2" xfId="7404"/>
    <cellStyle name="Data   - Style2 2 8 4 3" xfId="7405"/>
    <cellStyle name="Data   - Style2 2 8 4 4" xfId="7406"/>
    <cellStyle name="Data   - Style2 2 8 4 5" xfId="7407"/>
    <cellStyle name="Data   - Style2 2 8 5" xfId="7408"/>
    <cellStyle name="Data   - Style2 2 8 6" xfId="7409"/>
    <cellStyle name="Data   - Style2 2 8 7" xfId="7410"/>
    <cellStyle name="Data   - Style2 2 8 8" xfId="7411"/>
    <cellStyle name="Data   - Style2 2 9" xfId="7412"/>
    <cellStyle name="Data   - Style2 2 9 2" xfId="7413"/>
    <cellStyle name="Data   - Style2 2 9 2 2" xfId="7414"/>
    <cellStyle name="Data   - Style2 2 9 2 3" xfId="7415"/>
    <cellStyle name="Data   - Style2 2 9 2 4" xfId="7416"/>
    <cellStyle name="Data   - Style2 2 9 2 5" xfId="7417"/>
    <cellStyle name="Data   - Style2 2 9 3" xfId="7418"/>
    <cellStyle name="Data   - Style2 2 9 3 2" xfId="7419"/>
    <cellStyle name="Data   - Style2 2 9 3 3" xfId="7420"/>
    <cellStyle name="Data   - Style2 2 9 3 4" xfId="7421"/>
    <cellStyle name="Data   - Style2 2 9 3 5" xfId="7422"/>
    <cellStyle name="Data   - Style2 2 9 4" xfId="7423"/>
    <cellStyle name="Data   - Style2 2 9 4 2" xfId="7424"/>
    <cellStyle name="Data   - Style2 2 9 4 3" xfId="7425"/>
    <cellStyle name="Data   - Style2 2 9 4 4" xfId="7426"/>
    <cellStyle name="Data   - Style2 2 9 4 5" xfId="7427"/>
    <cellStyle name="Data   - Style2 2 9 5" xfId="7428"/>
    <cellStyle name="Data   - Style2 2 9 6" xfId="7429"/>
    <cellStyle name="Data   - Style2 2 9 7" xfId="7430"/>
    <cellStyle name="Data   - Style2 2 9 8" xfId="7431"/>
    <cellStyle name="Data   - Style2 20" xfId="7432"/>
    <cellStyle name="Data   - Style2 20 2" xfId="7433"/>
    <cellStyle name="Data   - Style2 20 3" xfId="7434"/>
    <cellStyle name="Data   - Style2 20 4" xfId="7435"/>
    <cellStyle name="Data   - Style2 20 5" xfId="7436"/>
    <cellStyle name="Data   - Style2 21" xfId="7437"/>
    <cellStyle name="Data   - Style2 21 2" xfId="7438"/>
    <cellStyle name="Data   - Style2 21 3" xfId="7439"/>
    <cellStyle name="Data   - Style2 21 4" xfId="7440"/>
    <cellStyle name="Data   - Style2 21 5" xfId="7441"/>
    <cellStyle name="Data   - Style2 22" xfId="7442"/>
    <cellStyle name="Data   - Style2 22 2" xfId="7443"/>
    <cellStyle name="Data   - Style2 22 3" xfId="7444"/>
    <cellStyle name="Data   - Style2 22 4" xfId="7445"/>
    <cellStyle name="Data   - Style2 22 5" xfId="7446"/>
    <cellStyle name="Data   - Style2 23" xfId="7447"/>
    <cellStyle name="Data   - Style2 23 2" xfId="7448"/>
    <cellStyle name="Data   - Style2 23 3" xfId="7449"/>
    <cellStyle name="Data   - Style2 23 4" xfId="7450"/>
    <cellStyle name="Data   - Style2 23 5" xfId="7451"/>
    <cellStyle name="Data   - Style2 24" xfId="7452"/>
    <cellStyle name="Data   - Style2 24 2" xfId="7453"/>
    <cellStyle name="Data   - Style2 24 3" xfId="7454"/>
    <cellStyle name="Data   - Style2 24 4" xfId="7455"/>
    <cellStyle name="Data   - Style2 24 5" xfId="7456"/>
    <cellStyle name="Data   - Style2 25" xfId="7457"/>
    <cellStyle name="Data   - Style2 26" xfId="7458"/>
    <cellStyle name="Data   - Style2 27" xfId="7459"/>
    <cellStyle name="Data   - Style2 28" xfId="7460"/>
    <cellStyle name="Data   - Style2 3" xfId="7461"/>
    <cellStyle name="Data   - Style2 3 10" xfId="7462"/>
    <cellStyle name="Data   - Style2 3 10 2" xfId="7463"/>
    <cellStyle name="Data   - Style2 3 10 3" xfId="7464"/>
    <cellStyle name="Data   - Style2 3 10 4" xfId="7465"/>
    <cellStyle name="Data   - Style2 3 10 5" xfId="7466"/>
    <cellStyle name="Data   - Style2 3 11" xfId="7467"/>
    <cellStyle name="Data   - Style2 3 11 2" xfId="7468"/>
    <cellStyle name="Data   - Style2 3 11 3" xfId="7469"/>
    <cellStyle name="Data   - Style2 3 11 4" xfId="7470"/>
    <cellStyle name="Data   - Style2 3 11 5" xfId="7471"/>
    <cellStyle name="Data   - Style2 3 12" xfId="7472"/>
    <cellStyle name="Data   - Style2 3 12 2" xfId="7473"/>
    <cellStyle name="Data   - Style2 3 12 3" xfId="7474"/>
    <cellStyle name="Data   - Style2 3 12 4" xfId="7475"/>
    <cellStyle name="Data   - Style2 3 12 5" xfId="7476"/>
    <cellStyle name="Data   - Style2 3 13" xfId="7477"/>
    <cellStyle name="Data   - Style2 3 14" xfId="7478"/>
    <cellStyle name="Data   - Style2 3 15" xfId="7479"/>
    <cellStyle name="Data   - Style2 3 16" xfId="7480"/>
    <cellStyle name="Data   - Style2 3 2" xfId="7481"/>
    <cellStyle name="Data   - Style2 3 2 2" xfId="7482"/>
    <cellStyle name="Data   - Style2 3 2 2 2" xfId="7483"/>
    <cellStyle name="Data   - Style2 3 2 2 3" xfId="7484"/>
    <cellStyle name="Data   - Style2 3 2 2 4" xfId="7485"/>
    <cellStyle name="Data   - Style2 3 2 2 5" xfId="7486"/>
    <cellStyle name="Data   - Style2 3 2 3" xfId="7487"/>
    <cellStyle name="Data   - Style2 3 2 3 2" xfId="7488"/>
    <cellStyle name="Data   - Style2 3 2 3 3" xfId="7489"/>
    <cellStyle name="Data   - Style2 3 2 3 4" xfId="7490"/>
    <cellStyle name="Data   - Style2 3 2 3 5" xfId="7491"/>
    <cellStyle name="Data   - Style2 3 2 4" xfId="7492"/>
    <cellStyle name="Data   - Style2 3 2 4 2" xfId="7493"/>
    <cellStyle name="Data   - Style2 3 2 4 3" xfId="7494"/>
    <cellStyle name="Data   - Style2 3 2 4 4" xfId="7495"/>
    <cellStyle name="Data   - Style2 3 2 4 5" xfId="7496"/>
    <cellStyle name="Data   - Style2 3 2 5" xfId="7497"/>
    <cellStyle name="Data   - Style2 3 2 6" xfId="7498"/>
    <cellStyle name="Data   - Style2 3 2 7" xfId="7499"/>
    <cellStyle name="Data   - Style2 3 2 8" xfId="7500"/>
    <cellStyle name="Data   - Style2 3 3" xfId="7501"/>
    <cellStyle name="Data   - Style2 3 3 2" xfId="7502"/>
    <cellStyle name="Data   - Style2 3 3 2 2" xfId="7503"/>
    <cellStyle name="Data   - Style2 3 3 2 3" xfId="7504"/>
    <cellStyle name="Data   - Style2 3 3 2 4" xfId="7505"/>
    <cellStyle name="Data   - Style2 3 3 2 5" xfId="7506"/>
    <cellStyle name="Data   - Style2 3 3 3" xfId="7507"/>
    <cellStyle name="Data   - Style2 3 3 3 2" xfId="7508"/>
    <cellStyle name="Data   - Style2 3 3 3 3" xfId="7509"/>
    <cellStyle name="Data   - Style2 3 3 3 4" xfId="7510"/>
    <cellStyle name="Data   - Style2 3 3 3 5" xfId="7511"/>
    <cellStyle name="Data   - Style2 3 3 4" xfId="7512"/>
    <cellStyle name="Data   - Style2 3 3 4 2" xfId="7513"/>
    <cellStyle name="Data   - Style2 3 3 4 3" xfId="7514"/>
    <cellStyle name="Data   - Style2 3 3 4 4" xfId="7515"/>
    <cellStyle name="Data   - Style2 3 3 4 5" xfId="7516"/>
    <cellStyle name="Data   - Style2 3 3 5" xfId="7517"/>
    <cellStyle name="Data   - Style2 3 3 6" xfId="7518"/>
    <cellStyle name="Data   - Style2 3 3 7" xfId="7519"/>
    <cellStyle name="Data   - Style2 3 3 8" xfId="7520"/>
    <cellStyle name="Data   - Style2 3 4" xfId="7521"/>
    <cellStyle name="Data   - Style2 3 4 2" xfId="7522"/>
    <cellStyle name="Data   - Style2 3 4 2 2" xfId="7523"/>
    <cellStyle name="Data   - Style2 3 4 2 3" xfId="7524"/>
    <cellStyle name="Data   - Style2 3 4 2 4" xfId="7525"/>
    <cellStyle name="Data   - Style2 3 4 2 5" xfId="7526"/>
    <cellStyle name="Data   - Style2 3 4 3" xfId="7527"/>
    <cellStyle name="Data   - Style2 3 4 3 2" xfId="7528"/>
    <cellStyle name="Data   - Style2 3 4 3 3" xfId="7529"/>
    <cellStyle name="Data   - Style2 3 4 3 4" xfId="7530"/>
    <cellStyle name="Data   - Style2 3 4 3 5" xfId="7531"/>
    <cellStyle name="Data   - Style2 3 4 4" xfId="7532"/>
    <cellStyle name="Data   - Style2 3 4 4 2" xfId="7533"/>
    <cellStyle name="Data   - Style2 3 4 4 3" xfId="7534"/>
    <cellStyle name="Data   - Style2 3 4 4 4" xfId="7535"/>
    <cellStyle name="Data   - Style2 3 4 4 5" xfId="7536"/>
    <cellStyle name="Data   - Style2 3 4 5" xfId="7537"/>
    <cellStyle name="Data   - Style2 3 4 6" xfId="7538"/>
    <cellStyle name="Data   - Style2 3 4 7" xfId="7539"/>
    <cellStyle name="Data   - Style2 3 4 8" xfId="7540"/>
    <cellStyle name="Data   - Style2 3 5" xfId="7541"/>
    <cellStyle name="Data   - Style2 3 5 2" xfId="7542"/>
    <cellStyle name="Data   - Style2 3 5 2 2" xfId="7543"/>
    <cellStyle name="Data   - Style2 3 5 2 3" xfId="7544"/>
    <cellStyle name="Data   - Style2 3 5 2 4" xfId="7545"/>
    <cellStyle name="Data   - Style2 3 5 2 5" xfId="7546"/>
    <cellStyle name="Data   - Style2 3 5 3" xfId="7547"/>
    <cellStyle name="Data   - Style2 3 5 3 2" xfId="7548"/>
    <cellStyle name="Data   - Style2 3 5 3 3" xfId="7549"/>
    <cellStyle name="Data   - Style2 3 5 3 4" xfId="7550"/>
    <cellStyle name="Data   - Style2 3 5 3 5" xfId="7551"/>
    <cellStyle name="Data   - Style2 3 5 4" xfId="7552"/>
    <cellStyle name="Data   - Style2 3 5 4 2" xfId="7553"/>
    <cellStyle name="Data   - Style2 3 5 4 3" xfId="7554"/>
    <cellStyle name="Data   - Style2 3 5 4 4" xfId="7555"/>
    <cellStyle name="Data   - Style2 3 5 4 5" xfId="7556"/>
    <cellStyle name="Data   - Style2 3 5 5" xfId="7557"/>
    <cellStyle name="Data   - Style2 3 5 6" xfId="7558"/>
    <cellStyle name="Data   - Style2 3 5 7" xfId="7559"/>
    <cellStyle name="Data   - Style2 3 5 8" xfId="7560"/>
    <cellStyle name="Data   - Style2 3 6" xfId="7561"/>
    <cellStyle name="Data   - Style2 3 6 2" xfId="7562"/>
    <cellStyle name="Data   - Style2 3 6 2 2" xfId="7563"/>
    <cellStyle name="Data   - Style2 3 6 2 3" xfId="7564"/>
    <cellStyle name="Data   - Style2 3 6 2 4" xfId="7565"/>
    <cellStyle name="Data   - Style2 3 6 2 5" xfId="7566"/>
    <cellStyle name="Data   - Style2 3 6 3" xfId="7567"/>
    <cellStyle name="Data   - Style2 3 6 3 2" xfId="7568"/>
    <cellStyle name="Data   - Style2 3 6 3 3" xfId="7569"/>
    <cellStyle name="Data   - Style2 3 6 3 4" xfId="7570"/>
    <cellStyle name="Data   - Style2 3 6 3 5" xfId="7571"/>
    <cellStyle name="Data   - Style2 3 6 4" xfId="7572"/>
    <cellStyle name="Data   - Style2 3 6 4 2" xfId="7573"/>
    <cellStyle name="Data   - Style2 3 6 4 3" xfId="7574"/>
    <cellStyle name="Data   - Style2 3 6 4 4" xfId="7575"/>
    <cellStyle name="Data   - Style2 3 6 4 5" xfId="7576"/>
    <cellStyle name="Data   - Style2 3 6 5" xfId="7577"/>
    <cellStyle name="Data   - Style2 3 6 6" xfId="7578"/>
    <cellStyle name="Data   - Style2 3 6 7" xfId="7579"/>
    <cellStyle name="Data   - Style2 3 6 8" xfId="7580"/>
    <cellStyle name="Data   - Style2 3 7" xfId="7581"/>
    <cellStyle name="Data   - Style2 3 7 2" xfId="7582"/>
    <cellStyle name="Data   - Style2 3 7 2 2" xfId="7583"/>
    <cellStyle name="Data   - Style2 3 7 2 3" xfId="7584"/>
    <cellStyle name="Data   - Style2 3 7 2 4" xfId="7585"/>
    <cellStyle name="Data   - Style2 3 7 2 5" xfId="7586"/>
    <cellStyle name="Data   - Style2 3 7 3" xfId="7587"/>
    <cellStyle name="Data   - Style2 3 7 3 2" xfId="7588"/>
    <cellStyle name="Data   - Style2 3 7 3 3" xfId="7589"/>
    <cellStyle name="Data   - Style2 3 7 3 4" xfId="7590"/>
    <cellStyle name="Data   - Style2 3 7 3 5" xfId="7591"/>
    <cellStyle name="Data   - Style2 3 7 4" xfId="7592"/>
    <cellStyle name="Data   - Style2 3 7 4 2" xfId="7593"/>
    <cellStyle name="Data   - Style2 3 7 4 3" xfId="7594"/>
    <cellStyle name="Data   - Style2 3 7 4 4" xfId="7595"/>
    <cellStyle name="Data   - Style2 3 7 4 5" xfId="7596"/>
    <cellStyle name="Data   - Style2 3 7 5" xfId="7597"/>
    <cellStyle name="Data   - Style2 3 7 6" xfId="7598"/>
    <cellStyle name="Data   - Style2 3 7 7" xfId="7599"/>
    <cellStyle name="Data   - Style2 3 7 8" xfId="7600"/>
    <cellStyle name="Data   - Style2 3 8" xfId="7601"/>
    <cellStyle name="Data   - Style2 3 8 2" xfId="7602"/>
    <cellStyle name="Data   - Style2 3 8 3" xfId="7603"/>
    <cellStyle name="Data   - Style2 3 8 4" xfId="7604"/>
    <cellStyle name="Data   - Style2 3 8 5" xfId="7605"/>
    <cellStyle name="Data   - Style2 3 9" xfId="7606"/>
    <cellStyle name="Data   - Style2 3 9 2" xfId="7607"/>
    <cellStyle name="Data   - Style2 3 9 3" xfId="7608"/>
    <cellStyle name="Data   - Style2 3 9 4" xfId="7609"/>
    <cellStyle name="Data   - Style2 3 9 5" xfId="7610"/>
    <cellStyle name="Data   - Style2 4" xfId="7611"/>
    <cellStyle name="Data   - Style2 4 10" xfId="7612"/>
    <cellStyle name="Data   - Style2 4 10 2" xfId="7613"/>
    <cellStyle name="Data   - Style2 4 10 3" xfId="7614"/>
    <cellStyle name="Data   - Style2 4 10 4" xfId="7615"/>
    <cellStyle name="Data   - Style2 4 10 5" xfId="7616"/>
    <cellStyle name="Data   - Style2 4 11" xfId="7617"/>
    <cellStyle name="Data   - Style2 4 12" xfId="7618"/>
    <cellStyle name="Data   - Style2 4 13" xfId="7619"/>
    <cellStyle name="Data   - Style2 4 14" xfId="7620"/>
    <cellStyle name="Data   - Style2 4 2" xfId="7621"/>
    <cellStyle name="Data   - Style2 4 2 2" xfId="7622"/>
    <cellStyle name="Data   - Style2 4 2 2 2" xfId="7623"/>
    <cellStyle name="Data   - Style2 4 2 2 3" xfId="7624"/>
    <cellStyle name="Data   - Style2 4 2 2 4" xfId="7625"/>
    <cellStyle name="Data   - Style2 4 2 2 5" xfId="7626"/>
    <cellStyle name="Data   - Style2 4 2 3" xfId="7627"/>
    <cellStyle name="Data   - Style2 4 2 3 2" xfId="7628"/>
    <cellStyle name="Data   - Style2 4 2 3 3" xfId="7629"/>
    <cellStyle name="Data   - Style2 4 2 3 4" xfId="7630"/>
    <cellStyle name="Data   - Style2 4 2 3 5" xfId="7631"/>
    <cellStyle name="Data   - Style2 4 2 4" xfId="7632"/>
    <cellStyle name="Data   - Style2 4 2 4 2" xfId="7633"/>
    <cellStyle name="Data   - Style2 4 2 4 3" xfId="7634"/>
    <cellStyle name="Data   - Style2 4 2 4 4" xfId="7635"/>
    <cellStyle name="Data   - Style2 4 2 4 5" xfId="7636"/>
    <cellStyle name="Data   - Style2 4 2 5" xfId="7637"/>
    <cellStyle name="Data   - Style2 4 2 6" xfId="7638"/>
    <cellStyle name="Data   - Style2 4 2 7" xfId="7639"/>
    <cellStyle name="Data   - Style2 4 2 8" xfId="7640"/>
    <cellStyle name="Data   - Style2 4 3" xfId="7641"/>
    <cellStyle name="Data   - Style2 4 3 2" xfId="7642"/>
    <cellStyle name="Data   - Style2 4 3 2 2" xfId="7643"/>
    <cellStyle name="Data   - Style2 4 3 2 3" xfId="7644"/>
    <cellStyle name="Data   - Style2 4 3 2 4" xfId="7645"/>
    <cellStyle name="Data   - Style2 4 3 2 5" xfId="7646"/>
    <cellStyle name="Data   - Style2 4 3 3" xfId="7647"/>
    <cellStyle name="Data   - Style2 4 3 3 2" xfId="7648"/>
    <cellStyle name="Data   - Style2 4 3 3 3" xfId="7649"/>
    <cellStyle name="Data   - Style2 4 3 3 4" xfId="7650"/>
    <cellStyle name="Data   - Style2 4 3 3 5" xfId="7651"/>
    <cellStyle name="Data   - Style2 4 3 4" xfId="7652"/>
    <cellStyle name="Data   - Style2 4 3 4 2" xfId="7653"/>
    <cellStyle name="Data   - Style2 4 3 4 3" xfId="7654"/>
    <cellStyle name="Data   - Style2 4 3 4 4" xfId="7655"/>
    <cellStyle name="Data   - Style2 4 3 4 5" xfId="7656"/>
    <cellStyle name="Data   - Style2 4 3 5" xfId="7657"/>
    <cellStyle name="Data   - Style2 4 3 6" xfId="7658"/>
    <cellStyle name="Data   - Style2 4 3 7" xfId="7659"/>
    <cellStyle name="Data   - Style2 4 3 8" xfId="7660"/>
    <cellStyle name="Data   - Style2 4 4" xfId="7661"/>
    <cellStyle name="Data   - Style2 4 4 2" xfId="7662"/>
    <cellStyle name="Data   - Style2 4 4 2 2" xfId="7663"/>
    <cellStyle name="Data   - Style2 4 4 2 3" xfId="7664"/>
    <cellStyle name="Data   - Style2 4 4 2 4" xfId="7665"/>
    <cellStyle name="Data   - Style2 4 4 2 5" xfId="7666"/>
    <cellStyle name="Data   - Style2 4 4 3" xfId="7667"/>
    <cellStyle name="Data   - Style2 4 4 3 2" xfId="7668"/>
    <cellStyle name="Data   - Style2 4 4 3 3" xfId="7669"/>
    <cellStyle name="Data   - Style2 4 4 3 4" xfId="7670"/>
    <cellStyle name="Data   - Style2 4 4 3 5" xfId="7671"/>
    <cellStyle name="Data   - Style2 4 4 4" xfId="7672"/>
    <cellStyle name="Data   - Style2 4 4 4 2" xfId="7673"/>
    <cellStyle name="Data   - Style2 4 4 4 3" xfId="7674"/>
    <cellStyle name="Data   - Style2 4 4 4 4" xfId="7675"/>
    <cellStyle name="Data   - Style2 4 4 4 5" xfId="7676"/>
    <cellStyle name="Data   - Style2 4 4 5" xfId="7677"/>
    <cellStyle name="Data   - Style2 4 4 6" xfId="7678"/>
    <cellStyle name="Data   - Style2 4 4 7" xfId="7679"/>
    <cellStyle name="Data   - Style2 4 4 8" xfId="7680"/>
    <cellStyle name="Data   - Style2 4 5" xfId="7681"/>
    <cellStyle name="Data   - Style2 4 5 2" xfId="7682"/>
    <cellStyle name="Data   - Style2 4 5 2 2" xfId="7683"/>
    <cellStyle name="Data   - Style2 4 5 2 3" xfId="7684"/>
    <cellStyle name="Data   - Style2 4 5 2 4" xfId="7685"/>
    <cellStyle name="Data   - Style2 4 5 2 5" xfId="7686"/>
    <cellStyle name="Data   - Style2 4 5 3" xfId="7687"/>
    <cellStyle name="Data   - Style2 4 5 3 2" xfId="7688"/>
    <cellStyle name="Data   - Style2 4 5 3 3" xfId="7689"/>
    <cellStyle name="Data   - Style2 4 5 3 4" xfId="7690"/>
    <cellStyle name="Data   - Style2 4 5 3 5" xfId="7691"/>
    <cellStyle name="Data   - Style2 4 5 4" xfId="7692"/>
    <cellStyle name="Data   - Style2 4 5 4 2" xfId="7693"/>
    <cellStyle name="Data   - Style2 4 5 4 3" xfId="7694"/>
    <cellStyle name="Data   - Style2 4 5 4 4" xfId="7695"/>
    <cellStyle name="Data   - Style2 4 5 4 5" xfId="7696"/>
    <cellStyle name="Data   - Style2 4 5 5" xfId="7697"/>
    <cellStyle name="Data   - Style2 4 5 6" xfId="7698"/>
    <cellStyle name="Data   - Style2 4 5 7" xfId="7699"/>
    <cellStyle name="Data   - Style2 4 5 8" xfId="7700"/>
    <cellStyle name="Data   - Style2 4 6" xfId="7701"/>
    <cellStyle name="Data   - Style2 4 6 2" xfId="7702"/>
    <cellStyle name="Data   - Style2 4 6 2 2" xfId="7703"/>
    <cellStyle name="Data   - Style2 4 6 2 3" xfId="7704"/>
    <cellStyle name="Data   - Style2 4 6 2 4" xfId="7705"/>
    <cellStyle name="Data   - Style2 4 6 2 5" xfId="7706"/>
    <cellStyle name="Data   - Style2 4 6 3" xfId="7707"/>
    <cellStyle name="Data   - Style2 4 6 3 2" xfId="7708"/>
    <cellStyle name="Data   - Style2 4 6 3 3" xfId="7709"/>
    <cellStyle name="Data   - Style2 4 6 3 4" xfId="7710"/>
    <cellStyle name="Data   - Style2 4 6 3 5" xfId="7711"/>
    <cellStyle name="Data   - Style2 4 6 4" xfId="7712"/>
    <cellStyle name="Data   - Style2 4 6 4 2" xfId="7713"/>
    <cellStyle name="Data   - Style2 4 6 4 3" xfId="7714"/>
    <cellStyle name="Data   - Style2 4 6 4 4" xfId="7715"/>
    <cellStyle name="Data   - Style2 4 6 4 5" xfId="7716"/>
    <cellStyle name="Data   - Style2 4 6 5" xfId="7717"/>
    <cellStyle name="Data   - Style2 4 6 6" xfId="7718"/>
    <cellStyle name="Data   - Style2 4 6 7" xfId="7719"/>
    <cellStyle name="Data   - Style2 4 6 8" xfId="7720"/>
    <cellStyle name="Data   - Style2 4 7" xfId="7721"/>
    <cellStyle name="Data   - Style2 4 7 2" xfId="7722"/>
    <cellStyle name="Data   - Style2 4 7 2 2" xfId="7723"/>
    <cellStyle name="Data   - Style2 4 7 2 3" xfId="7724"/>
    <cellStyle name="Data   - Style2 4 7 2 4" xfId="7725"/>
    <cellStyle name="Data   - Style2 4 7 2 5" xfId="7726"/>
    <cellStyle name="Data   - Style2 4 7 3" xfId="7727"/>
    <cellStyle name="Data   - Style2 4 7 3 2" xfId="7728"/>
    <cellStyle name="Data   - Style2 4 7 3 3" xfId="7729"/>
    <cellStyle name="Data   - Style2 4 7 3 4" xfId="7730"/>
    <cellStyle name="Data   - Style2 4 7 3 5" xfId="7731"/>
    <cellStyle name="Data   - Style2 4 7 4" xfId="7732"/>
    <cellStyle name="Data   - Style2 4 7 4 2" xfId="7733"/>
    <cellStyle name="Data   - Style2 4 7 4 3" xfId="7734"/>
    <cellStyle name="Data   - Style2 4 7 4 4" xfId="7735"/>
    <cellStyle name="Data   - Style2 4 7 4 5" xfId="7736"/>
    <cellStyle name="Data   - Style2 4 7 5" xfId="7737"/>
    <cellStyle name="Data   - Style2 4 7 6" xfId="7738"/>
    <cellStyle name="Data   - Style2 4 7 7" xfId="7739"/>
    <cellStyle name="Data   - Style2 4 7 8" xfId="7740"/>
    <cellStyle name="Data   - Style2 4 8" xfId="7741"/>
    <cellStyle name="Data   - Style2 4 8 2" xfId="7742"/>
    <cellStyle name="Data   - Style2 4 8 3" xfId="7743"/>
    <cellStyle name="Data   - Style2 4 8 4" xfId="7744"/>
    <cellStyle name="Data   - Style2 4 8 5" xfId="7745"/>
    <cellStyle name="Data   - Style2 4 9" xfId="7746"/>
    <cellStyle name="Data   - Style2 4 9 2" xfId="7747"/>
    <cellStyle name="Data   - Style2 4 9 3" xfId="7748"/>
    <cellStyle name="Data   - Style2 4 9 4" xfId="7749"/>
    <cellStyle name="Data   - Style2 4 9 5" xfId="7750"/>
    <cellStyle name="Data   - Style2 5" xfId="7751"/>
    <cellStyle name="Data   - Style2 5 10" xfId="7752"/>
    <cellStyle name="Data   - Style2 5 10 2" xfId="7753"/>
    <cellStyle name="Data   - Style2 5 10 3" xfId="7754"/>
    <cellStyle name="Data   - Style2 5 10 4" xfId="7755"/>
    <cellStyle name="Data   - Style2 5 10 5" xfId="7756"/>
    <cellStyle name="Data   - Style2 5 11" xfId="7757"/>
    <cellStyle name="Data   - Style2 5 12" xfId="7758"/>
    <cellStyle name="Data   - Style2 5 13" xfId="7759"/>
    <cellStyle name="Data   - Style2 5 14" xfId="7760"/>
    <cellStyle name="Data   - Style2 5 2" xfId="7761"/>
    <cellStyle name="Data   - Style2 5 2 2" xfId="7762"/>
    <cellStyle name="Data   - Style2 5 2 2 2" xfId="7763"/>
    <cellStyle name="Data   - Style2 5 2 2 3" xfId="7764"/>
    <cellStyle name="Data   - Style2 5 2 2 4" xfId="7765"/>
    <cellStyle name="Data   - Style2 5 2 2 5" xfId="7766"/>
    <cellStyle name="Data   - Style2 5 2 3" xfId="7767"/>
    <cellStyle name="Data   - Style2 5 2 3 2" xfId="7768"/>
    <cellStyle name="Data   - Style2 5 2 3 3" xfId="7769"/>
    <cellStyle name="Data   - Style2 5 2 3 4" xfId="7770"/>
    <cellStyle name="Data   - Style2 5 2 3 5" xfId="7771"/>
    <cellStyle name="Data   - Style2 5 2 4" xfId="7772"/>
    <cellStyle name="Data   - Style2 5 2 4 2" xfId="7773"/>
    <cellStyle name="Data   - Style2 5 2 4 3" xfId="7774"/>
    <cellStyle name="Data   - Style2 5 2 4 4" xfId="7775"/>
    <cellStyle name="Data   - Style2 5 2 4 5" xfId="7776"/>
    <cellStyle name="Data   - Style2 5 2 5" xfId="7777"/>
    <cellStyle name="Data   - Style2 5 2 6" xfId="7778"/>
    <cellStyle name="Data   - Style2 5 2 7" xfId="7779"/>
    <cellStyle name="Data   - Style2 5 2 8" xfId="7780"/>
    <cellStyle name="Data   - Style2 5 3" xfId="7781"/>
    <cellStyle name="Data   - Style2 5 3 2" xfId="7782"/>
    <cellStyle name="Data   - Style2 5 3 2 2" xfId="7783"/>
    <cellStyle name="Data   - Style2 5 3 2 3" xfId="7784"/>
    <cellStyle name="Data   - Style2 5 3 2 4" xfId="7785"/>
    <cellStyle name="Data   - Style2 5 3 2 5" xfId="7786"/>
    <cellStyle name="Data   - Style2 5 3 3" xfId="7787"/>
    <cellStyle name="Data   - Style2 5 3 3 2" xfId="7788"/>
    <cellStyle name="Data   - Style2 5 3 3 3" xfId="7789"/>
    <cellStyle name="Data   - Style2 5 3 3 4" xfId="7790"/>
    <cellStyle name="Data   - Style2 5 3 3 5" xfId="7791"/>
    <cellStyle name="Data   - Style2 5 3 4" xfId="7792"/>
    <cellStyle name="Data   - Style2 5 3 4 2" xfId="7793"/>
    <cellStyle name="Data   - Style2 5 3 4 3" xfId="7794"/>
    <cellStyle name="Data   - Style2 5 3 4 4" xfId="7795"/>
    <cellStyle name="Data   - Style2 5 3 4 5" xfId="7796"/>
    <cellStyle name="Data   - Style2 5 3 5" xfId="7797"/>
    <cellStyle name="Data   - Style2 5 3 6" xfId="7798"/>
    <cellStyle name="Data   - Style2 5 3 7" xfId="7799"/>
    <cellStyle name="Data   - Style2 5 3 8" xfId="7800"/>
    <cellStyle name="Data   - Style2 5 4" xfId="7801"/>
    <cellStyle name="Data   - Style2 5 4 2" xfId="7802"/>
    <cellStyle name="Data   - Style2 5 4 2 2" xfId="7803"/>
    <cellStyle name="Data   - Style2 5 4 2 3" xfId="7804"/>
    <cellStyle name="Data   - Style2 5 4 2 4" xfId="7805"/>
    <cellStyle name="Data   - Style2 5 4 2 5" xfId="7806"/>
    <cellStyle name="Data   - Style2 5 4 3" xfId="7807"/>
    <cellStyle name="Data   - Style2 5 4 3 2" xfId="7808"/>
    <cellStyle name="Data   - Style2 5 4 3 3" xfId="7809"/>
    <cellStyle name="Data   - Style2 5 4 3 4" xfId="7810"/>
    <cellStyle name="Data   - Style2 5 4 3 5" xfId="7811"/>
    <cellStyle name="Data   - Style2 5 4 4" xfId="7812"/>
    <cellStyle name="Data   - Style2 5 4 4 2" xfId="7813"/>
    <cellStyle name="Data   - Style2 5 4 4 3" xfId="7814"/>
    <cellStyle name="Data   - Style2 5 4 4 4" xfId="7815"/>
    <cellStyle name="Data   - Style2 5 4 4 5" xfId="7816"/>
    <cellStyle name="Data   - Style2 5 4 5" xfId="7817"/>
    <cellStyle name="Data   - Style2 5 4 6" xfId="7818"/>
    <cellStyle name="Data   - Style2 5 4 7" xfId="7819"/>
    <cellStyle name="Data   - Style2 5 4 8" xfId="7820"/>
    <cellStyle name="Data   - Style2 5 5" xfId="7821"/>
    <cellStyle name="Data   - Style2 5 5 2" xfId="7822"/>
    <cellStyle name="Data   - Style2 5 5 2 2" xfId="7823"/>
    <cellStyle name="Data   - Style2 5 5 2 3" xfId="7824"/>
    <cellStyle name="Data   - Style2 5 5 2 4" xfId="7825"/>
    <cellStyle name="Data   - Style2 5 5 2 5" xfId="7826"/>
    <cellStyle name="Data   - Style2 5 5 3" xfId="7827"/>
    <cellStyle name="Data   - Style2 5 5 3 2" xfId="7828"/>
    <cellStyle name="Data   - Style2 5 5 3 3" xfId="7829"/>
    <cellStyle name="Data   - Style2 5 5 3 4" xfId="7830"/>
    <cellStyle name="Data   - Style2 5 5 3 5" xfId="7831"/>
    <cellStyle name="Data   - Style2 5 5 4" xfId="7832"/>
    <cellStyle name="Data   - Style2 5 5 4 2" xfId="7833"/>
    <cellStyle name="Data   - Style2 5 5 4 3" xfId="7834"/>
    <cellStyle name="Data   - Style2 5 5 4 4" xfId="7835"/>
    <cellStyle name="Data   - Style2 5 5 4 5" xfId="7836"/>
    <cellStyle name="Data   - Style2 5 5 5" xfId="7837"/>
    <cellStyle name="Data   - Style2 5 5 6" xfId="7838"/>
    <cellStyle name="Data   - Style2 5 5 7" xfId="7839"/>
    <cellStyle name="Data   - Style2 5 5 8" xfId="7840"/>
    <cellStyle name="Data   - Style2 5 6" xfId="7841"/>
    <cellStyle name="Data   - Style2 5 6 2" xfId="7842"/>
    <cellStyle name="Data   - Style2 5 6 2 2" xfId="7843"/>
    <cellStyle name="Data   - Style2 5 6 2 3" xfId="7844"/>
    <cellStyle name="Data   - Style2 5 6 2 4" xfId="7845"/>
    <cellStyle name="Data   - Style2 5 6 2 5" xfId="7846"/>
    <cellStyle name="Data   - Style2 5 6 3" xfId="7847"/>
    <cellStyle name="Data   - Style2 5 6 3 2" xfId="7848"/>
    <cellStyle name="Data   - Style2 5 6 3 3" xfId="7849"/>
    <cellStyle name="Data   - Style2 5 6 3 4" xfId="7850"/>
    <cellStyle name="Data   - Style2 5 6 3 5" xfId="7851"/>
    <cellStyle name="Data   - Style2 5 6 4" xfId="7852"/>
    <cellStyle name="Data   - Style2 5 6 4 2" xfId="7853"/>
    <cellStyle name="Data   - Style2 5 6 4 3" xfId="7854"/>
    <cellStyle name="Data   - Style2 5 6 4 4" xfId="7855"/>
    <cellStyle name="Data   - Style2 5 6 4 5" xfId="7856"/>
    <cellStyle name="Data   - Style2 5 6 5" xfId="7857"/>
    <cellStyle name="Data   - Style2 5 6 6" xfId="7858"/>
    <cellStyle name="Data   - Style2 5 6 7" xfId="7859"/>
    <cellStyle name="Data   - Style2 5 6 8" xfId="7860"/>
    <cellStyle name="Data   - Style2 5 7" xfId="7861"/>
    <cellStyle name="Data   - Style2 5 7 2" xfId="7862"/>
    <cellStyle name="Data   - Style2 5 7 2 2" xfId="7863"/>
    <cellStyle name="Data   - Style2 5 7 2 3" xfId="7864"/>
    <cellStyle name="Data   - Style2 5 7 2 4" xfId="7865"/>
    <cellStyle name="Data   - Style2 5 7 2 5" xfId="7866"/>
    <cellStyle name="Data   - Style2 5 7 3" xfId="7867"/>
    <cellStyle name="Data   - Style2 5 7 3 2" xfId="7868"/>
    <cellStyle name="Data   - Style2 5 7 3 3" xfId="7869"/>
    <cellStyle name="Data   - Style2 5 7 3 4" xfId="7870"/>
    <cellStyle name="Data   - Style2 5 7 3 5" xfId="7871"/>
    <cellStyle name="Data   - Style2 5 7 4" xfId="7872"/>
    <cellStyle name="Data   - Style2 5 7 4 2" xfId="7873"/>
    <cellStyle name="Data   - Style2 5 7 4 3" xfId="7874"/>
    <cellStyle name="Data   - Style2 5 7 4 4" xfId="7875"/>
    <cellStyle name="Data   - Style2 5 7 4 5" xfId="7876"/>
    <cellStyle name="Data   - Style2 5 7 5" xfId="7877"/>
    <cellStyle name="Data   - Style2 5 7 6" xfId="7878"/>
    <cellStyle name="Data   - Style2 5 7 7" xfId="7879"/>
    <cellStyle name="Data   - Style2 5 7 8" xfId="7880"/>
    <cellStyle name="Data   - Style2 5 8" xfId="7881"/>
    <cellStyle name="Data   - Style2 5 8 2" xfId="7882"/>
    <cellStyle name="Data   - Style2 5 8 3" xfId="7883"/>
    <cellStyle name="Data   - Style2 5 8 4" xfId="7884"/>
    <cellStyle name="Data   - Style2 5 8 5" xfId="7885"/>
    <cellStyle name="Data   - Style2 5 9" xfId="7886"/>
    <cellStyle name="Data   - Style2 5 9 2" xfId="7887"/>
    <cellStyle name="Data   - Style2 5 9 3" xfId="7888"/>
    <cellStyle name="Data   - Style2 5 9 4" xfId="7889"/>
    <cellStyle name="Data   - Style2 5 9 5" xfId="7890"/>
    <cellStyle name="Data   - Style2 6" xfId="7891"/>
    <cellStyle name="Data   - Style2 6 10" xfId="7892"/>
    <cellStyle name="Data   - Style2 6 10 2" xfId="7893"/>
    <cellStyle name="Data   - Style2 6 10 3" xfId="7894"/>
    <cellStyle name="Data   - Style2 6 10 4" xfId="7895"/>
    <cellStyle name="Data   - Style2 6 10 5" xfId="7896"/>
    <cellStyle name="Data   - Style2 6 11" xfId="7897"/>
    <cellStyle name="Data   - Style2 6 12" xfId="7898"/>
    <cellStyle name="Data   - Style2 6 13" xfId="7899"/>
    <cellStyle name="Data   - Style2 6 14" xfId="7900"/>
    <cellStyle name="Data   - Style2 6 2" xfId="7901"/>
    <cellStyle name="Data   - Style2 6 2 2" xfId="7902"/>
    <cellStyle name="Data   - Style2 6 2 2 2" xfId="7903"/>
    <cellStyle name="Data   - Style2 6 2 2 3" xfId="7904"/>
    <cellStyle name="Data   - Style2 6 2 2 4" xfId="7905"/>
    <cellStyle name="Data   - Style2 6 2 2 5" xfId="7906"/>
    <cellStyle name="Data   - Style2 6 2 3" xfId="7907"/>
    <cellStyle name="Data   - Style2 6 2 3 2" xfId="7908"/>
    <cellStyle name="Data   - Style2 6 2 3 3" xfId="7909"/>
    <cellStyle name="Data   - Style2 6 2 3 4" xfId="7910"/>
    <cellStyle name="Data   - Style2 6 2 3 5" xfId="7911"/>
    <cellStyle name="Data   - Style2 6 2 4" xfId="7912"/>
    <cellStyle name="Data   - Style2 6 2 4 2" xfId="7913"/>
    <cellStyle name="Data   - Style2 6 2 4 3" xfId="7914"/>
    <cellStyle name="Data   - Style2 6 2 4 4" xfId="7915"/>
    <cellStyle name="Data   - Style2 6 2 4 5" xfId="7916"/>
    <cellStyle name="Data   - Style2 6 2 5" xfId="7917"/>
    <cellStyle name="Data   - Style2 6 2 6" xfId="7918"/>
    <cellStyle name="Data   - Style2 6 2 7" xfId="7919"/>
    <cellStyle name="Data   - Style2 6 2 8" xfId="7920"/>
    <cellStyle name="Data   - Style2 6 3" xfId="7921"/>
    <cellStyle name="Data   - Style2 6 3 2" xfId="7922"/>
    <cellStyle name="Data   - Style2 6 3 2 2" xfId="7923"/>
    <cellStyle name="Data   - Style2 6 3 2 3" xfId="7924"/>
    <cellStyle name="Data   - Style2 6 3 2 4" xfId="7925"/>
    <cellStyle name="Data   - Style2 6 3 2 5" xfId="7926"/>
    <cellStyle name="Data   - Style2 6 3 3" xfId="7927"/>
    <cellStyle name="Data   - Style2 6 3 3 2" xfId="7928"/>
    <cellStyle name="Data   - Style2 6 3 3 3" xfId="7929"/>
    <cellStyle name="Data   - Style2 6 3 3 4" xfId="7930"/>
    <cellStyle name="Data   - Style2 6 3 3 5" xfId="7931"/>
    <cellStyle name="Data   - Style2 6 3 4" xfId="7932"/>
    <cellStyle name="Data   - Style2 6 3 4 2" xfId="7933"/>
    <cellStyle name="Data   - Style2 6 3 4 3" xfId="7934"/>
    <cellStyle name="Data   - Style2 6 3 4 4" xfId="7935"/>
    <cellStyle name="Data   - Style2 6 3 4 5" xfId="7936"/>
    <cellStyle name="Data   - Style2 6 3 5" xfId="7937"/>
    <cellStyle name="Data   - Style2 6 3 6" xfId="7938"/>
    <cellStyle name="Data   - Style2 6 3 7" xfId="7939"/>
    <cellStyle name="Data   - Style2 6 3 8" xfId="7940"/>
    <cellStyle name="Data   - Style2 6 4" xfId="7941"/>
    <cellStyle name="Data   - Style2 6 4 2" xfId="7942"/>
    <cellStyle name="Data   - Style2 6 4 2 2" xfId="7943"/>
    <cellStyle name="Data   - Style2 6 4 2 3" xfId="7944"/>
    <cellStyle name="Data   - Style2 6 4 2 4" xfId="7945"/>
    <cellStyle name="Data   - Style2 6 4 2 5" xfId="7946"/>
    <cellStyle name="Data   - Style2 6 4 3" xfId="7947"/>
    <cellStyle name="Data   - Style2 6 4 3 2" xfId="7948"/>
    <cellStyle name="Data   - Style2 6 4 3 3" xfId="7949"/>
    <cellStyle name="Data   - Style2 6 4 3 4" xfId="7950"/>
    <cellStyle name="Data   - Style2 6 4 3 5" xfId="7951"/>
    <cellStyle name="Data   - Style2 6 4 4" xfId="7952"/>
    <cellStyle name="Data   - Style2 6 4 4 2" xfId="7953"/>
    <cellStyle name="Data   - Style2 6 4 4 3" xfId="7954"/>
    <cellStyle name="Data   - Style2 6 4 4 4" xfId="7955"/>
    <cellStyle name="Data   - Style2 6 4 4 5" xfId="7956"/>
    <cellStyle name="Data   - Style2 6 4 5" xfId="7957"/>
    <cellStyle name="Data   - Style2 6 4 6" xfId="7958"/>
    <cellStyle name="Data   - Style2 6 4 7" xfId="7959"/>
    <cellStyle name="Data   - Style2 6 4 8" xfId="7960"/>
    <cellStyle name="Data   - Style2 6 5" xfId="7961"/>
    <cellStyle name="Data   - Style2 6 5 2" xfId="7962"/>
    <cellStyle name="Data   - Style2 6 5 2 2" xfId="7963"/>
    <cellStyle name="Data   - Style2 6 5 2 3" xfId="7964"/>
    <cellStyle name="Data   - Style2 6 5 2 4" xfId="7965"/>
    <cellStyle name="Data   - Style2 6 5 2 5" xfId="7966"/>
    <cellStyle name="Data   - Style2 6 5 3" xfId="7967"/>
    <cellStyle name="Data   - Style2 6 5 3 2" xfId="7968"/>
    <cellStyle name="Data   - Style2 6 5 3 3" xfId="7969"/>
    <cellStyle name="Data   - Style2 6 5 3 4" xfId="7970"/>
    <cellStyle name="Data   - Style2 6 5 3 5" xfId="7971"/>
    <cellStyle name="Data   - Style2 6 5 4" xfId="7972"/>
    <cellStyle name="Data   - Style2 6 5 4 2" xfId="7973"/>
    <cellStyle name="Data   - Style2 6 5 4 3" xfId="7974"/>
    <cellStyle name="Data   - Style2 6 5 4 4" xfId="7975"/>
    <cellStyle name="Data   - Style2 6 5 4 5" xfId="7976"/>
    <cellStyle name="Data   - Style2 6 5 5" xfId="7977"/>
    <cellStyle name="Data   - Style2 6 5 6" xfId="7978"/>
    <cellStyle name="Data   - Style2 6 5 7" xfId="7979"/>
    <cellStyle name="Data   - Style2 6 5 8" xfId="7980"/>
    <cellStyle name="Data   - Style2 6 6" xfId="7981"/>
    <cellStyle name="Data   - Style2 6 6 2" xfId="7982"/>
    <cellStyle name="Data   - Style2 6 6 2 2" xfId="7983"/>
    <cellStyle name="Data   - Style2 6 6 2 3" xfId="7984"/>
    <cellStyle name="Data   - Style2 6 6 2 4" xfId="7985"/>
    <cellStyle name="Data   - Style2 6 6 2 5" xfId="7986"/>
    <cellStyle name="Data   - Style2 6 6 3" xfId="7987"/>
    <cellStyle name="Data   - Style2 6 6 3 2" xfId="7988"/>
    <cellStyle name="Data   - Style2 6 6 3 3" xfId="7989"/>
    <cellStyle name="Data   - Style2 6 6 3 4" xfId="7990"/>
    <cellStyle name="Data   - Style2 6 6 3 5" xfId="7991"/>
    <cellStyle name="Data   - Style2 6 6 4" xfId="7992"/>
    <cellStyle name="Data   - Style2 6 6 4 2" xfId="7993"/>
    <cellStyle name="Data   - Style2 6 6 4 3" xfId="7994"/>
    <cellStyle name="Data   - Style2 6 6 4 4" xfId="7995"/>
    <cellStyle name="Data   - Style2 6 6 4 5" xfId="7996"/>
    <cellStyle name="Data   - Style2 6 6 5" xfId="7997"/>
    <cellStyle name="Data   - Style2 6 6 6" xfId="7998"/>
    <cellStyle name="Data   - Style2 6 6 7" xfId="7999"/>
    <cellStyle name="Data   - Style2 6 6 8" xfId="8000"/>
    <cellStyle name="Data   - Style2 6 7" xfId="8001"/>
    <cellStyle name="Data   - Style2 6 7 2" xfId="8002"/>
    <cellStyle name="Data   - Style2 6 7 2 2" xfId="8003"/>
    <cellStyle name="Data   - Style2 6 7 2 3" xfId="8004"/>
    <cellStyle name="Data   - Style2 6 7 2 4" xfId="8005"/>
    <cellStyle name="Data   - Style2 6 7 2 5" xfId="8006"/>
    <cellStyle name="Data   - Style2 6 7 3" xfId="8007"/>
    <cellStyle name="Data   - Style2 6 7 3 2" xfId="8008"/>
    <cellStyle name="Data   - Style2 6 7 3 3" xfId="8009"/>
    <cellStyle name="Data   - Style2 6 7 3 4" xfId="8010"/>
    <cellStyle name="Data   - Style2 6 7 3 5" xfId="8011"/>
    <cellStyle name="Data   - Style2 6 7 4" xfId="8012"/>
    <cellStyle name="Data   - Style2 6 7 4 2" xfId="8013"/>
    <cellStyle name="Data   - Style2 6 7 4 3" xfId="8014"/>
    <cellStyle name="Data   - Style2 6 7 4 4" xfId="8015"/>
    <cellStyle name="Data   - Style2 6 7 4 5" xfId="8016"/>
    <cellStyle name="Data   - Style2 6 7 5" xfId="8017"/>
    <cellStyle name="Data   - Style2 6 7 6" xfId="8018"/>
    <cellStyle name="Data   - Style2 6 7 7" xfId="8019"/>
    <cellStyle name="Data   - Style2 6 7 8" xfId="8020"/>
    <cellStyle name="Data   - Style2 6 8" xfId="8021"/>
    <cellStyle name="Data   - Style2 6 8 2" xfId="8022"/>
    <cellStyle name="Data   - Style2 6 8 3" xfId="8023"/>
    <cellStyle name="Data   - Style2 6 8 4" xfId="8024"/>
    <cellStyle name="Data   - Style2 6 8 5" xfId="8025"/>
    <cellStyle name="Data   - Style2 6 9" xfId="8026"/>
    <cellStyle name="Data   - Style2 6 9 2" xfId="8027"/>
    <cellStyle name="Data   - Style2 6 9 3" xfId="8028"/>
    <cellStyle name="Data   - Style2 6 9 4" xfId="8029"/>
    <cellStyle name="Data   - Style2 6 9 5" xfId="8030"/>
    <cellStyle name="Data   - Style2 7" xfId="8031"/>
    <cellStyle name="Data   - Style2 7 10" xfId="8032"/>
    <cellStyle name="Data   - Style2 7 10 2" xfId="8033"/>
    <cellStyle name="Data   - Style2 7 10 3" xfId="8034"/>
    <cellStyle name="Data   - Style2 7 10 4" xfId="8035"/>
    <cellStyle name="Data   - Style2 7 10 5" xfId="8036"/>
    <cellStyle name="Data   - Style2 7 11" xfId="8037"/>
    <cellStyle name="Data   - Style2 7 12" xfId="8038"/>
    <cellStyle name="Data   - Style2 7 13" xfId="8039"/>
    <cellStyle name="Data   - Style2 7 14" xfId="8040"/>
    <cellStyle name="Data   - Style2 7 2" xfId="8041"/>
    <cellStyle name="Data   - Style2 7 2 2" xfId="8042"/>
    <cellStyle name="Data   - Style2 7 2 2 2" xfId="8043"/>
    <cellStyle name="Data   - Style2 7 2 2 3" xfId="8044"/>
    <cellStyle name="Data   - Style2 7 2 2 4" xfId="8045"/>
    <cellStyle name="Data   - Style2 7 2 2 5" xfId="8046"/>
    <cellStyle name="Data   - Style2 7 2 3" xfId="8047"/>
    <cellStyle name="Data   - Style2 7 2 3 2" xfId="8048"/>
    <cellStyle name="Data   - Style2 7 2 3 3" xfId="8049"/>
    <cellStyle name="Data   - Style2 7 2 3 4" xfId="8050"/>
    <cellStyle name="Data   - Style2 7 2 3 5" xfId="8051"/>
    <cellStyle name="Data   - Style2 7 2 4" xfId="8052"/>
    <cellStyle name="Data   - Style2 7 2 4 2" xfId="8053"/>
    <cellStyle name="Data   - Style2 7 2 4 3" xfId="8054"/>
    <cellStyle name="Data   - Style2 7 2 4 4" xfId="8055"/>
    <cellStyle name="Data   - Style2 7 2 4 5" xfId="8056"/>
    <cellStyle name="Data   - Style2 7 2 5" xfId="8057"/>
    <cellStyle name="Data   - Style2 7 2 6" xfId="8058"/>
    <cellStyle name="Data   - Style2 7 2 7" xfId="8059"/>
    <cellStyle name="Data   - Style2 7 2 8" xfId="8060"/>
    <cellStyle name="Data   - Style2 7 3" xfId="8061"/>
    <cellStyle name="Data   - Style2 7 3 2" xfId="8062"/>
    <cellStyle name="Data   - Style2 7 3 2 2" xfId="8063"/>
    <cellStyle name="Data   - Style2 7 3 2 3" xfId="8064"/>
    <cellStyle name="Data   - Style2 7 3 2 4" xfId="8065"/>
    <cellStyle name="Data   - Style2 7 3 2 5" xfId="8066"/>
    <cellStyle name="Data   - Style2 7 3 3" xfId="8067"/>
    <cellStyle name="Data   - Style2 7 3 3 2" xfId="8068"/>
    <cellStyle name="Data   - Style2 7 3 3 3" xfId="8069"/>
    <cellStyle name="Data   - Style2 7 3 3 4" xfId="8070"/>
    <cellStyle name="Data   - Style2 7 3 3 5" xfId="8071"/>
    <cellStyle name="Data   - Style2 7 3 4" xfId="8072"/>
    <cellStyle name="Data   - Style2 7 3 4 2" xfId="8073"/>
    <cellStyle name="Data   - Style2 7 3 4 3" xfId="8074"/>
    <cellStyle name="Data   - Style2 7 3 4 4" xfId="8075"/>
    <cellStyle name="Data   - Style2 7 3 4 5" xfId="8076"/>
    <cellStyle name="Data   - Style2 7 3 5" xfId="8077"/>
    <cellStyle name="Data   - Style2 7 3 6" xfId="8078"/>
    <cellStyle name="Data   - Style2 7 3 7" xfId="8079"/>
    <cellStyle name="Data   - Style2 7 3 8" xfId="8080"/>
    <cellStyle name="Data   - Style2 7 4" xfId="8081"/>
    <cellStyle name="Data   - Style2 7 4 2" xfId="8082"/>
    <cellStyle name="Data   - Style2 7 4 2 2" xfId="8083"/>
    <cellStyle name="Data   - Style2 7 4 2 3" xfId="8084"/>
    <cellStyle name="Data   - Style2 7 4 2 4" xfId="8085"/>
    <cellStyle name="Data   - Style2 7 4 2 5" xfId="8086"/>
    <cellStyle name="Data   - Style2 7 4 3" xfId="8087"/>
    <cellStyle name="Data   - Style2 7 4 3 2" xfId="8088"/>
    <cellStyle name="Data   - Style2 7 4 3 3" xfId="8089"/>
    <cellStyle name="Data   - Style2 7 4 3 4" xfId="8090"/>
    <cellStyle name="Data   - Style2 7 4 3 5" xfId="8091"/>
    <cellStyle name="Data   - Style2 7 4 4" xfId="8092"/>
    <cellStyle name="Data   - Style2 7 4 4 2" xfId="8093"/>
    <cellStyle name="Data   - Style2 7 4 4 3" xfId="8094"/>
    <cellStyle name="Data   - Style2 7 4 4 4" xfId="8095"/>
    <cellStyle name="Data   - Style2 7 4 4 5" xfId="8096"/>
    <cellStyle name="Data   - Style2 7 4 5" xfId="8097"/>
    <cellStyle name="Data   - Style2 7 4 6" xfId="8098"/>
    <cellStyle name="Data   - Style2 7 4 7" xfId="8099"/>
    <cellStyle name="Data   - Style2 7 4 8" xfId="8100"/>
    <cellStyle name="Data   - Style2 7 5" xfId="8101"/>
    <cellStyle name="Data   - Style2 7 5 2" xfId="8102"/>
    <cellStyle name="Data   - Style2 7 5 2 2" xfId="8103"/>
    <cellStyle name="Data   - Style2 7 5 2 3" xfId="8104"/>
    <cellStyle name="Data   - Style2 7 5 2 4" xfId="8105"/>
    <cellStyle name="Data   - Style2 7 5 2 5" xfId="8106"/>
    <cellStyle name="Data   - Style2 7 5 3" xfId="8107"/>
    <cellStyle name="Data   - Style2 7 5 3 2" xfId="8108"/>
    <cellStyle name="Data   - Style2 7 5 3 3" xfId="8109"/>
    <cellStyle name="Data   - Style2 7 5 3 4" xfId="8110"/>
    <cellStyle name="Data   - Style2 7 5 3 5" xfId="8111"/>
    <cellStyle name="Data   - Style2 7 5 4" xfId="8112"/>
    <cellStyle name="Data   - Style2 7 5 4 2" xfId="8113"/>
    <cellStyle name="Data   - Style2 7 5 4 3" xfId="8114"/>
    <cellStyle name="Data   - Style2 7 5 4 4" xfId="8115"/>
    <cellStyle name="Data   - Style2 7 5 4 5" xfId="8116"/>
    <cellStyle name="Data   - Style2 7 5 5" xfId="8117"/>
    <cellStyle name="Data   - Style2 7 5 6" xfId="8118"/>
    <cellStyle name="Data   - Style2 7 5 7" xfId="8119"/>
    <cellStyle name="Data   - Style2 7 5 8" xfId="8120"/>
    <cellStyle name="Data   - Style2 7 6" xfId="8121"/>
    <cellStyle name="Data   - Style2 7 6 2" xfId="8122"/>
    <cellStyle name="Data   - Style2 7 6 2 2" xfId="8123"/>
    <cellStyle name="Data   - Style2 7 6 2 3" xfId="8124"/>
    <cellStyle name="Data   - Style2 7 6 2 4" xfId="8125"/>
    <cellStyle name="Data   - Style2 7 6 2 5" xfId="8126"/>
    <cellStyle name="Data   - Style2 7 6 3" xfId="8127"/>
    <cellStyle name="Data   - Style2 7 6 3 2" xfId="8128"/>
    <cellStyle name="Data   - Style2 7 6 3 3" xfId="8129"/>
    <cellStyle name="Data   - Style2 7 6 3 4" xfId="8130"/>
    <cellStyle name="Data   - Style2 7 6 3 5" xfId="8131"/>
    <cellStyle name="Data   - Style2 7 6 4" xfId="8132"/>
    <cellStyle name="Data   - Style2 7 6 4 2" xfId="8133"/>
    <cellStyle name="Data   - Style2 7 6 4 3" xfId="8134"/>
    <cellStyle name="Data   - Style2 7 6 4 4" xfId="8135"/>
    <cellStyle name="Data   - Style2 7 6 4 5" xfId="8136"/>
    <cellStyle name="Data   - Style2 7 6 5" xfId="8137"/>
    <cellStyle name="Data   - Style2 7 6 6" xfId="8138"/>
    <cellStyle name="Data   - Style2 7 6 7" xfId="8139"/>
    <cellStyle name="Data   - Style2 7 6 8" xfId="8140"/>
    <cellStyle name="Data   - Style2 7 7" xfId="8141"/>
    <cellStyle name="Data   - Style2 7 7 2" xfId="8142"/>
    <cellStyle name="Data   - Style2 7 7 2 2" xfId="8143"/>
    <cellStyle name="Data   - Style2 7 7 2 3" xfId="8144"/>
    <cellStyle name="Data   - Style2 7 7 2 4" xfId="8145"/>
    <cellStyle name="Data   - Style2 7 7 2 5" xfId="8146"/>
    <cellStyle name="Data   - Style2 7 7 3" xfId="8147"/>
    <cellStyle name="Data   - Style2 7 7 3 2" xfId="8148"/>
    <cellStyle name="Data   - Style2 7 7 3 3" xfId="8149"/>
    <cellStyle name="Data   - Style2 7 7 3 4" xfId="8150"/>
    <cellStyle name="Data   - Style2 7 7 3 5" xfId="8151"/>
    <cellStyle name="Data   - Style2 7 7 4" xfId="8152"/>
    <cellStyle name="Data   - Style2 7 7 4 2" xfId="8153"/>
    <cellStyle name="Data   - Style2 7 7 4 3" xfId="8154"/>
    <cellStyle name="Data   - Style2 7 7 4 4" xfId="8155"/>
    <cellStyle name="Data   - Style2 7 7 4 5" xfId="8156"/>
    <cellStyle name="Data   - Style2 7 7 5" xfId="8157"/>
    <cellStyle name="Data   - Style2 7 7 6" xfId="8158"/>
    <cellStyle name="Data   - Style2 7 7 7" xfId="8159"/>
    <cellStyle name="Data   - Style2 7 7 8" xfId="8160"/>
    <cellStyle name="Data   - Style2 7 8" xfId="8161"/>
    <cellStyle name="Data   - Style2 7 8 2" xfId="8162"/>
    <cellStyle name="Data   - Style2 7 8 3" xfId="8163"/>
    <cellStyle name="Data   - Style2 7 8 4" xfId="8164"/>
    <cellStyle name="Data   - Style2 7 8 5" xfId="8165"/>
    <cellStyle name="Data   - Style2 7 9" xfId="8166"/>
    <cellStyle name="Data   - Style2 7 9 2" xfId="8167"/>
    <cellStyle name="Data   - Style2 7 9 3" xfId="8168"/>
    <cellStyle name="Data   - Style2 7 9 4" xfId="8169"/>
    <cellStyle name="Data   - Style2 7 9 5" xfId="8170"/>
    <cellStyle name="Data   - Style2 8" xfId="8171"/>
    <cellStyle name="Data   - Style2 8 10" xfId="8172"/>
    <cellStyle name="Data   - Style2 8 10 2" xfId="8173"/>
    <cellStyle name="Data   - Style2 8 10 3" xfId="8174"/>
    <cellStyle name="Data   - Style2 8 10 4" xfId="8175"/>
    <cellStyle name="Data   - Style2 8 10 5" xfId="8176"/>
    <cellStyle name="Data   - Style2 8 11" xfId="8177"/>
    <cellStyle name="Data   - Style2 8 12" xfId="8178"/>
    <cellStyle name="Data   - Style2 8 13" xfId="8179"/>
    <cellStyle name="Data   - Style2 8 14" xfId="8180"/>
    <cellStyle name="Data   - Style2 8 2" xfId="8181"/>
    <cellStyle name="Data   - Style2 8 2 2" xfId="8182"/>
    <cellStyle name="Data   - Style2 8 2 2 2" xfId="8183"/>
    <cellStyle name="Data   - Style2 8 2 2 3" xfId="8184"/>
    <cellStyle name="Data   - Style2 8 2 2 4" xfId="8185"/>
    <cellStyle name="Data   - Style2 8 2 2 5" xfId="8186"/>
    <cellStyle name="Data   - Style2 8 2 3" xfId="8187"/>
    <cellStyle name="Data   - Style2 8 2 3 2" xfId="8188"/>
    <cellStyle name="Data   - Style2 8 2 3 3" xfId="8189"/>
    <cellStyle name="Data   - Style2 8 2 3 4" xfId="8190"/>
    <cellStyle name="Data   - Style2 8 2 3 5" xfId="8191"/>
    <cellStyle name="Data   - Style2 8 2 4" xfId="8192"/>
    <cellStyle name="Data   - Style2 8 2 4 2" xfId="8193"/>
    <cellStyle name="Data   - Style2 8 2 4 3" xfId="8194"/>
    <cellStyle name="Data   - Style2 8 2 4 4" xfId="8195"/>
    <cellStyle name="Data   - Style2 8 2 4 5" xfId="8196"/>
    <cellStyle name="Data   - Style2 8 2 5" xfId="8197"/>
    <cellStyle name="Data   - Style2 8 2 6" xfId="8198"/>
    <cellStyle name="Data   - Style2 8 2 7" xfId="8199"/>
    <cellStyle name="Data   - Style2 8 2 8" xfId="8200"/>
    <cellStyle name="Data   - Style2 8 3" xfId="8201"/>
    <cellStyle name="Data   - Style2 8 3 2" xfId="8202"/>
    <cellStyle name="Data   - Style2 8 3 2 2" xfId="8203"/>
    <cellStyle name="Data   - Style2 8 3 2 3" xfId="8204"/>
    <cellStyle name="Data   - Style2 8 3 2 4" xfId="8205"/>
    <cellStyle name="Data   - Style2 8 3 2 5" xfId="8206"/>
    <cellStyle name="Data   - Style2 8 3 3" xfId="8207"/>
    <cellStyle name="Data   - Style2 8 3 3 2" xfId="8208"/>
    <cellStyle name="Data   - Style2 8 3 3 3" xfId="8209"/>
    <cellStyle name="Data   - Style2 8 3 3 4" xfId="8210"/>
    <cellStyle name="Data   - Style2 8 3 3 5" xfId="8211"/>
    <cellStyle name="Data   - Style2 8 3 4" xfId="8212"/>
    <cellStyle name="Data   - Style2 8 3 4 2" xfId="8213"/>
    <cellStyle name="Data   - Style2 8 3 4 3" xfId="8214"/>
    <cellStyle name="Data   - Style2 8 3 4 4" xfId="8215"/>
    <cellStyle name="Data   - Style2 8 3 4 5" xfId="8216"/>
    <cellStyle name="Data   - Style2 8 3 5" xfId="8217"/>
    <cellStyle name="Data   - Style2 8 3 6" xfId="8218"/>
    <cellStyle name="Data   - Style2 8 3 7" xfId="8219"/>
    <cellStyle name="Data   - Style2 8 3 8" xfId="8220"/>
    <cellStyle name="Data   - Style2 8 4" xfId="8221"/>
    <cellStyle name="Data   - Style2 8 4 2" xfId="8222"/>
    <cellStyle name="Data   - Style2 8 4 2 2" xfId="8223"/>
    <cellStyle name="Data   - Style2 8 4 2 3" xfId="8224"/>
    <cellStyle name="Data   - Style2 8 4 2 4" xfId="8225"/>
    <cellStyle name="Data   - Style2 8 4 2 5" xfId="8226"/>
    <cellStyle name="Data   - Style2 8 4 3" xfId="8227"/>
    <cellStyle name="Data   - Style2 8 4 3 2" xfId="8228"/>
    <cellStyle name="Data   - Style2 8 4 3 3" xfId="8229"/>
    <cellStyle name="Data   - Style2 8 4 3 4" xfId="8230"/>
    <cellStyle name="Data   - Style2 8 4 3 5" xfId="8231"/>
    <cellStyle name="Data   - Style2 8 4 4" xfId="8232"/>
    <cellStyle name="Data   - Style2 8 4 4 2" xfId="8233"/>
    <cellStyle name="Data   - Style2 8 4 4 3" xfId="8234"/>
    <cellStyle name="Data   - Style2 8 4 4 4" xfId="8235"/>
    <cellStyle name="Data   - Style2 8 4 4 5" xfId="8236"/>
    <cellStyle name="Data   - Style2 8 4 5" xfId="8237"/>
    <cellStyle name="Data   - Style2 8 4 6" xfId="8238"/>
    <cellStyle name="Data   - Style2 8 4 7" xfId="8239"/>
    <cellStyle name="Data   - Style2 8 4 8" xfId="8240"/>
    <cellStyle name="Data   - Style2 8 5" xfId="8241"/>
    <cellStyle name="Data   - Style2 8 5 2" xfId="8242"/>
    <cellStyle name="Data   - Style2 8 5 2 2" xfId="8243"/>
    <cellStyle name="Data   - Style2 8 5 2 3" xfId="8244"/>
    <cellStyle name="Data   - Style2 8 5 2 4" xfId="8245"/>
    <cellStyle name="Data   - Style2 8 5 2 5" xfId="8246"/>
    <cellStyle name="Data   - Style2 8 5 3" xfId="8247"/>
    <cellStyle name="Data   - Style2 8 5 3 2" xfId="8248"/>
    <cellStyle name="Data   - Style2 8 5 3 3" xfId="8249"/>
    <cellStyle name="Data   - Style2 8 5 3 4" xfId="8250"/>
    <cellStyle name="Data   - Style2 8 5 3 5" xfId="8251"/>
    <cellStyle name="Data   - Style2 8 5 4" xfId="8252"/>
    <cellStyle name="Data   - Style2 8 5 4 2" xfId="8253"/>
    <cellStyle name="Data   - Style2 8 5 4 3" xfId="8254"/>
    <cellStyle name="Data   - Style2 8 5 4 4" xfId="8255"/>
    <cellStyle name="Data   - Style2 8 5 4 5" xfId="8256"/>
    <cellStyle name="Data   - Style2 8 5 5" xfId="8257"/>
    <cellStyle name="Data   - Style2 8 5 6" xfId="8258"/>
    <cellStyle name="Data   - Style2 8 5 7" xfId="8259"/>
    <cellStyle name="Data   - Style2 8 5 8" xfId="8260"/>
    <cellStyle name="Data   - Style2 8 6" xfId="8261"/>
    <cellStyle name="Data   - Style2 8 6 2" xfId="8262"/>
    <cellStyle name="Data   - Style2 8 6 2 2" xfId="8263"/>
    <cellStyle name="Data   - Style2 8 6 2 3" xfId="8264"/>
    <cellStyle name="Data   - Style2 8 6 2 4" xfId="8265"/>
    <cellStyle name="Data   - Style2 8 6 2 5" xfId="8266"/>
    <cellStyle name="Data   - Style2 8 6 3" xfId="8267"/>
    <cellStyle name="Data   - Style2 8 6 3 2" xfId="8268"/>
    <cellStyle name="Data   - Style2 8 6 3 3" xfId="8269"/>
    <cellStyle name="Data   - Style2 8 6 3 4" xfId="8270"/>
    <cellStyle name="Data   - Style2 8 6 3 5" xfId="8271"/>
    <cellStyle name="Data   - Style2 8 6 4" xfId="8272"/>
    <cellStyle name="Data   - Style2 8 6 4 2" xfId="8273"/>
    <cellStyle name="Data   - Style2 8 6 4 3" xfId="8274"/>
    <cellStyle name="Data   - Style2 8 6 4 4" xfId="8275"/>
    <cellStyle name="Data   - Style2 8 6 4 5" xfId="8276"/>
    <cellStyle name="Data   - Style2 8 6 5" xfId="8277"/>
    <cellStyle name="Data   - Style2 8 6 6" xfId="8278"/>
    <cellStyle name="Data   - Style2 8 6 7" xfId="8279"/>
    <cellStyle name="Data   - Style2 8 6 8" xfId="8280"/>
    <cellStyle name="Data   - Style2 8 7" xfId="8281"/>
    <cellStyle name="Data   - Style2 8 7 2" xfId="8282"/>
    <cellStyle name="Data   - Style2 8 7 2 2" xfId="8283"/>
    <cellStyle name="Data   - Style2 8 7 2 3" xfId="8284"/>
    <cellStyle name="Data   - Style2 8 7 2 4" xfId="8285"/>
    <cellStyle name="Data   - Style2 8 7 2 5" xfId="8286"/>
    <cellStyle name="Data   - Style2 8 7 3" xfId="8287"/>
    <cellStyle name="Data   - Style2 8 7 3 2" xfId="8288"/>
    <cellStyle name="Data   - Style2 8 7 3 3" xfId="8289"/>
    <cellStyle name="Data   - Style2 8 7 3 4" xfId="8290"/>
    <cellStyle name="Data   - Style2 8 7 3 5" xfId="8291"/>
    <cellStyle name="Data   - Style2 8 7 4" xfId="8292"/>
    <cellStyle name="Data   - Style2 8 7 4 2" xfId="8293"/>
    <cellStyle name="Data   - Style2 8 7 4 3" xfId="8294"/>
    <cellStyle name="Data   - Style2 8 7 4 4" xfId="8295"/>
    <cellStyle name="Data   - Style2 8 7 4 5" xfId="8296"/>
    <cellStyle name="Data   - Style2 8 7 5" xfId="8297"/>
    <cellStyle name="Data   - Style2 8 7 6" xfId="8298"/>
    <cellStyle name="Data   - Style2 8 7 7" xfId="8299"/>
    <cellStyle name="Data   - Style2 8 7 8" xfId="8300"/>
    <cellStyle name="Data   - Style2 8 8" xfId="8301"/>
    <cellStyle name="Data   - Style2 8 8 2" xfId="8302"/>
    <cellStyle name="Data   - Style2 8 8 3" xfId="8303"/>
    <cellStyle name="Data   - Style2 8 8 4" xfId="8304"/>
    <cellStyle name="Data   - Style2 8 8 5" xfId="8305"/>
    <cellStyle name="Data   - Style2 8 9" xfId="8306"/>
    <cellStyle name="Data   - Style2 8 9 2" xfId="8307"/>
    <cellStyle name="Data   - Style2 8 9 3" xfId="8308"/>
    <cellStyle name="Data   - Style2 8 9 4" xfId="8309"/>
    <cellStyle name="Data   - Style2 8 9 5" xfId="8310"/>
    <cellStyle name="Data   - Style2 9" xfId="8311"/>
    <cellStyle name="Data   - Style2 9 10" xfId="8312"/>
    <cellStyle name="Data   - Style2 9 10 2" xfId="8313"/>
    <cellStyle name="Data   - Style2 9 10 3" xfId="8314"/>
    <cellStyle name="Data   - Style2 9 10 4" xfId="8315"/>
    <cellStyle name="Data   - Style2 9 10 5" xfId="8316"/>
    <cellStyle name="Data   - Style2 9 11" xfId="8317"/>
    <cellStyle name="Data   - Style2 9 12" xfId="8318"/>
    <cellStyle name="Data   - Style2 9 13" xfId="8319"/>
    <cellStyle name="Data   - Style2 9 14" xfId="8320"/>
    <cellStyle name="Data   - Style2 9 2" xfId="8321"/>
    <cellStyle name="Data   - Style2 9 2 2" xfId="8322"/>
    <cellStyle name="Data   - Style2 9 2 2 2" xfId="8323"/>
    <cellStyle name="Data   - Style2 9 2 2 3" xfId="8324"/>
    <cellStyle name="Data   - Style2 9 2 2 4" xfId="8325"/>
    <cellStyle name="Data   - Style2 9 2 2 5" xfId="8326"/>
    <cellStyle name="Data   - Style2 9 2 3" xfId="8327"/>
    <cellStyle name="Data   - Style2 9 2 3 2" xfId="8328"/>
    <cellStyle name="Data   - Style2 9 2 3 3" xfId="8329"/>
    <cellStyle name="Data   - Style2 9 2 3 4" xfId="8330"/>
    <cellStyle name="Data   - Style2 9 2 3 5" xfId="8331"/>
    <cellStyle name="Data   - Style2 9 2 4" xfId="8332"/>
    <cellStyle name="Data   - Style2 9 2 4 2" xfId="8333"/>
    <cellStyle name="Data   - Style2 9 2 4 3" xfId="8334"/>
    <cellStyle name="Data   - Style2 9 2 4 4" xfId="8335"/>
    <cellStyle name="Data   - Style2 9 2 4 5" xfId="8336"/>
    <cellStyle name="Data   - Style2 9 2 5" xfId="8337"/>
    <cellStyle name="Data   - Style2 9 2 6" xfId="8338"/>
    <cellStyle name="Data   - Style2 9 2 7" xfId="8339"/>
    <cellStyle name="Data   - Style2 9 2 8" xfId="8340"/>
    <cellStyle name="Data   - Style2 9 3" xfId="8341"/>
    <cellStyle name="Data   - Style2 9 3 2" xfId="8342"/>
    <cellStyle name="Data   - Style2 9 3 2 2" xfId="8343"/>
    <cellStyle name="Data   - Style2 9 3 2 3" xfId="8344"/>
    <cellStyle name="Data   - Style2 9 3 2 4" xfId="8345"/>
    <cellStyle name="Data   - Style2 9 3 2 5" xfId="8346"/>
    <cellStyle name="Data   - Style2 9 3 3" xfId="8347"/>
    <cellStyle name="Data   - Style2 9 3 3 2" xfId="8348"/>
    <cellStyle name="Data   - Style2 9 3 3 3" xfId="8349"/>
    <cellStyle name="Data   - Style2 9 3 3 4" xfId="8350"/>
    <cellStyle name="Data   - Style2 9 3 3 5" xfId="8351"/>
    <cellStyle name="Data   - Style2 9 3 4" xfId="8352"/>
    <cellStyle name="Data   - Style2 9 3 4 2" xfId="8353"/>
    <cellStyle name="Data   - Style2 9 3 4 3" xfId="8354"/>
    <cellStyle name="Data   - Style2 9 3 4 4" xfId="8355"/>
    <cellStyle name="Data   - Style2 9 3 4 5" xfId="8356"/>
    <cellStyle name="Data   - Style2 9 3 5" xfId="8357"/>
    <cellStyle name="Data   - Style2 9 3 6" xfId="8358"/>
    <cellStyle name="Data   - Style2 9 3 7" xfId="8359"/>
    <cellStyle name="Data   - Style2 9 3 8" xfId="8360"/>
    <cellStyle name="Data   - Style2 9 4" xfId="8361"/>
    <cellStyle name="Data   - Style2 9 4 2" xfId="8362"/>
    <cellStyle name="Data   - Style2 9 4 2 2" xfId="8363"/>
    <cellStyle name="Data   - Style2 9 4 2 3" xfId="8364"/>
    <cellStyle name="Data   - Style2 9 4 2 4" xfId="8365"/>
    <cellStyle name="Data   - Style2 9 4 2 5" xfId="8366"/>
    <cellStyle name="Data   - Style2 9 4 3" xfId="8367"/>
    <cellStyle name="Data   - Style2 9 4 3 2" xfId="8368"/>
    <cellStyle name="Data   - Style2 9 4 3 3" xfId="8369"/>
    <cellStyle name="Data   - Style2 9 4 3 4" xfId="8370"/>
    <cellStyle name="Data   - Style2 9 4 3 5" xfId="8371"/>
    <cellStyle name="Data   - Style2 9 4 4" xfId="8372"/>
    <cellStyle name="Data   - Style2 9 4 4 2" xfId="8373"/>
    <cellStyle name="Data   - Style2 9 4 4 3" xfId="8374"/>
    <cellStyle name="Data   - Style2 9 4 4 4" xfId="8375"/>
    <cellStyle name="Data   - Style2 9 4 4 5" xfId="8376"/>
    <cellStyle name="Data   - Style2 9 4 5" xfId="8377"/>
    <cellStyle name="Data   - Style2 9 4 6" xfId="8378"/>
    <cellStyle name="Data   - Style2 9 4 7" xfId="8379"/>
    <cellStyle name="Data   - Style2 9 4 8" xfId="8380"/>
    <cellStyle name="Data   - Style2 9 5" xfId="8381"/>
    <cellStyle name="Data   - Style2 9 5 2" xfId="8382"/>
    <cellStyle name="Data   - Style2 9 5 2 2" xfId="8383"/>
    <cellStyle name="Data   - Style2 9 5 2 3" xfId="8384"/>
    <cellStyle name="Data   - Style2 9 5 2 4" xfId="8385"/>
    <cellStyle name="Data   - Style2 9 5 2 5" xfId="8386"/>
    <cellStyle name="Data   - Style2 9 5 3" xfId="8387"/>
    <cellStyle name="Data   - Style2 9 5 3 2" xfId="8388"/>
    <cellStyle name="Data   - Style2 9 5 3 3" xfId="8389"/>
    <cellStyle name="Data   - Style2 9 5 3 4" xfId="8390"/>
    <cellStyle name="Data   - Style2 9 5 3 5" xfId="8391"/>
    <cellStyle name="Data   - Style2 9 5 4" xfId="8392"/>
    <cellStyle name="Data   - Style2 9 5 4 2" xfId="8393"/>
    <cellStyle name="Data   - Style2 9 5 4 3" xfId="8394"/>
    <cellStyle name="Data   - Style2 9 5 4 4" xfId="8395"/>
    <cellStyle name="Data   - Style2 9 5 4 5" xfId="8396"/>
    <cellStyle name="Data   - Style2 9 5 5" xfId="8397"/>
    <cellStyle name="Data   - Style2 9 5 6" xfId="8398"/>
    <cellStyle name="Data   - Style2 9 5 7" xfId="8399"/>
    <cellStyle name="Data   - Style2 9 5 8" xfId="8400"/>
    <cellStyle name="Data   - Style2 9 6" xfId="8401"/>
    <cellStyle name="Data   - Style2 9 6 2" xfId="8402"/>
    <cellStyle name="Data   - Style2 9 6 2 2" xfId="8403"/>
    <cellStyle name="Data   - Style2 9 6 2 3" xfId="8404"/>
    <cellStyle name="Data   - Style2 9 6 2 4" xfId="8405"/>
    <cellStyle name="Data   - Style2 9 6 2 5" xfId="8406"/>
    <cellStyle name="Data   - Style2 9 6 3" xfId="8407"/>
    <cellStyle name="Data   - Style2 9 6 3 2" xfId="8408"/>
    <cellStyle name="Data   - Style2 9 6 3 3" xfId="8409"/>
    <cellStyle name="Data   - Style2 9 6 3 4" xfId="8410"/>
    <cellStyle name="Data   - Style2 9 6 3 5" xfId="8411"/>
    <cellStyle name="Data   - Style2 9 6 4" xfId="8412"/>
    <cellStyle name="Data   - Style2 9 6 4 2" xfId="8413"/>
    <cellStyle name="Data   - Style2 9 6 4 3" xfId="8414"/>
    <cellStyle name="Data   - Style2 9 6 4 4" xfId="8415"/>
    <cellStyle name="Data   - Style2 9 6 4 5" xfId="8416"/>
    <cellStyle name="Data   - Style2 9 6 5" xfId="8417"/>
    <cellStyle name="Data   - Style2 9 6 6" xfId="8418"/>
    <cellStyle name="Data   - Style2 9 6 7" xfId="8419"/>
    <cellStyle name="Data   - Style2 9 6 8" xfId="8420"/>
    <cellStyle name="Data   - Style2 9 7" xfId="8421"/>
    <cellStyle name="Data   - Style2 9 7 2" xfId="8422"/>
    <cellStyle name="Data   - Style2 9 7 2 2" xfId="8423"/>
    <cellStyle name="Data   - Style2 9 7 2 3" xfId="8424"/>
    <cellStyle name="Data   - Style2 9 7 2 4" xfId="8425"/>
    <cellStyle name="Data   - Style2 9 7 2 5" xfId="8426"/>
    <cellStyle name="Data   - Style2 9 7 3" xfId="8427"/>
    <cellStyle name="Data   - Style2 9 7 3 2" xfId="8428"/>
    <cellStyle name="Data   - Style2 9 7 3 3" xfId="8429"/>
    <cellStyle name="Data   - Style2 9 7 3 4" xfId="8430"/>
    <cellStyle name="Data   - Style2 9 7 3 5" xfId="8431"/>
    <cellStyle name="Data   - Style2 9 7 4" xfId="8432"/>
    <cellStyle name="Data   - Style2 9 7 4 2" xfId="8433"/>
    <cellStyle name="Data   - Style2 9 7 4 3" xfId="8434"/>
    <cellStyle name="Data   - Style2 9 7 4 4" xfId="8435"/>
    <cellStyle name="Data   - Style2 9 7 4 5" xfId="8436"/>
    <cellStyle name="Data   - Style2 9 7 5" xfId="8437"/>
    <cellStyle name="Data   - Style2 9 7 6" xfId="8438"/>
    <cellStyle name="Data   - Style2 9 7 7" xfId="8439"/>
    <cellStyle name="Data   - Style2 9 7 8" xfId="8440"/>
    <cellStyle name="Data   - Style2 9 8" xfId="8441"/>
    <cellStyle name="Data   - Style2 9 8 2" xfId="8442"/>
    <cellStyle name="Data   - Style2 9 8 3" xfId="8443"/>
    <cellStyle name="Data   - Style2 9 8 4" xfId="8444"/>
    <cellStyle name="Data   - Style2 9 8 5" xfId="8445"/>
    <cellStyle name="Data   - Style2 9 9" xfId="8446"/>
    <cellStyle name="Data   - Style2 9 9 2" xfId="8447"/>
    <cellStyle name="Data   - Style2 9 9 3" xfId="8448"/>
    <cellStyle name="Data   - Style2 9 9 4" xfId="8449"/>
    <cellStyle name="Data   - Style2 9 9 5" xfId="8450"/>
    <cellStyle name="date" xfId="8451"/>
    <cellStyle name="date 10" xfId="8452"/>
    <cellStyle name="date 10 2" xfId="8453"/>
    <cellStyle name="date 11" xfId="8454"/>
    <cellStyle name="date 11 2" xfId="8455"/>
    <cellStyle name="date 12" xfId="8456"/>
    <cellStyle name="date 12 2" xfId="8457"/>
    <cellStyle name="date 13" xfId="8458"/>
    <cellStyle name="date 13 2" xfId="8459"/>
    <cellStyle name="date 14" xfId="8460"/>
    <cellStyle name="date 14 2" xfId="8461"/>
    <cellStyle name="date 15" xfId="8462"/>
    <cellStyle name="date 15 2" xfId="8463"/>
    <cellStyle name="date 16" xfId="8464"/>
    <cellStyle name="date 16 2" xfId="8465"/>
    <cellStyle name="date 17" xfId="8466"/>
    <cellStyle name="date 17 2" xfId="8467"/>
    <cellStyle name="date 18" xfId="8468"/>
    <cellStyle name="date 18 2" xfId="8469"/>
    <cellStyle name="date 19" xfId="8470"/>
    <cellStyle name="date 19 2" xfId="8471"/>
    <cellStyle name="date 2" xfId="8472"/>
    <cellStyle name="date 2 2" xfId="8473"/>
    <cellStyle name="date 2 3" xfId="8474"/>
    <cellStyle name="date 20" xfId="8475"/>
    <cellStyle name="date 20 2" xfId="8476"/>
    <cellStyle name="date 21" xfId="8477"/>
    <cellStyle name="date 21 2" xfId="8478"/>
    <cellStyle name="date 22" xfId="8479"/>
    <cellStyle name="date 22 2" xfId="8480"/>
    <cellStyle name="date 23" xfId="8481"/>
    <cellStyle name="date 23 2" xfId="8482"/>
    <cellStyle name="date 24" xfId="8483"/>
    <cellStyle name="date 24 2" xfId="8484"/>
    <cellStyle name="date 25" xfId="8485"/>
    <cellStyle name="date 25 2" xfId="8486"/>
    <cellStyle name="date 26" xfId="8487"/>
    <cellStyle name="date 26 2" xfId="8488"/>
    <cellStyle name="date 27" xfId="8489"/>
    <cellStyle name="date 27 2" xfId="8490"/>
    <cellStyle name="date 28" xfId="8491"/>
    <cellStyle name="date 28 2" xfId="8492"/>
    <cellStyle name="date 29" xfId="8493"/>
    <cellStyle name="date 29 2" xfId="8494"/>
    <cellStyle name="date 3" xfId="8495"/>
    <cellStyle name="date 3 2" xfId="8496"/>
    <cellStyle name="date 3 3" xfId="8497"/>
    <cellStyle name="date 30" xfId="8498"/>
    <cellStyle name="date 30 2" xfId="8499"/>
    <cellStyle name="date 31" xfId="8500"/>
    <cellStyle name="date 31 2" xfId="8501"/>
    <cellStyle name="date 32" xfId="8502"/>
    <cellStyle name="date 32 2" xfId="8503"/>
    <cellStyle name="date 33" xfId="8504"/>
    <cellStyle name="date 33 2" xfId="8505"/>
    <cellStyle name="date 34" xfId="8506"/>
    <cellStyle name="date 34 2" xfId="8507"/>
    <cellStyle name="date 35" xfId="8508"/>
    <cellStyle name="date 35 2" xfId="8509"/>
    <cellStyle name="date 36" xfId="8510"/>
    <cellStyle name="date 36 2" xfId="8511"/>
    <cellStyle name="date 37" xfId="8512"/>
    <cellStyle name="date 37 2" xfId="8513"/>
    <cellStyle name="date 38" xfId="8514"/>
    <cellStyle name="date 38 2" xfId="8515"/>
    <cellStyle name="date 39" xfId="8516"/>
    <cellStyle name="date 39 2" xfId="8517"/>
    <cellStyle name="date 4" xfId="8518"/>
    <cellStyle name="date 4 2" xfId="8519"/>
    <cellStyle name="date 40" xfId="8520"/>
    <cellStyle name="date 40 2" xfId="8521"/>
    <cellStyle name="date 41" xfId="8522"/>
    <cellStyle name="date 41 2" xfId="8523"/>
    <cellStyle name="date 42" xfId="8524"/>
    <cellStyle name="date 42 2" xfId="8525"/>
    <cellStyle name="date 43" xfId="8526"/>
    <cellStyle name="date 43 2" xfId="8527"/>
    <cellStyle name="date 44" xfId="8528"/>
    <cellStyle name="date 44 2" xfId="8529"/>
    <cellStyle name="date 45" xfId="8530"/>
    <cellStyle name="date 45 2" xfId="8531"/>
    <cellStyle name="date 46" xfId="8532"/>
    <cellStyle name="date 46 2" xfId="8533"/>
    <cellStyle name="date 47" xfId="8534"/>
    <cellStyle name="date 47 2" xfId="8535"/>
    <cellStyle name="date 48" xfId="8536"/>
    <cellStyle name="date 48 2" xfId="8537"/>
    <cellStyle name="date 49" xfId="8538"/>
    <cellStyle name="date 49 2" xfId="8539"/>
    <cellStyle name="date 5" xfId="8540"/>
    <cellStyle name="date 5 2" xfId="8541"/>
    <cellStyle name="date 50" xfId="8542"/>
    <cellStyle name="date 50 2" xfId="8543"/>
    <cellStyle name="date 51" xfId="8544"/>
    <cellStyle name="date 51 2" xfId="8545"/>
    <cellStyle name="date 52" xfId="8546"/>
    <cellStyle name="date 52 2" xfId="8547"/>
    <cellStyle name="date 53" xfId="8548"/>
    <cellStyle name="date 53 2" xfId="8549"/>
    <cellStyle name="date 54" xfId="8550"/>
    <cellStyle name="date 54 2" xfId="8551"/>
    <cellStyle name="date 55" xfId="8552"/>
    <cellStyle name="date 55 2" xfId="8553"/>
    <cellStyle name="date 56" xfId="8554"/>
    <cellStyle name="date 56 2" xfId="8555"/>
    <cellStyle name="date 57" xfId="8556"/>
    <cellStyle name="date 57 2" xfId="8557"/>
    <cellStyle name="date 58" xfId="8558"/>
    <cellStyle name="date 58 2" xfId="8559"/>
    <cellStyle name="date 59" xfId="8560"/>
    <cellStyle name="date 59 2" xfId="8561"/>
    <cellStyle name="date 6" xfId="8562"/>
    <cellStyle name="date 6 2" xfId="8563"/>
    <cellStyle name="date 60" xfId="8564"/>
    <cellStyle name="date 60 2" xfId="8565"/>
    <cellStyle name="date 61" xfId="8566"/>
    <cellStyle name="date 7" xfId="8567"/>
    <cellStyle name="date 7 2" xfId="8568"/>
    <cellStyle name="date 8" xfId="8569"/>
    <cellStyle name="date 8 2" xfId="8570"/>
    <cellStyle name="date 9" xfId="8571"/>
    <cellStyle name="date 9 2" xfId="8572"/>
    <cellStyle name="date1" xfId="8573"/>
    <cellStyle name="date1 10" xfId="8574"/>
    <cellStyle name="date1 10 2" xfId="8575"/>
    <cellStyle name="date1 11" xfId="8576"/>
    <cellStyle name="date1 11 2" xfId="8577"/>
    <cellStyle name="date1 12" xfId="8578"/>
    <cellStyle name="date1 12 2" xfId="8579"/>
    <cellStyle name="date1 13" xfId="8580"/>
    <cellStyle name="date1 13 2" xfId="8581"/>
    <cellStyle name="date1 14" xfId="8582"/>
    <cellStyle name="date1 14 2" xfId="8583"/>
    <cellStyle name="date1 15" xfId="8584"/>
    <cellStyle name="date1 15 2" xfId="8585"/>
    <cellStyle name="date1 16" xfId="8586"/>
    <cellStyle name="date1 16 2" xfId="8587"/>
    <cellStyle name="date1 17" xfId="8588"/>
    <cellStyle name="date1 17 2" xfId="8589"/>
    <cellStyle name="date1 18" xfId="8590"/>
    <cellStyle name="date1 18 2" xfId="8591"/>
    <cellStyle name="date1 19" xfId="8592"/>
    <cellStyle name="date1 19 2" xfId="8593"/>
    <cellStyle name="date1 2" xfId="8594"/>
    <cellStyle name="date1 2 2" xfId="8595"/>
    <cellStyle name="date1 20" xfId="8596"/>
    <cellStyle name="date1 20 2" xfId="8597"/>
    <cellStyle name="date1 21" xfId="8598"/>
    <cellStyle name="date1 21 2" xfId="8599"/>
    <cellStyle name="date1 22" xfId="8600"/>
    <cellStyle name="date1 22 2" xfId="8601"/>
    <cellStyle name="date1 23" xfId="8602"/>
    <cellStyle name="date1 23 2" xfId="8603"/>
    <cellStyle name="date1 24" xfId="8604"/>
    <cellStyle name="date1 24 2" xfId="8605"/>
    <cellStyle name="date1 25" xfId="8606"/>
    <cellStyle name="date1 25 2" xfId="8607"/>
    <cellStyle name="date1 26" xfId="8608"/>
    <cellStyle name="date1 26 2" xfId="8609"/>
    <cellStyle name="date1 27" xfId="8610"/>
    <cellStyle name="date1 27 2" xfId="8611"/>
    <cellStyle name="date1 28" xfId="8612"/>
    <cellStyle name="date1 28 2" xfId="8613"/>
    <cellStyle name="date1 29" xfId="8614"/>
    <cellStyle name="date1 29 2" xfId="8615"/>
    <cellStyle name="date1 3" xfId="8616"/>
    <cellStyle name="date1 3 2" xfId="8617"/>
    <cellStyle name="date1 30" xfId="8618"/>
    <cellStyle name="date1 30 2" xfId="8619"/>
    <cellStyle name="date1 31" xfId="8620"/>
    <cellStyle name="date1 31 2" xfId="8621"/>
    <cellStyle name="date1 32" xfId="8622"/>
    <cellStyle name="date1 32 2" xfId="8623"/>
    <cellStyle name="date1 33" xfId="8624"/>
    <cellStyle name="date1 33 2" xfId="8625"/>
    <cellStyle name="date1 34" xfId="8626"/>
    <cellStyle name="date1 34 2" xfId="8627"/>
    <cellStyle name="date1 35" xfId="8628"/>
    <cellStyle name="date1 35 2" xfId="8629"/>
    <cellStyle name="date1 36" xfId="8630"/>
    <cellStyle name="date1 36 2" xfId="8631"/>
    <cellStyle name="date1 37" xfId="8632"/>
    <cellStyle name="date1 37 2" xfId="8633"/>
    <cellStyle name="date1 38" xfId="8634"/>
    <cellStyle name="date1 38 2" xfId="8635"/>
    <cellStyle name="date1 39" xfId="8636"/>
    <cellStyle name="date1 39 2" xfId="8637"/>
    <cellStyle name="date1 4" xfId="8638"/>
    <cellStyle name="date1 4 2" xfId="8639"/>
    <cellStyle name="date1 40" xfId="8640"/>
    <cellStyle name="date1 40 2" xfId="8641"/>
    <cellStyle name="date1 41" xfId="8642"/>
    <cellStyle name="date1 41 2" xfId="8643"/>
    <cellStyle name="date1 42" xfId="8644"/>
    <cellStyle name="date1 42 2" xfId="8645"/>
    <cellStyle name="date1 43" xfId="8646"/>
    <cellStyle name="date1 43 2" xfId="8647"/>
    <cellStyle name="date1 44" xfId="8648"/>
    <cellStyle name="date1 44 2" xfId="8649"/>
    <cellStyle name="date1 45" xfId="8650"/>
    <cellStyle name="date1 45 2" xfId="8651"/>
    <cellStyle name="date1 46" xfId="8652"/>
    <cellStyle name="date1 46 2" xfId="8653"/>
    <cellStyle name="date1 47" xfId="8654"/>
    <cellStyle name="date1 47 2" xfId="8655"/>
    <cellStyle name="date1 48" xfId="8656"/>
    <cellStyle name="date1 48 2" xfId="8657"/>
    <cellStyle name="date1 49" xfId="8658"/>
    <cellStyle name="date1 49 2" xfId="8659"/>
    <cellStyle name="date1 5" xfId="8660"/>
    <cellStyle name="date1 5 2" xfId="8661"/>
    <cellStyle name="date1 50" xfId="8662"/>
    <cellStyle name="date1 50 2" xfId="8663"/>
    <cellStyle name="date1 51" xfId="8664"/>
    <cellStyle name="date1 51 2" xfId="8665"/>
    <cellStyle name="date1 52" xfId="8666"/>
    <cellStyle name="date1 52 2" xfId="8667"/>
    <cellStyle name="date1 53" xfId="8668"/>
    <cellStyle name="date1 53 2" xfId="8669"/>
    <cellStyle name="date1 54" xfId="8670"/>
    <cellStyle name="date1 54 2" xfId="8671"/>
    <cellStyle name="date1 55" xfId="8672"/>
    <cellStyle name="date1 55 2" xfId="8673"/>
    <cellStyle name="date1 56" xfId="8674"/>
    <cellStyle name="date1 56 2" xfId="8675"/>
    <cellStyle name="date1 57" xfId="8676"/>
    <cellStyle name="date1 57 2" xfId="8677"/>
    <cellStyle name="date1 58" xfId="8678"/>
    <cellStyle name="date1 58 2" xfId="8679"/>
    <cellStyle name="date1 59" xfId="8680"/>
    <cellStyle name="date1 59 2" xfId="8681"/>
    <cellStyle name="date1 6" xfId="8682"/>
    <cellStyle name="date1 6 2" xfId="8683"/>
    <cellStyle name="date1 60" xfId="8684"/>
    <cellStyle name="date1 60 2" xfId="8685"/>
    <cellStyle name="date1 61" xfId="8686"/>
    <cellStyle name="date1 7" xfId="8687"/>
    <cellStyle name="date1 7 2" xfId="8688"/>
    <cellStyle name="date1 8" xfId="8689"/>
    <cellStyle name="date1 8 2" xfId="8690"/>
    <cellStyle name="date1 9" xfId="8691"/>
    <cellStyle name="date1 9 2" xfId="8692"/>
    <cellStyle name="Description" xfId="8693"/>
    <cellStyle name="Description 2" xfId="8694"/>
    <cellStyle name="Dezimal [0]_laroux" xfId="8695"/>
    <cellStyle name="Dezimal_laroux" xfId="8696"/>
    <cellStyle name="Emphasis 1" xfId="8697"/>
    <cellStyle name="Emphasis 2" xfId="8698"/>
    <cellStyle name="Emphasis 3" xfId="8699"/>
    <cellStyle name="Encabezado 4" xfId="8700"/>
    <cellStyle name="Énfasis1" xfId="8701"/>
    <cellStyle name="Énfasis2" xfId="8702"/>
    <cellStyle name="Énfasis3" xfId="8703"/>
    <cellStyle name="Énfasis4" xfId="8704"/>
    <cellStyle name="Énfasis5" xfId="8705"/>
    <cellStyle name="Énfasis6" xfId="8706"/>
    <cellStyle name="Entered" xfId="8707"/>
    <cellStyle name="Entrada" xfId="8708"/>
    <cellStyle name="Entrada 10" xfId="8709"/>
    <cellStyle name="Entrada 10 10" xfId="8710"/>
    <cellStyle name="Entrada 10 10 2" xfId="8711"/>
    <cellStyle name="Entrada 10 10 3" xfId="8712"/>
    <cellStyle name="Entrada 10 10 4" xfId="8713"/>
    <cellStyle name="Entrada 10 10 5" xfId="8714"/>
    <cellStyle name="Entrada 10 11" xfId="8715"/>
    <cellStyle name="Entrada 10 12" xfId="8716"/>
    <cellStyle name="Entrada 10 13" xfId="8717"/>
    <cellStyle name="Entrada 10 14" xfId="8718"/>
    <cellStyle name="Entrada 10 2" xfId="8719"/>
    <cellStyle name="Entrada 10 2 2" xfId="8720"/>
    <cellStyle name="Entrada 10 2 2 2" xfId="8721"/>
    <cellStyle name="Entrada 10 2 2 3" xfId="8722"/>
    <cellStyle name="Entrada 10 2 2 4" xfId="8723"/>
    <cellStyle name="Entrada 10 2 2 5" xfId="8724"/>
    <cellStyle name="Entrada 10 2 3" xfId="8725"/>
    <cellStyle name="Entrada 10 2 3 2" xfId="8726"/>
    <cellStyle name="Entrada 10 2 3 3" xfId="8727"/>
    <cellStyle name="Entrada 10 2 3 4" xfId="8728"/>
    <cellStyle name="Entrada 10 2 3 5" xfId="8729"/>
    <cellStyle name="Entrada 10 2 4" xfId="8730"/>
    <cellStyle name="Entrada 10 2 4 2" xfId="8731"/>
    <cellStyle name="Entrada 10 2 4 3" xfId="8732"/>
    <cellStyle name="Entrada 10 2 4 4" xfId="8733"/>
    <cellStyle name="Entrada 10 2 4 5" xfId="8734"/>
    <cellStyle name="Entrada 10 2 5" xfId="8735"/>
    <cellStyle name="Entrada 10 2 6" xfId="8736"/>
    <cellStyle name="Entrada 10 2 7" xfId="8737"/>
    <cellStyle name="Entrada 10 2 8" xfId="8738"/>
    <cellStyle name="Entrada 10 3" xfId="8739"/>
    <cellStyle name="Entrada 10 3 2" xfId="8740"/>
    <cellStyle name="Entrada 10 3 2 2" xfId="8741"/>
    <cellStyle name="Entrada 10 3 2 3" xfId="8742"/>
    <cellStyle name="Entrada 10 3 2 4" xfId="8743"/>
    <cellStyle name="Entrada 10 3 2 5" xfId="8744"/>
    <cellStyle name="Entrada 10 3 3" xfId="8745"/>
    <cellStyle name="Entrada 10 3 3 2" xfId="8746"/>
    <cellStyle name="Entrada 10 3 3 3" xfId="8747"/>
    <cellStyle name="Entrada 10 3 3 4" xfId="8748"/>
    <cellStyle name="Entrada 10 3 3 5" xfId="8749"/>
    <cellStyle name="Entrada 10 3 4" xfId="8750"/>
    <cellStyle name="Entrada 10 3 4 2" xfId="8751"/>
    <cellStyle name="Entrada 10 3 4 3" xfId="8752"/>
    <cellStyle name="Entrada 10 3 4 4" xfId="8753"/>
    <cellStyle name="Entrada 10 3 4 5" xfId="8754"/>
    <cellStyle name="Entrada 10 3 5" xfId="8755"/>
    <cellStyle name="Entrada 10 3 6" xfId="8756"/>
    <cellStyle name="Entrada 10 3 7" xfId="8757"/>
    <cellStyle name="Entrada 10 3 8" xfId="8758"/>
    <cellStyle name="Entrada 10 4" xfId="8759"/>
    <cellStyle name="Entrada 10 4 2" xfId="8760"/>
    <cellStyle name="Entrada 10 4 2 2" xfId="8761"/>
    <cellStyle name="Entrada 10 4 2 3" xfId="8762"/>
    <cellStyle name="Entrada 10 4 2 4" xfId="8763"/>
    <cellStyle name="Entrada 10 4 2 5" xfId="8764"/>
    <cellStyle name="Entrada 10 4 3" xfId="8765"/>
    <cellStyle name="Entrada 10 4 3 2" xfId="8766"/>
    <cellStyle name="Entrada 10 4 3 3" xfId="8767"/>
    <cellStyle name="Entrada 10 4 3 4" xfId="8768"/>
    <cellStyle name="Entrada 10 4 3 5" xfId="8769"/>
    <cellStyle name="Entrada 10 4 4" xfId="8770"/>
    <cellStyle name="Entrada 10 4 4 2" xfId="8771"/>
    <cellStyle name="Entrada 10 4 4 3" xfId="8772"/>
    <cellStyle name="Entrada 10 4 4 4" xfId="8773"/>
    <cellStyle name="Entrada 10 4 4 5" xfId="8774"/>
    <cellStyle name="Entrada 10 4 5" xfId="8775"/>
    <cellStyle name="Entrada 10 4 6" xfId="8776"/>
    <cellStyle name="Entrada 10 4 7" xfId="8777"/>
    <cellStyle name="Entrada 10 4 8" xfId="8778"/>
    <cellStyle name="Entrada 10 5" xfId="8779"/>
    <cellStyle name="Entrada 10 5 2" xfId="8780"/>
    <cellStyle name="Entrada 10 5 2 2" xfId="8781"/>
    <cellStyle name="Entrada 10 5 2 3" xfId="8782"/>
    <cellStyle name="Entrada 10 5 2 4" xfId="8783"/>
    <cellStyle name="Entrada 10 5 2 5" xfId="8784"/>
    <cellStyle name="Entrada 10 5 3" xfId="8785"/>
    <cellStyle name="Entrada 10 5 3 2" xfId="8786"/>
    <cellStyle name="Entrada 10 5 3 3" xfId="8787"/>
    <cellStyle name="Entrada 10 5 3 4" xfId="8788"/>
    <cellStyle name="Entrada 10 5 3 5" xfId="8789"/>
    <cellStyle name="Entrada 10 5 4" xfId="8790"/>
    <cellStyle name="Entrada 10 5 4 2" xfId="8791"/>
    <cellStyle name="Entrada 10 5 4 3" xfId="8792"/>
    <cellStyle name="Entrada 10 5 4 4" xfId="8793"/>
    <cellStyle name="Entrada 10 5 4 5" xfId="8794"/>
    <cellStyle name="Entrada 10 5 5" xfId="8795"/>
    <cellStyle name="Entrada 10 5 6" xfId="8796"/>
    <cellStyle name="Entrada 10 5 7" xfId="8797"/>
    <cellStyle name="Entrada 10 5 8" xfId="8798"/>
    <cellStyle name="Entrada 10 6" xfId="8799"/>
    <cellStyle name="Entrada 10 6 2" xfId="8800"/>
    <cellStyle name="Entrada 10 6 2 2" xfId="8801"/>
    <cellStyle name="Entrada 10 6 2 3" xfId="8802"/>
    <cellStyle name="Entrada 10 6 2 4" xfId="8803"/>
    <cellStyle name="Entrada 10 6 2 5" xfId="8804"/>
    <cellStyle name="Entrada 10 6 3" xfId="8805"/>
    <cellStyle name="Entrada 10 6 3 2" xfId="8806"/>
    <cellStyle name="Entrada 10 6 3 3" xfId="8807"/>
    <cellStyle name="Entrada 10 6 3 4" xfId="8808"/>
    <cellStyle name="Entrada 10 6 3 5" xfId="8809"/>
    <cellStyle name="Entrada 10 6 4" xfId="8810"/>
    <cellStyle name="Entrada 10 6 4 2" xfId="8811"/>
    <cellStyle name="Entrada 10 6 4 3" xfId="8812"/>
    <cellStyle name="Entrada 10 6 4 4" xfId="8813"/>
    <cellStyle name="Entrada 10 6 4 5" xfId="8814"/>
    <cellStyle name="Entrada 10 6 5" xfId="8815"/>
    <cellStyle name="Entrada 10 6 6" xfId="8816"/>
    <cellStyle name="Entrada 10 6 7" xfId="8817"/>
    <cellStyle name="Entrada 10 6 8" xfId="8818"/>
    <cellStyle name="Entrada 10 7" xfId="8819"/>
    <cellStyle name="Entrada 10 7 2" xfId="8820"/>
    <cellStyle name="Entrada 10 7 2 2" xfId="8821"/>
    <cellStyle name="Entrada 10 7 2 3" xfId="8822"/>
    <cellStyle name="Entrada 10 7 2 4" xfId="8823"/>
    <cellStyle name="Entrada 10 7 2 5" xfId="8824"/>
    <cellStyle name="Entrada 10 7 3" xfId="8825"/>
    <cellStyle name="Entrada 10 7 3 2" xfId="8826"/>
    <cellStyle name="Entrada 10 7 3 3" xfId="8827"/>
    <cellStyle name="Entrada 10 7 3 4" xfId="8828"/>
    <cellStyle name="Entrada 10 7 3 5" xfId="8829"/>
    <cellStyle name="Entrada 10 7 4" xfId="8830"/>
    <cellStyle name="Entrada 10 7 4 2" xfId="8831"/>
    <cellStyle name="Entrada 10 7 4 3" xfId="8832"/>
    <cellStyle name="Entrada 10 7 4 4" xfId="8833"/>
    <cellStyle name="Entrada 10 7 4 5" xfId="8834"/>
    <cellStyle name="Entrada 10 7 5" xfId="8835"/>
    <cellStyle name="Entrada 10 7 6" xfId="8836"/>
    <cellStyle name="Entrada 10 7 7" xfId="8837"/>
    <cellStyle name="Entrada 10 7 8" xfId="8838"/>
    <cellStyle name="Entrada 10 8" xfId="8839"/>
    <cellStyle name="Entrada 10 8 2" xfId="8840"/>
    <cellStyle name="Entrada 10 8 3" xfId="8841"/>
    <cellStyle name="Entrada 10 8 4" xfId="8842"/>
    <cellStyle name="Entrada 10 8 5" xfId="8843"/>
    <cellStyle name="Entrada 10 9" xfId="8844"/>
    <cellStyle name="Entrada 10 9 2" xfId="8845"/>
    <cellStyle name="Entrada 10 9 3" xfId="8846"/>
    <cellStyle name="Entrada 10 9 4" xfId="8847"/>
    <cellStyle name="Entrada 10 9 5" xfId="8848"/>
    <cellStyle name="Entrada 11" xfId="8849"/>
    <cellStyle name="Entrada 11 10" xfId="8850"/>
    <cellStyle name="Entrada 11 10 2" xfId="8851"/>
    <cellStyle name="Entrada 11 10 3" xfId="8852"/>
    <cellStyle name="Entrada 11 10 4" xfId="8853"/>
    <cellStyle name="Entrada 11 10 5" xfId="8854"/>
    <cellStyle name="Entrada 11 11" xfId="8855"/>
    <cellStyle name="Entrada 11 12" xfId="8856"/>
    <cellStyle name="Entrada 11 13" xfId="8857"/>
    <cellStyle name="Entrada 11 14" xfId="8858"/>
    <cellStyle name="Entrada 11 2" xfId="8859"/>
    <cellStyle name="Entrada 11 2 2" xfId="8860"/>
    <cellStyle name="Entrada 11 2 2 2" xfId="8861"/>
    <cellStyle name="Entrada 11 2 2 3" xfId="8862"/>
    <cellStyle name="Entrada 11 2 2 4" xfId="8863"/>
    <cellStyle name="Entrada 11 2 2 5" xfId="8864"/>
    <cellStyle name="Entrada 11 2 3" xfId="8865"/>
    <cellStyle name="Entrada 11 2 3 2" xfId="8866"/>
    <cellStyle name="Entrada 11 2 3 3" xfId="8867"/>
    <cellStyle name="Entrada 11 2 3 4" xfId="8868"/>
    <cellStyle name="Entrada 11 2 3 5" xfId="8869"/>
    <cellStyle name="Entrada 11 2 4" xfId="8870"/>
    <cellStyle name="Entrada 11 2 4 2" xfId="8871"/>
    <cellStyle name="Entrada 11 2 4 3" xfId="8872"/>
    <cellStyle name="Entrada 11 2 4 4" xfId="8873"/>
    <cellStyle name="Entrada 11 2 4 5" xfId="8874"/>
    <cellStyle name="Entrada 11 2 5" xfId="8875"/>
    <cellStyle name="Entrada 11 2 6" xfId="8876"/>
    <cellStyle name="Entrada 11 2 7" xfId="8877"/>
    <cellStyle name="Entrada 11 2 8" xfId="8878"/>
    <cellStyle name="Entrada 11 3" xfId="8879"/>
    <cellStyle name="Entrada 11 3 2" xfId="8880"/>
    <cellStyle name="Entrada 11 3 2 2" xfId="8881"/>
    <cellStyle name="Entrada 11 3 2 3" xfId="8882"/>
    <cellStyle name="Entrada 11 3 2 4" xfId="8883"/>
    <cellStyle name="Entrada 11 3 2 5" xfId="8884"/>
    <cellStyle name="Entrada 11 3 3" xfId="8885"/>
    <cellStyle name="Entrada 11 3 3 2" xfId="8886"/>
    <cellStyle name="Entrada 11 3 3 3" xfId="8887"/>
    <cellStyle name="Entrada 11 3 3 4" xfId="8888"/>
    <cellStyle name="Entrada 11 3 3 5" xfId="8889"/>
    <cellStyle name="Entrada 11 3 4" xfId="8890"/>
    <cellStyle name="Entrada 11 3 4 2" xfId="8891"/>
    <cellStyle name="Entrada 11 3 4 3" xfId="8892"/>
    <cellStyle name="Entrada 11 3 4 4" xfId="8893"/>
    <cellStyle name="Entrada 11 3 4 5" xfId="8894"/>
    <cellStyle name="Entrada 11 3 5" xfId="8895"/>
    <cellStyle name="Entrada 11 3 6" xfId="8896"/>
    <cellStyle name="Entrada 11 3 7" xfId="8897"/>
    <cellStyle name="Entrada 11 3 8" xfId="8898"/>
    <cellStyle name="Entrada 11 4" xfId="8899"/>
    <cellStyle name="Entrada 11 4 2" xfId="8900"/>
    <cellStyle name="Entrada 11 4 2 2" xfId="8901"/>
    <cellStyle name="Entrada 11 4 2 3" xfId="8902"/>
    <cellStyle name="Entrada 11 4 2 4" xfId="8903"/>
    <cellStyle name="Entrada 11 4 2 5" xfId="8904"/>
    <cellStyle name="Entrada 11 4 3" xfId="8905"/>
    <cellStyle name="Entrada 11 4 3 2" xfId="8906"/>
    <cellStyle name="Entrada 11 4 3 3" xfId="8907"/>
    <cellStyle name="Entrada 11 4 3 4" xfId="8908"/>
    <cellStyle name="Entrada 11 4 3 5" xfId="8909"/>
    <cellStyle name="Entrada 11 4 4" xfId="8910"/>
    <cellStyle name="Entrada 11 4 4 2" xfId="8911"/>
    <cellStyle name="Entrada 11 4 4 3" xfId="8912"/>
    <cellStyle name="Entrada 11 4 4 4" xfId="8913"/>
    <cellStyle name="Entrada 11 4 4 5" xfId="8914"/>
    <cellStyle name="Entrada 11 4 5" xfId="8915"/>
    <cellStyle name="Entrada 11 4 6" xfId="8916"/>
    <cellStyle name="Entrada 11 4 7" xfId="8917"/>
    <cellStyle name="Entrada 11 4 8" xfId="8918"/>
    <cellStyle name="Entrada 11 5" xfId="8919"/>
    <cellStyle name="Entrada 11 5 2" xfId="8920"/>
    <cellStyle name="Entrada 11 5 2 2" xfId="8921"/>
    <cellStyle name="Entrada 11 5 2 3" xfId="8922"/>
    <cellStyle name="Entrada 11 5 2 4" xfId="8923"/>
    <cellStyle name="Entrada 11 5 2 5" xfId="8924"/>
    <cellStyle name="Entrada 11 5 3" xfId="8925"/>
    <cellStyle name="Entrada 11 5 3 2" xfId="8926"/>
    <cellStyle name="Entrada 11 5 3 3" xfId="8927"/>
    <cellStyle name="Entrada 11 5 3 4" xfId="8928"/>
    <cellStyle name="Entrada 11 5 3 5" xfId="8929"/>
    <cellStyle name="Entrada 11 5 4" xfId="8930"/>
    <cellStyle name="Entrada 11 5 4 2" xfId="8931"/>
    <cellStyle name="Entrada 11 5 4 3" xfId="8932"/>
    <cellStyle name="Entrada 11 5 4 4" xfId="8933"/>
    <cellStyle name="Entrada 11 5 4 5" xfId="8934"/>
    <cellStyle name="Entrada 11 5 5" xfId="8935"/>
    <cellStyle name="Entrada 11 5 6" xfId="8936"/>
    <cellStyle name="Entrada 11 5 7" xfId="8937"/>
    <cellStyle name="Entrada 11 5 8" xfId="8938"/>
    <cellStyle name="Entrada 11 6" xfId="8939"/>
    <cellStyle name="Entrada 11 6 2" xfId="8940"/>
    <cellStyle name="Entrada 11 6 2 2" xfId="8941"/>
    <cellStyle name="Entrada 11 6 2 3" xfId="8942"/>
    <cellStyle name="Entrada 11 6 2 4" xfId="8943"/>
    <cellStyle name="Entrada 11 6 2 5" xfId="8944"/>
    <cellStyle name="Entrada 11 6 3" xfId="8945"/>
    <cellStyle name="Entrada 11 6 3 2" xfId="8946"/>
    <cellStyle name="Entrada 11 6 3 3" xfId="8947"/>
    <cellStyle name="Entrada 11 6 3 4" xfId="8948"/>
    <cellStyle name="Entrada 11 6 3 5" xfId="8949"/>
    <cellStyle name="Entrada 11 6 4" xfId="8950"/>
    <cellStyle name="Entrada 11 6 4 2" xfId="8951"/>
    <cellStyle name="Entrada 11 6 4 3" xfId="8952"/>
    <cellStyle name="Entrada 11 6 4 4" xfId="8953"/>
    <cellStyle name="Entrada 11 6 4 5" xfId="8954"/>
    <cellStyle name="Entrada 11 6 5" xfId="8955"/>
    <cellStyle name="Entrada 11 6 6" xfId="8956"/>
    <cellStyle name="Entrada 11 6 7" xfId="8957"/>
    <cellStyle name="Entrada 11 6 8" xfId="8958"/>
    <cellStyle name="Entrada 11 7" xfId="8959"/>
    <cellStyle name="Entrada 11 7 2" xfId="8960"/>
    <cellStyle name="Entrada 11 7 2 2" xfId="8961"/>
    <cellStyle name="Entrada 11 7 2 3" xfId="8962"/>
    <cellStyle name="Entrada 11 7 2 4" xfId="8963"/>
    <cellStyle name="Entrada 11 7 2 5" xfId="8964"/>
    <cellStyle name="Entrada 11 7 3" xfId="8965"/>
    <cellStyle name="Entrada 11 7 3 2" xfId="8966"/>
    <cellStyle name="Entrada 11 7 3 3" xfId="8967"/>
    <cellStyle name="Entrada 11 7 3 4" xfId="8968"/>
    <cellStyle name="Entrada 11 7 3 5" xfId="8969"/>
    <cellStyle name="Entrada 11 7 4" xfId="8970"/>
    <cellStyle name="Entrada 11 7 4 2" xfId="8971"/>
    <cellStyle name="Entrada 11 7 4 3" xfId="8972"/>
    <cellStyle name="Entrada 11 7 4 4" xfId="8973"/>
    <cellStyle name="Entrada 11 7 4 5" xfId="8974"/>
    <cellStyle name="Entrada 11 7 5" xfId="8975"/>
    <cellStyle name="Entrada 11 7 6" xfId="8976"/>
    <cellStyle name="Entrada 11 7 7" xfId="8977"/>
    <cellStyle name="Entrada 11 7 8" xfId="8978"/>
    <cellStyle name="Entrada 11 8" xfId="8979"/>
    <cellStyle name="Entrada 11 8 2" xfId="8980"/>
    <cellStyle name="Entrada 11 8 3" xfId="8981"/>
    <cellStyle name="Entrada 11 8 4" xfId="8982"/>
    <cellStyle name="Entrada 11 8 5" xfId="8983"/>
    <cellStyle name="Entrada 11 9" xfId="8984"/>
    <cellStyle name="Entrada 11 9 2" xfId="8985"/>
    <cellStyle name="Entrada 11 9 3" xfId="8986"/>
    <cellStyle name="Entrada 11 9 4" xfId="8987"/>
    <cellStyle name="Entrada 11 9 5" xfId="8988"/>
    <cellStyle name="Entrada 12" xfId="8989"/>
    <cellStyle name="Entrada 12 10" xfId="8990"/>
    <cellStyle name="Entrada 12 10 2" xfId="8991"/>
    <cellStyle name="Entrada 12 10 3" xfId="8992"/>
    <cellStyle name="Entrada 12 10 4" xfId="8993"/>
    <cellStyle name="Entrada 12 10 5" xfId="8994"/>
    <cellStyle name="Entrada 12 11" xfId="8995"/>
    <cellStyle name="Entrada 12 12" xfId="8996"/>
    <cellStyle name="Entrada 12 13" xfId="8997"/>
    <cellStyle name="Entrada 12 14" xfId="8998"/>
    <cellStyle name="Entrada 12 2" xfId="8999"/>
    <cellStyle name="Entrada 12 2 2" xfId="9000"/>
    <cellStyle name="Entrada 12 2 2 2" xfId="9001"/>
    <cellStyle name="Entrada 12 2 2 3" xfId="9002"/>
    <cellStyle name="Entrada 12 2 2 4" xfId="9003"/>
    <cellStyle name="Entrada 12 2 2 5" xfId="9004"/>
    <cellStyle name="Entrada 12 2 3" xfId="9005"/>
    <cellStyle name="Entrada 12 2 3 2" xfId="9006"/>
    <cellStyle name="Entrada 12 2 3 3" xfId="9007"/>
    <cellStyle name="Entrada 12 2 3 4" xfId="9008"/>
    <cellStyle name="Entrada 12 2 3 5" xfId="9009"/>
    <cellStyle name="Entrada 12 2 4" xfId="9010"/>
    <cellStyle name="Entrada 12 2 4 2" xfId="9011"/>
    <cellStyle name="Entrada 12 2 4 3" xfId="9012"/>
    <cellStyle name="Entrada 12 2 4 4" xfId="9013"/>
    <cellStyle name="Entrada 12 2 4 5" xfId="9014"/>
    <cellStyle name="Entrada 12 2 5" xfId="9015"/>
    <cellStyle name="Entrada 12 2 6" xfId="9016"/>
    <cellStyle name="Entrada 12 2 7" xfId="9017"/>
    <cellStyle name="Entrada 12 2 8" xfId="9018"/>
    <cellStyle name="Entrada 12 3" xfId="9019"/>
    <cellStyle name="Entrada 12 3 2" xfId="9020"/>
    <cellStyle name="Entrada 12 3 2 2" xfId="9021"/>
    <cellStyle name="Entrada 12 3 2 3" xfId="9022"/>
    <cellStyle name="Entrada 12 3 2 4" xfId="9023"/>
    <cellStyle name="Entrada 12 3 2 5" xfId="9024"/>
    <cellStyle name="Entrada 12 3 3" xfId="9025"/>
    <cellStyle name="Entrada 12 3 3 2" xfId="9026"/>
    <cellStyle name="Entrada 12 3 3 3" xfId="9027"/>
    <cellStyle name="Entrada 12 3 3 4" xfId="9028"/>
    <cellStyle name="Entrada 12 3 3 5" xfId="9029"/>
    <cellStyle name="Entrada 12 3 4" xfId="9030"/>
    <cellStyle name="Entrada 12 3 4 2" xfId="9031"/>
    <cellStyle name="Entrada 12 3 4 3" xfId="9032"/>
    <cellStyle name="Entrada 12 3 4 4" xfId="9033"/>
    <cellStyle name="Entrada 12 3 4 5" xfId="9034"/>
    <cellStyle name="Entrada 12 3 5" xfId="9035"/>
    <cellStyle name="Entrada 12 3 6" xfId="9036"/>
    <cellStyle name="Entrada 12 3 7" xfId="9037"/>
    <cellStyle name="Entrada 12 3 8" xfId="9038"/>
    <cellStyle name="Entrada 12 4" xfId="9039"/>
    <cellStyle name="Entrada 12 4 2" xfId="9040"/>
    <cellStyle name="Entrada 12 4 2 2" xfId="9041"/>
    <cellStyle name="Entrada 12 4 2 3" xfId="9042"/>
    <cellStyle name="Entrada 12 4 2 4" xfId="9043"/>
    <cellStyle name="Entrada 12 4 2 5" xfId="9044"/>
    <cellStyle name="Entrada 12 4 3" xfId="9045"/>
    <cellStyle name="Entrada 12 4 3 2" xfId="9046"/>
    <cellStyle name="Entrada 12 4 3 3" xfId="9047"/>
    <cellStyle name="Entrada 12 4 3 4" xfId="9048"/>
    <cellStyle name="Entrada 12 4 3 5" xfId="9049"/>
    <cellStyle name="Entrada 12 4 4" xfId="9050"/>
    <cellStyle name="Entrada 12 4 4 2" xfId="9051"/>
    <cellStyle name="Entrada 12 4 4 3" xfId="9052"/>
    <cellStyle name="Entrada 12 4 4 4" xfId="9053"/>
    <cellStyle name="Entrada 12 4 4 5" xfId="9054"/>
    <cellStyle name="Entrada 12 4 5" xfId="9055"/>
    <cellStyle name="Entrada 12 4 6" xfId="9056"/>
    <cellStyle name="Entrada 12 4 7" xfId="9057"/>
    <cellStyle name="Entrada 12 4 8" xfId="9058"/>
    <cellStyle name="Entrada 12 5" xfId="9059"/>
    <cellStyle name="Entrada 12 5 2" xfId="9060"/>
    <cellStyle name="Entrada 12 5 2 2" xfId="9061"/>
    <cellStyle name="Entrada 12 5 2 3" xfId="9062"/>
    <cellStyle name="Entrada 12 5 2 4" xfId="9063"/>
    <cellStyle name="Entrada 12 5 2 5" xfId="9064"/>
    <cellStyle name="Entrada 12 5 3" xfId="9065"/>
    <cellStyle name="Entrada 12 5 3 2" xfId="9066"/>
    <cellStyle name="Entrada 12 5 3 3" xfId="9067"/>
    <cellStyle name="Entrada 12 5 3 4" xfId="9068"/>
    <cellStyle name="Entrada 12 5 3 5" xfId="9069"/>
    <cellStyle name="Entrada 12 5 4" xfId="9070"/>
    <cellStyle name="Entrada 12 5 4 2" xfId="9071"/>
    <cellStyle name="Entrada 12 5 4 3" xfId="9072"/>
    <cellStyle name="Entrada 12 5 4 4" xfId="9073"/>
    <cellStyle name="Entrada 12 5 4 5" xfId="9074"/>
    <cellStyle name="Entrada 12 5 5" xfId="9075"/>
    <cellStyle name="Entrada 12 5 6" xfId="9076"/>
    <cellStyle name="Entrada 12 5 7" xfId="9077"/>
    <cellStyle name="Entrada 12 5 8" xfId="9078"/>
    <cellStyle name="Entrada 12 6" xfId="9079"/>
    <cellStyle name="Entrada 12 6 2" xfId="9080"/>
    <cellStyle name="Entrada 12 6 2 2" xfId="9081"/>
    <cellStyle name="Entrada 12 6 2 3" xfId="9082"/>
    <cellStyle name="Entrada 12 6 2 4" xfId="9083"/>
    <cellStyle name="Entrada 12 6 2 5" xfId="9084"/>
    <cellStyle name="Entrada 12 6 3" xfId="9085"/>
    <cellStyle name="Entrada 12 6 3 2" xfId="9086"/>
    <cellStyle name="Entrada 12 6 3 3" xfId="9087"/>
    <cellStyle name="Entrada 12 6 3 4" xfId="9088"/>
    <cellStyle name="Entrada 12 6 3 5" xfId="9089"/>
    <cellStyle name="Entrada 12 6 4" xfId="9090"/>
    <cellStyle name="Entrada 12 6 4 2" xfId="9091"/>
    <cellStyle name="Entrada 12 6 4 3" xfId="9092"/>
    <cellStyle name="Entrada 12 6 4 4" xfId="9093"/>
    <cellStyle name="Entrada 12 6 4 5" xfId="9094"/>
    <cellStyle name="Entrada 12 6 5" xfId="9095"/>
    <cellStyle name="Entrada 12 6 6" xfId="9096"/>
    <cellStyle name="Entrada 12 6 7" xfId="9097"/>
    <cellStyle name="Entrada 12 6 8" xfId="9098"/>
    <cellStyle name="Entrada 12 7" xfId="9099"/>
    <cellStyle name="Entrada 12 7 2" xfId="9100"/>
    <cellStyle name="Entrada 12 7 2 2" xfId="9101"/>
    <cellStyle name="Entrada 12 7 2 3" xfId="9102"/>
    <cellStyle name="Entrada 12 7 2 4" xfId="9103"/>
    <cellStyle name="Entrada 12 7 2 5" xfId="9104"/>
    <cellStyle name="Entrada 12 7 3" xfId="9105"/>
    <cellStyle name="Entrada 12 7 3 2" xfId="9106"/>
    <cellStyle name="Entrada 12 7 3 3" xfId="9107"/>
    <cellStyle name="Entrada 12 7 3 4" xfId="9108"/>
    <cellStyle name="Entrada 12 7 3 5" xfId="9109"/>
    <cellStyle name="Entrada 12 7 4" xfId="9110"/>
    <cellStyle name="Entrada 12 7 4 2" xfId="9111"/>
    <cellStyle name="Entrada 12 7 4 3" xfId="9112"/>
    <cellStyle name="Entrada 12 7 4 4" xfId="9113"/>
    <cellStyle name="Entrada 12 7 4 5" xfId="9114"/>
    <cellStyle name="Entrada 12 7 5" xfId="9115"/>
    <cellStyle name="Entrada 12 7 6" xfId="9116"/>
    <cellStyle name="Entrada 12 7 7" xfId="9117"/>
    <cellStyle name="Entrada 12 7 8" xfId="9118"/>
    <cellStyle name="Entrada 12 8" xfId="9119"/>
    <cellStyle name="Entrada 12 8 2" xfId="9120"/>
    <cellStyle name="Entrada 12 8 3" xfId="9121"/>
    <cellStyle name="Entrada 12 8 4" xfId="9122"/>
    <cellStyle name="Entrada 12 8 5" xfId="9123"/>
    <cellStyle name="Entrada 12 9" xfId="9124"/>
    <cellStyle name="Entrada 12 9 2" xfId="9125"/>
    <cellStyle name="Entrada 12 9 3" xfId="9126"/>
    <cellStyle name="Entrada 12 9 4" xfId="9127"/>
    <cellStyle name="Entrada 12 9 5" xfId="9128"/>
    <cellStyle name="Entrada 13" xfId="9129"/>
    <cellStyle name="Entrada 13 2" xfId="9130"/>
    <cellStyle name="Entrada 13 2 2" xfId="9131"/>
    <cellStyle name="Entrada 13 2 3" xfId="9132"/>
    <cellStyle name="Entrada 13 2 4" xfId="9133"/>
    <cellStyle name="Entrada 13 2 5" xfId="9134"/>
    <cellStyle name="Entrada 13 3" xfId="9135"/>
    <cellStyle name="Entrada 13 3 2" xfId="9136"/>
    <cellStyle name="Entrada 13 3 3" xfId="9137"/>
    <cellStyle name="Entrada 13 3 4" xfId="9138"/>
    <cellStyle name="Entrada 13 3 5" xfId="9139"/>
    <cellStyle name="Entrada 13 4" xfId="9140"/>
    <cellStyle name="Entrada 13 4 2" xfId="9141"/>
    <cellStyle name="Entrada 13 4 3" xfId="9142"/>
    <cellStyle name="Entrada 13 4 4" xfId="9143"/>
    <cellStyle name="Entrada 13 4 5" xfId="9144"/>
    <cellStyle name="Entrada 13 5" xfId="9145"/>
    <cellStyle name="Entrada 13 6" xfId="9146"/>
    <cellStyle name="Entrada 13 7" xfId="9147"/>
    <cellStyle name="Entrada 13 8" xfId="9148"/>
    <cellStyle name="Entrada 14" xfId="9149"/>
    <cellStyle name="Entrada 14 2" xfId="9150"/>
    <cellStyle name="Entrada 14 2 2" xfId="9151"/>
    <cellStyle name="Entrada 14 2 3" xfId="9152"/>
    <cellStyle name="Entrada 14 2 4" xfId="9153"/>
    <cellStyle name="Entrada 14 2 5" xfId="9154"/>
    <cellStyle name="Entrada 14 3" xfId="9155"/>
    <cellStyle name="Entrada 14 3 2" xfId="9156"/>
    <cellStyle name="Entrada 14 3 3" xfId="9157"/>
    <cellStyle name="Entrada 14 3 4" xfId="9158"/>
    <cellStyle name="Entrada 14 3 5" xfId="9159"/>
    <cellStyle name="Entrada 14 4" xfId="9160"/>
    <cellStyle name="Entrada 14 4 2" xfId="9161"/>
    <cellStyle name="Entrada 14 4 3" xfId="9162"/>
    <cellStyle name="Entrada 14 4 4" xfId="9163"/>
    <cellStyle name="Entrada 14 4 5" xfId="9164"/>
    <cellStyle name="Entrada 14 5" xfId="9165"/>
    <cellStyle name="Entrada 14 6" xfId="9166"/>
    <cellStyle name="Entrada 14 7" xfId="9167"/>
    <cellStyle name="Entrada 14 8" xfId="9168"/>
    <cellStyle name="Entrada 15" xfId="9169"/>
    <cellStyle name="Entrada 15 2" xfId="9170"/>
    <cellStyle name="Entrada 15 2 2" xfId="9171"/>
    <cellStyle name="Entrada 15 2 3" xfId="9172"/>
    <cellStyle name="Entrada 15 2 4" xfId="9173"/>
    <cellStyle name="Entrada 15 2 5" xfId="9174"/>
    <cellStyle name="Entrada 15 3" xfId="9175"/>
    <cellStyle name="Entrada 15 3 2" xfId="9176"/>
    <cellStyle name="Entrada 15 3 3" xfId="9177"/>
    <cellStyle name="Entrada 15 3 4" xfId="9178"/>
    <cellStyle name="Entrada 15 3 5" xfId="9179"/>
    <cellStyle name="Entrada 15 4" xfId="9180"/>
    <cellStyle name="Entrada 15 4 2" xfId="9181"/>
    <cellStyle name="Entrada 15 4 3" xfId="9182"/>
    <cellStyle name="Entrada 15 4 4" xfId="9183"/>
    <cellStyle name="Entrada 15 4 5" xfId="9184"/>
    <cellStyle name="Entrada 15 5" xfId="9185"/>
    <cellStyle name="Entrada 15 6" xfId="9186"/>
    <cellStyle name="Entrada 15 7" xfId="9187"/>
    <cellStyle name="Entrada 15 8" xfId="9188"/>
    <cellStyle name="Entrada 16" xfId="9189"/>
    <cellStyle name="Entrada 16 2" xfId="9190"/>
    <cellStyle name="Entrada 16 2 2" xfId="9191"/>
    <cellStyle name="Entrada 16 2 3" xfId="9192"/>
    <cellStyle name="Entrada 16 2 4" xfId="9193"/>
    <cellStyle name="Entrada 16 2 5" xfId="9194"/>
    <cellStyle name="Entrada 16 3" xfId="9195"/>
    <cellStyle name="Entrada 16 3 2" xfId="9196"/>
    <cellStyle name="Entrada 16 3 3" xfId="9197"/>
    <cellStyle name="Entrada 16 3 4" xfId="9198"/>
    <cellStyle name="Entrada 16 3 5" xfId="9199"/>
    <cellStyle name="Entrada 16 4" xfId="9200"/>
    <cellStyle name="Entrada 16 4 2" xfId="9201"/>
    <cellStyle name="Entrada 16 4 3" xfId="9202"/>
    <cellStyle name="Entrada 16 4 4" xfId="9203"/>
    <cellStyle name="Entrada 16 4 5" xfId="9204"/>
    <cellStyle name="Entrada 16 5" xfId="9205"/>
    <cellStyle name="Entrada 16 6" xfId="9206"/>
    <cellStyle name="Entrada 16 7" xfId="9207"/>
    <cellStyle name="Entrada 16 8" xfId="9208"/>
    <cellStyle name="Entrada 17" xfId="9209"/>
    <cellStyle name="Entrada 17 2" xfId="9210"/>
    <cellStyle name="Entrada 17 2 2" xfId="9211"/>
    <cellStyle name="Entrada 17 2 3" xfId="9212"/>
    <cellStyle name="Entrada 17 2 4" xfId="9213"/>
    <cellStyle name="Entrada 17 2 5" xfId="9214"/>
    <cellStyle name="Entrada 17 3" xfId="9215"/>
    <cellStyle name="Entrada 17 3 2" xfId="9216"/>
    <cellStyle name="Entrada 17 3 3" xfId="9217"/>
    <cellStyle name="Entrada 17 3 4" xfId="9218"/>
    <cellStyle name="Entrada 17 3 5" xfId="9219"/>
    <cellStyle name="Entrada 17 4" xfId="9220"/>
    <cellStyle name="Entrada 17 4 2" xfId="9221"/>
    <cellStyle name="Entrada 17 4 3" xfId="9222"/>
    <cellStyle name="Entrada 17 4 4" xfId="9223"/>
    <cellStyle name="Entrada 17 4 5" xfId="9224"/>
    <cellStyle name="Entrada 17 5" xfId="9225"/>
    <cellStyle name="Entrada 17 6" xfId="9226"/>
    <cellStyle name="Entrada 17 7" xfId="9227"/>
    <cellStyle name="Entrada 17 8" xfId="9228"/>
    <cellStyle name="Entrada 18" xfId="9229"/>
    <cellStyle name="Entrada 18 2" xfId="9230"/>
    <cellStyle name="Entrada 18 2 2" xfId="9231"/>
    <cellStyle name="Entrada 18 2 3" xfId="9232"/>
    <cellStyle name="Entrada 18 2 4" xfId="9233"/>
    <cellStyle name="Entrada 18 2 5" xfId="9234"/>
    <cellStyle name="Entrada 18 3" xfId="9235"/>
    <cellStyle name="Entrada 18 3 2" xfId="9236"/>
    <cellStyle name="Entrada 18 3 3" xfId="9237"/>
    <cellStyle name="Entrada 18 3 4" xfId="9238"/>
    <cellStyle name="Entrada 18 3 5" xfId="9239"/>
    <cellStyle name="Entrada 18 4" xfId="9240"/>
    <cellStyle name="Entrada 18 4 2" xfId="9241"/>
    <cellStyle name="Entrada 18 4 3" xfId="9242"/>
    <cellStyle name="Entrada 18 4 4" xfId="9243"/>
    <cellStyle name="Entrada 18 4 5" xfId="9244"/>
    <cellStyle name="Entrada 18 5" xfId="9245"/>
    <cellStyle name="Entrada 18 6" xfId="9246"/>
    <cellStyle name="Entrada 18 7" xfId="9247"/>
    <cellStyle name="Entrada 18 8" xfId="9248"/>
    <cellStyle name="Entrada 19" xfId="9249"/>
    <cellStyle name="Entrada 19 2" xfId="9250"/>
    <cellStyle name="Entrada 19 2 2" xfId="9251"/>
    <cellStyle name="Entrada 19 2 3" xfId="9252"/>
    <cellStyle name="Entrada 19 2 4" xfId="9253"/>
    <cellStyle name="Entrada 19 2 5" xfId="9254"/>
    <cellStyle name="Entrada 19 3" xfId="9255"/>
    <cellStyle name="Entrada 19 3 2" xfId="9256"/>
    <cellStyle name="Entrada 19 3 3" xfId="9257"/>
    <cellStyle name="Entrada 19 3 4" xfId="9258"/>
    <cellStyle name="Entrada 19 3 5" xfId="9259"/>
    <cellStyle name="Entrada 19 4" xfId="9260"/>
    <cellStyle name="Entrada 19 4 2" xfId="9261"/>
    <cellStyle name="Entrada 19 4 3" xfId="9262"/>
    <cellStyle name="Entrada 19 4 4" xfId="9263"/>
    <cellStyle name="Entrada 19 4 5" xfId="9264"/>
    <cellStyle name="Entrada 19 5" xfId="9265"/>
    <cellStyle name="Entrada 19 6" xfId="9266"/>
    <cellStyle name="Entrada 19 7" xfId="9267"/>
    <cellStyle name="Entrada 19 8" xfId="9268"/>
    <cellStyle name="Entrada 2" xfId="9269"/>
    <cellStyle name="Entrada 2 10" xfId="9270"/>
    <cellStyle name="Entrada 2 10 2" xfId="9271"/>
    <cellStyle name="Entrada 2 10 2 2" xfId="9272"/>
    <cellStyle name="Entrada 2 10 2 3" xfId="9273"/>
    <cellStyle name="Entrada 2 10 2 4" xfId="9274"/>
    <cellStyle name="Entrada 2 10 2 5" xfId="9275"/>
    <cellStyle name="Entrada 2 10 3" xfId="9276"/>
    <cellStyle name="Entrada 2 10 3 2" xfId="9277"/>
    <cellStyle name="Entrada 2 10 3 3" xfId="9278"/>
    <cellStyle name="Entrada 2 10 3 4" xfId="9279"/>
    <cellStyle name="Entrada 2 10 3 5" xfId="9280"/>
    <cellStyle name="Entrada 2 10 4" xfId="9281"/>
    <cellStyle name="Entrada 2 10 4 2" xfId="9282"/>
    <cellStyle name="Entrada 2 10 4 3" xfId="9283"/>
    <cellStyle name="Entrada 2 10 4 4" xfId="9284"/>
    <cellStyle name="Entrada 2 10 4 5" xfId="9285"/>
    <cellStyle name="Entrada 2 10 5" xfId="9286"/>
    <cellStyle name="Entrada 2 10 6" xfId="9287"/>
    <cellStyle name="Entrada 2 10 7" xfId="9288"/>
    <cellStyle name="Entrada 2 10 8" xfId="9289"/>
    <cellStyle name="Entrada 2 11" xfId="9290"/>
    <cellStyle name="Entrada 2 11 2" xfId="9291"/>
    <cellStyle name="Entrada 2 11 2 2" xfId="9292"/>
    <cellStyle name="Entrada 2 11 2 3" xfId="9293"/>
    <cellStyle name="Entrada 2 11 2 4" xfId="9294"/>
    <cellStyle name="Entrada 2 11 2 5" xfId="9295"/>
    <cellStyle name="Entrada 2 11 3" xfId="9296"/>
    <cellStyle name="Entrada 2 11 3 2" xfId="9297"/>
    <cellStyle name="Entrada 2 11 3 3" xfId="9298"/>
    <cellStyle name="Entrada 2 11 3 4" xfId="9299"/>
    <cellStyle name="Entrada 2 11 3 5" xfId="9300"/>
    <cellStyle name="Entrada 2 11 4" xfId="9301"/>
    <cellStyle name="Entrada 2 11 4 2" xfId="9302"/>
    <cellStyle name="Entrada 2 11 4 3" xfId="9303"/>
    <cellStyle name="Entrada 2 11 4 4" xfId="9304"/>
    <cellStyle name="Entrada 2 11 4 5" xfId="9305"/>
    <cellStyle name="Entrada 2 11 5" xfId="9306"/>
    <cellStyle name="Entrada 2 11 6" xfId="9307"/>
    <cellStyle name="Entrada 2 11 7" xfId="9308"/>
    <cellStyle name="Entrada 2 11 8" xfId="9309"/>
    <cellStyle name="Entrada 2 12" xfId="9310"/>
    <cellStyle name="Entrada 2 12 2" xfId="9311"/>
    <cellStyle name="Entrada 2 12 2 2" xfId="9312"/>
    <cellStyle name="Entrada 2 12 2 3" xfId="9313"/>
    <cellStyle name="Entrada 2 12 2 4" xfId="9314"/>
    <cellStyle name="Entrada 2 12 2 5" xfId="9315"/>
    <cellStyle name="Entrada 2 12 3" xfId="9316"/>
    <cellStyle name="Entrada 2 12 3 2" xfId="9317"/>
    <cellStyle name="Entrada 2 12 3 3" xfId="9318"/>
    <cellStyle name="Entrada 2 12 3 4" xfId="9319"/>
    <cellStyle name="Entrada 2 12 3 5" xfId="9320"/>
    <cellStyle name="Entrada 2 12 4" xfId="9321"/>
    <cellStyle name="Entrada 2 12 4 2" xfId="9322"/>
    <cellStyle name="Entrada 2 12 4 3" xfId="9323"/>
    <cellStyle name="Entrada 2 12 4 4" xfId="9324"/>
    <cellStyle name="Entrada 2 12 4 5" xfId="9325"/>
    <cellStyle name="Entrada 2 12 5" xfId="9326"/>
    <cellStyle name="Entrada 2 12 6" xfId="9327"/>
    <cellStyle name="Entrada 2 12 7" xfId="9328"/>
    <cellStyle name="Entrada 2 12 8" xfId="9329"/>
    <cellStyle name="Entrada 2 13" xfId="9330"/>
    <cellStyle name="Entrada 2 13 2" xfId="9331"/>
    <cellStyle name="Entrada 2 13 3" xfId="9332"/>
    <cellStyle name="Entrada 2 13 4" xfId="9333"/>
    <cellStyle name="Entrada 2 13 5" xfId="9334"/>
    <cellStyle name="Entrada 2 14" xfId="9335"/>
    <cellStyle name="Entrada 2 14 2" xfId="9336"/>
    <cellStyle name="Entrada 2 14 3" xfId="9337"/>
    <cellStyle name="Entrada 2 14 4" xfId="9338"/>
    <cellStyle name="Entrada 2 14 5" xfId="9339"/>
    <cellStyle name="Entrada 2 15" xfId="9340"/>
    <cellStyle name="Entrada 2 15 2" xfId="9341"/>
    <cellStyle name="Entrada 2 15 3" xfId="9342"/>
    <cellStyle name="Entrada 2 15 4" xfId="9343"/>
    <cellStyle name="Entrada 2 15 5" xfId="9344"/>
    <cellStyle name="Entrada 2 16" xfId="9345"/>
    <cellStyle name="Entrada 2 16 2" xfId="9346"/>
    <cellStyle name="Entrada 2 16 3" xfId="9347"/>
    <cellStyle name="Entrada 2 16 4" xfId="9348"/>
    <cellStyle name="Entrada 2 16 5" xfId="9349"/>
    <cellStyle name="Entrada 2 17" xfId="9350"/>
    <cellStyle name="Entrada 2 17 2" xfId="9351"/>
    <cellStyle name="Entrada 2 17 3" xfId="9352"/>
    <cellStyle name="Entrada 2 17 4" xfId="9353"/>
    <cellStyle name="Entrada 2 17 5" xfId="9354"/>
    <cellStyle name="Entrada 2 18" xfId="9355"/>
    <cellStyle name="Entrada 2 19" xfId="9356"/>
    <cellStyle name="Entrada 2 2" xfId="9357"/>
    <cellStyle name="Entrada 2 2 10" xfId="9358"/>
    <cellStyle name="Entrada 2 2 10 2" xfId="9359"/>
    <cellStyle name="Entrada 2 2 10 3" xfId="9360"/>
    <cellStyle name="Entrada 2 2 10 4" xfId="9361"/>
    <cellStyle name="Entrada 2 2 10 5" xfId="9362"/>
    <cellStyle name="Entrada 2 2 11" xfId="9363"/>
    <cellStyle name="Entrada 2 2 12" xfId="9364"/>
    <cellStyle name="Entrada 2 2 13" xfId="9365"/>
    <cellStyle name="Entrada 2 2 14" xfId="9366"/>
    <cellStyle name="Entrada 2 2 2" xfId="9367"/>
    <cellStyle name="Entrada 2 2 2 2" xfId="9368"/>
    <cellStyle name="Entrada 2 2 2 2 2" xfId="9369"/>
    <cellStyle name="Entrada 2 2 2 2 3" xfId="9370"/>
    <cellStyle name="Entrada 2 2 2 2 4" xfId="9371"/>
    <cellStyle name="Entrada 2 2 2 2 5" xfId="9372"/>
    <cellStyle name="Entrada 2 2 2 3" xfId="9373"/>
    <cellStyle name="Entrada 2 2 2 3 2" xfId="9374"/>
    <cellStyle name="Entrada 2 2 2 3 3" xfId="9375"/>
    <cellStyle name="Entrada 2 2 2 3 4" xfId="9376"/>
    <cellStyle name="Entrada 2 2 2 3 5" xfId="9377"/>
    <cellStyle name="Entrada 2 2 2 4" xfId="9378"/>
    <cellStyle name="Entrada 2 2 2 4 2" xfId="9379"/>
    <cellStyle name="Entrada 2 2 2 4 3" xfId="9380"/>
    <cellStyle name="Entrada 2 2 2 4 4" xfId="9381"/>
    <cellStyle name="Entrada 2 2 2 4 5" xfId="9382"/>
    <cellStyle name="Entrada 2 2 2 5" xfId="9383"/>
    <cellStyle name="Entrada 2 2 2 6" xfId="9384"/>
    <cellStyle name="Entrada 2 2 2 7" xfId="9385"/>
    <cellStyle name="Entrada 2 2 2 8" xfId="9386"/>
    <cellStyle name="Entrada 2 2 3" xfId="9387"/>
    <cellStyle name="Entrada 2 2 3 2" xfId="9388"/>
    <cellStyle name="Entrada 2 2 3 2 2" xfId="9389"/>
    <cellStyle name="Entrada 2 2 3 2 3" xfId="9390"/>
    <cellStyle name="Entrada 2 2 3 2 4" xfId="9391"/>
    <cellStyle name="Entrada 2 2 3 2 5" xfId="9392"/>
    <cellStyle name="Entrada 2 2 3 3" xfId="9393"/>
    <cellStyle name="Entrada 2 2 3 3 2" xfId="9394"/>
    <cellStyle name="Entrada 2 2 3 3 3" xfId="9395"/>
    <cellStyle name="Entrada 2 2 3 3 4" xfId="9396"/>
    <cellStyle name="Entrada 2 2 3 3 5" xfId="9397"/>
    <cellStyle name="Entrada 2 2 3 4" xfId="9398"/>
    <cellStyle name="Entrada 2 2 3 4 2" xfId="9399"/>
    <cellStyle name="Entrada 2 2 3 4 3" xfId="9400"/>
    <cellStyle name="Entrada 2 2 3 4 4" xfId="9401"/>
    <cellStyle name="Entrada 2 2 3 4 5" xfId="9402"/>
    <cellStyle name="Entrada 2 2 3 5" xfId="9403"/>
    <cellStyle name="Entrada 2 2 3 6" xfId="9404"/>
    <cellStyle name="Entrada 2 2 3 7" xfId="9405"/>
    <cellStyle name="Entrada 2 2 3 8" xfId="9406"/>
    <cellStyle name="Entrada 2 2 4" xfId="9407"/>
    <cellStyle name="Entrada 2 2 4 2" xfId="9408"/>
    <cellStyle name="Entrada 2 2 4 2 2" xfId="9409"/>
    <cellStyle name="Entrada 2 2 4 2 3" xfId="9410"/>
    <cellStyle name="Entrada 2 2 4 2 4" xfId="9411"/>
    <cellStyle name="Entrada 2 2 4 2 5" xfId="9412"/>
    <cellStyle name="Entrada 2 2 4 3" xfId="9413"/>
    <cellStyle name="Entrada 2 2 4 3 2" xfId="9414"/>
    <cellStyle name="Entrada 2 2 4 3 3" xfId="9415"/>
    <cellStyle name="Entrada 2 2 4 3 4" xfId="9416"/>
    <cellStyle name="Entrada 2 2 4 3 5" xfId="9417"/>
    <cellStyle name="Entrada 2 2 4 4" xfId="9418"/>
    <cellStyle name="Entrada 2 2 4 4 2" xfId="9419"/>
    <cellStyle name="Entrada 2 2 4 4 3" xfId="9420"/>
    <cellStyle name="Entrada 2 2 4 4 4" xfId="9421"/>
    <cellStyle name="Entrada 2 2 4 4 5" xfId="9422"/>
    <cellStyle name="Entrada 2 2 4 5" xfId="9423"/>
    <cellStyle name="Entrada 2 2 4 6" xfId="9424"/>
    <cellStyle name="Entrada 2 2 4 7" xfId="9425"/>
    <cellStyle name="Entrada 2 2 4 8" xfId="9426"/>
    <cellStyle name="Entrada 2 2 5" xfId="9427"/>
    <cellStyle name="Entrada 2 2 5 2" xfId="9428"/>
    <cellStyle name="Entrada 2 2 5 2 2" xfId="9429"/>
    <cellStyle name="Entrada 2 2 5 2 3" xfId="9430"/>
    <cellStyle name="Entrada 2 2 5 2 4" xfId="9431"/>
    <cellStyle name="Entrada 2 2 5 2 5" xfId="9432"/>
    <cellStyle name="Entrada 2 2 5 3" xfId="9433"/>
    <cellStyle name="Entrada 2 2 5 3 2" xfId="9434"/>
    <cellStyle name="Entrada 2 2 5 3 3" xfId="9435"/>
    <cellStyle name="Entrada 2 2 5 3 4" xfId="9436"/>
    <cellStyle name="Entrada 2 2 5 3 5" xfId="9437"/>
    <cellStyle name="Entrada 2 2 5 4" xfId="9438"/>
    <cellStyle name="Entrada 2 2 5 4 2" xfId="9439"/>
    <cellStyle name="Entrada 2 2 5 4 3" xfId="9440"/>
    <cellStyle name="Entrada 2 2 5 4 4" xfId="9441"/>
    <cellStyle name="Entrada 2 2 5 4 5" xfId="9442"/>
    <cellStyle name="Entrada 2 2 5 5" xfId="9443"/>
    <cellStyle name="Entrada 2 2 5 6" xfId="9444"/>
    <cellStyle name="Entrada 2 2 5 7" xfId="9445"/>
    <cellStyle name="Entrada 2 2 5 8" xfId="9446"/>
    <cellStyle name="Entrada 2 2 6" xfId="9447"/>
    <cellStyle name="Entrada 2 2 6 2" xfId="9448"/>
    <cellStyle name="Entrada 2 2 6 2 2" xfId="9449"/>
    <cellStyle name="Entrada 2 2 6 2 3" xfId="9450"/>
    <cellStyle name="Entrada 2 2 6 2 4" xfId="9451"/>
    <cellStyle name="Entrada 2 2 6 2 5" xfId="9452"/>
    <cellStyle name="Entrada 2 2 6 3" xfId="9453"/>
    <cellStyle name="Entrada 2 2 6 3 2" xfId="9454"/>
    <cellStyle name="Entrada 2 2 6 3 3" xfId="9455"/>
    <cellStyle name="Entrada 2 2 6 3 4" xfId="9456"/>
    <cellStyle name="Entrada 2 2 6 3 5" xfId="9457"/>
    <cellStyle name="Entrada 2 2 6 4" xfId="9458"/>
    <cellStyle name="Entrada 2 2 6 4 2" xfId="9459"/>
    <cellStyle name="Entrada 2 2 6 4 3" xfId="9460"/>
    <cellStyle name="Entrada 2 2 6 4 4" xfId="9461"/>
    <cellStyle name="Entrada 2 2 6 4 5" xfId="9462"/>
    <cellStyle name="Entrada 2 2 6 5" xfId="9463"/>
    <cellStyle name="Entrada 2 2 6 6" xfId="9464"/>
    <cellStyle name="Entrada 2 2 6 7" xfId="9465"/>
    <cellStyle name="Entrada 2 2 6 8" xfId="9466"/>
    <cellStyle name="Entrada 2 2 7" xfId="9467"/>
    <cellStyle name="Entrada 2 2 7 2" xfId="9468"/>
    <cellStyle name="Entrada 2 2 7 2 2" xfId="9469"/>
    <cellStyle name="Entrada 2 2 7 2 3" xfId="9470"/>
    <cellStyle name="Entrada 2 2 7 2 4" xfId="9471"/>
    <cellStyle name="Entrada 2 2 7 2 5" xfId="9472"/>
    <cellStyle name="Entrada 2 2 7 3" xfId="9473"/>
    <cellStyle name="Entrada 2 2 7 3 2" xfId="9474"/>
    <cellStyle name="Entrada 2 2 7 3 3" xfId="9475"/>
    <cellStyle name="Entrada 2 2 7 3 4" xfId="9476"/>
    <cellStyle name="Entrada 2 2 7 3 5" xfId="9477"/>
    <cellStyle name="Entrada 2 2 7 4" xfId="9478"/>
    <cellStyle name="Entrada 2 2 7 4 2" xfId="9479"/>
    <cellStyle name="Entrada 2 2 7 4 3" xfId="9480"/>
    <cellStyle name="Entrada 2 2 7 4 4" xfId="9481"/>
    <cellStyle name="Entrada 2 2 7 4 5" xfId="9482"/>
    <cellStyle name="Entrada 2 2 7 5" xfId="9483"/>
    <cellStyle name="Entrada 2 2 7 6" xfId="9484"/>
    <cellStyle name="Entrada 2 2 7 7" xfId="9485"/>
    <cellStyle name="Entrada 2 2 7 8" xfId="9486"/>
    <cellStyle name="Entrada 2 2 8" xfId="9487"/>
    <cellStyle name="Entrada 2 2 8 2" xfId="9488"/>
    <cellStyle name="Entrada 2 2 8 3" xfId="9489"/>
    <cellStyle name="Entrada 2 2 8 4" xfId="9490"/>
    <cellStyle name="Entrada 2 2 8 5" xfId="9491"/>
    <cellStyle name="Entrada 2 2 9" xfId="9492"/>
    <cellStyle name="Entrada 2 2 9 2" xfId="9493"/>
    <cellStyle name="Entrada 2 2 9 3" xfId="9494"/>
    <cellStyle name="Entrada 2 2 9 4" xfId="9495"/>
    <cellStyle name="Entrada 2 2 9 5" xfId="9496"/>
    <cellStyle name="Entrada 2 20" xfId="9497"/>
    <cellStyle name="Entrada 2 21" xfId="9498"/>
    <cellStyle name="Entrada 2 3" xfId="9499"/>
    <cellStyle name="Entrada 2 3 10" xfId="9500"/>
    <cellStyle name="Entrada 2 3 10 2" xfId="9501"/>
    <cellStyle name="Entrada 2 3 10 3" xfId="9502"/>
    <cellStyle name="Entrada 2 3 10 4" xfId="9503"/>
    <cellStyle name="Entrada 2 3 10 5" xfId="9504"/>
    <cellStyle name="Entrada 2 3 11" xfId="9505"/>
    <cellStyle name="Entrada 2 3 12" xfId="9506"/>
    <cellStyle name="Entrada 2 3 13" xfId="9507"/>
    <cellStyle name="Entrada 2 3 14" xfId="9508"/>
    <cellStyle name="Entrada 2 3 2" xfId="9509"/>
    <cellStyle name="Entrada 2 3 2 2" xfId="9510"/>
    <cellStyle name="Entrada 2 3 2 2 2" xfId="9511"/>
    <cellStyle name="Entrada 2 3 2 2 3" xfId="9512"/>
    <cellStyle name="Entrada 2 3 2 2 4" xfId="9513"/>
    <cellStyle name="Entrada 2 3 2 2 5" xfId="9514"/>
    <cellStyle name="Entrada 2 3 2 3" xfId="9515"/>
    <cellStyle name="Entrada 2 3 2 3 2" xfId="9516"/>
    <cellStyle name="Entrada 2 3 2 3 3" xfId="9517"/>
    <cellStyle name="Entrada 2 3 2 3 4" xfId="9518"/>
    <cellStyle name="Entrada 2 3 2 3 5" xfId="9519"/>
    <cellStyle name="Entrada 2 3 2 4" xfId="9520"/>
    <cellStyle name="Entrada 2 3 2 4 2" xfId="9521"/>
    <cellStyle name="Entrada 2 3 2 4 3" xfId="9522"/>
    <cellStyle name="Entrada 2 3 2 4 4" xfId="9523"/>
    <cellStyle name="Entrada 2 3 2 4 5" xfId="9524"/>
    <cellStyle name="Entrada 2 3 2 5" xfId="9525"/>
    <cellStyle name="Entrada 2 3 2 6" xfId="9526"/>
    <cellStyle name="Entrada 2 3 2 7" xfId="9527"/>
    <cellStyle name="Entrada 2 3 2 8" xfId="9528"/>
    <cellStyle name="Entrada 2 3 3" xfId="9529"/>
    <cellStyle name="Entrada 2 3 3 2" xfId="9530"/>
    <cellStyle name="Entrada 2 3 3 2 2" xfId="9531"/>
    <cellStyle name="Entrada 2 3 3 2 3" xfId="9532"/>
    <cellStyle name="Entrada 2 3 3 2 4" xfId="9533"/>
    <cellStyle name="Entrada 2 3 3 2 5" xfId="9534"/>
    <cellStyle name="Entrada 2 3 3 3" xfId="9535"/>
    <cellStyle name="Entrada 2 3 3 3 2" xfId="9536"/>
    <cellStyle name="Entrada 2 3 3 3 3" xfId="9537"/>
    <cellStyle name="Entrada 2 3 3 3 4" xfId="9538"/>
    <cellStyle name="Entrada 2 3 3 3 5" xfId="9539"/>
    <cellStyle name="Entrada 2 3 3 4" xfId="9540"/>
    <cellStyle name="Entrada 2 3 3 4 2" xfId="9541"/>
    <cellStyle name="Entrada 2 3 3 4 3" xfId="9542"/>
    <cellStyle name="Entrada 2 3 3 4 4" xfId="9543"/>
    <cellStyle name="Entrada 2 3 3 4 5" xfId="9544"/>
    <cellStyle name="Entrada 2 3 3 5" xfId="9545"/>
    <cellStyle name="Entrada 2 3 3 6" xfId="9546"/>
    <cellStyle name="Entrada 2 3 3 7" xfId="9547"/>
    <cellStyle name="Entrada 2 3 3 8" xfId="9548"/>
    <cellStyle name="Entrada 2 3 4" xfId="9549"/>
    <cellStyle name="Entrada 2 3 4 2" xfId="9550"/>
    <cellStyle name="Entrada 2 3 4 2 2" xfId="9551"/>
    <cellStyle name="Entrada 2 3 4 2 3" xfId="9552"/>
    <cellStyle name="Entrada 2 3 4 2 4" xfId="9553"/>
    <cellStyle name="Entrada 2 3 4 2 5" xfId="9554"/>
    <cellStyle name="Entrada 2 3 4 3" xfId="9555"/>
    <cellStyle name="Entrada 2 3 4 3 2" xfId="9556"/>
    <cellStyle name="Entrada 2 3 4 3 3" xfId="9557"/>
    <cellStyle name="Entrada 2 3 4 3 4" xfId="9558"/>
    <cellStyle name="Entrada 2 3 4 3 5" xfId="9559"/>
    <cellStyle name="Entrada 2 3 4 4" xfId="9560"/>
    <cellStyle name="Entrada 2 3 4 4 2" xfId="9561"/>
    <cellStyle name="Entrada 2 3 4 4 3" xfId="9562"/>
    <cellStyle name="Entrada 2 3 4 4 4" xfId="9563"/>
    <cellStyle name="Entrada 2 3 4 4 5" xfId="9564"/>
    <cellStyle name="Entrada 2 3 4 5" xfId="9565"/>
    <cellStyle name="Entrada 2 3 4 6" xfId="9566"/>
    <cellStyle name="Entrada 2 3 4 7" xfId="9567"/>
    <cellStyle name="Entrada 2 3 4 8" xfId="9568"/>
    <cellStyle name="Entrada 2 3 5" xfId="9569"/>
    <cellStyle name="Entrada 2 3 5 2" xfId="9570"/>
    <cellStyle name="Entrada 2 3 5 2 2" xfId="9571"/>
    <cellStyle name="Entrada 2 3 5 2 3" xfId="9572"/>
    <cellStyle name="Entrada 2 3 5 2 4" xfId="9573"/>
    <cellStyle name="Entrada 2 3 5 2 5" xfId="9574"/>
    <cellStyle name="Entrada 2 3 5 3" xfId="9575"/>
    <cellStyle name="Entrada 2 3 5 3 2" xfId="9576"/>
    <cellStyle name="Entrada 2 3 5 3 3" xfId="9577"/>
    <cellStyle name="Entrada 2 3 5 3 4" xfId="9578"/>
    <cellStyle name="Entrada 2 3 5 3 5" xfId="9579"/>
    <cellStyle name="Entrada 2 3 5 4" xfId="9580"/>
    <cellStyle name="Entrada 2 3 5 4 2" xfId="9581"/>
    <cellStyle name="Entrada 2 3 5 4 3" xfId="9582"/>
    <cellStyle name="Entrada 2 3 5 4 4" xfId="9583"/>
    <cellStyle name="Entrada 2 3 5 4 5" xfId="9584"/>
    <cellStyle name="Entrada 2 3 5 5" xfId="9585"/>
    <cellStyle name="Entrada 2 3 5 6" xfId="9586"/>
    <cellStyle name="Entrada 2 3 5 7" xfId="9587"/>
    <cellStyle name="Entrada 2 3 5 8" xfId="9588"/>
    <cellStyle name="Entrada 2 3 6" xfId="9589"/>
    <cellStyle name="Entrada 2 3 6 2" xfId="9590"/>
    <cellStyle name="Entrada 2 3 6 2 2" xfId="9591"/>
    <cellStyle name="Entrada 2 3 6 2 3" xfId="9592"/>
    <cellStyle name="Entrada 2 3 6 2 4" xfId="9593"/>
    <cellStyle name="Entrada 2 3 6 2 5" xfId="9594"/>
    <cellStyle name="Entrada 2 3 6 3" xfId="9595"/>
    <cellStyle name="Entrada 2 3 6 3 2" xfId="9596"/>
    <cellStyle name="Entrada 2 3 6 3 3" xfId="9597"/>
    <cellStyle name="Entrada 2 3 6 3 4" xfId="9598"/>
    <cellStyle name="Entrada 2 3 6 3 5" xfId="9599"/>
    <cellStyle name="Entrada 2 3 6 4" xfId="9600"/>
    <cellStyle name="Entrada 2 3 6 4 2" xfId="9601"/>
    <cellStyle name="Entrada 2 3 6 4 3" xfId="9602"/>
    <cellStyle name="Entrada 2 3 6 4 4" xfId="9603"/>
    <cellStyle name="Entrada 2 3 6 4 5" xfId="9604"/>
    <cellStyle name="Entrada 2 3 6 5" xfId="9605"/>
    <cellStyle name="Entrada 2 3 6 6" xfId="9606"/>
    <cellStyle name="Entrada 2 3 6 7" xfId="9607"/>
    <cellStyle name="Entrada 2 3 6 8" xfId="9608"/>
    <cellStyle name="Entrada 2 3 7" xfId="9609"/>
    <cellStyle name="Entrada 2 3 7 2" xfId="9610"/>
    <cellStyle name="Entrada 2 3 7 2 2" xfId="9611"/>
    <cellStyle name="Entrada 2 3 7 2 3" xfId="9612"/>
    <cellStyle name="Entrada 2 3 7 2 4" xfId="9613"/>
    <cellStyle name="Entrada 2 3 7 2 5" xfId="9614"/>
    <cellStyle name="Entrada 2 3 7 3" xfId="9615"/>
    <cellStyle name="Entrada 2 3 7 3 2" xfId="9616"/>
    <cellStyle name="Entrada 2 3 7 3 3" xfId="9617"/>
    <cellStyle name="Entrada 2 3 7 3 4" xfId="9618"/>
    <cellStyle name="Entrada 2 3 7 3 5" xfId="9619"/>
    <cellStyle name="Entrada 2 3 7 4" xfId="9620"/>
    <cellStyle name="Entrada 2 3 7 4 2" xfId="9621"/>
    <cellStyle name="Entrada 2 3 7 4 3" xfId="9622"/>
    <cellStyle name="Entrada 2 3 7 4 4" xfId="9623"/>
    <cellStyle name="Entrada 2 3 7 4 5" xfId="9624"/>
    <cellStyle name="Entrada 2 3 7 5" xfId="9625"/>
    <cellStyle name="Entrada 2 3 7 6" xfId="9626"/>
    <cellStyle name="Entrada 2 3 7 7" xfId="9627"/>
    <cellStyle name="Entrada 2 3 7 8" xfId="9628"/>
    <cellStyle name="Entrada 2 3 8" xfId="9629"/>
    <cellStyle name="Entrada 2 3 8 2" xfId="9630"/>
    <cellStyle name="Entrada 2 3 8 3" xfId="9631"/>
    <cellStyle name="Entrada 2 3 8 4" xfId="9632"/>
    <cellStyle name="Entrada 2 3 8 5" xfId="9633"/>
    <cellStyle name="Entrada 2 3 9" xfId="9634"/>
    <cellStyle name="Entrada 2 3 9 2" xfId="9635"/>
    <cellStyle name="Entrada 2 3 9 3" xfId="9636"/>
    <cellStyle name="Entrada 2 3 9 4" xfId="9637"/>
    <cellStyle name="Entrada 2 3 9 5" xfId="9638"/>
    <cellStyle name="Entrada 2 4" xfId="9639"/>
    <cellStyle name="Entrada 2 4 10" xfId="9640"/>
    <cellStyle name="Entrada 2 4 10 2" xfId="9641"/>
    <cellStyle name="Entrada 2 4 10 3" xfId="9642"/>
    <cellStyle name="Entrada 2 4 10 4" xfId="9643"/>
    <cellStyle name="Entrada 2 4 10 5" xfId="9644"/>
    <cellStyle name="Entrada 2 4 11" xfId="9645"/>
    <cellStyle name="Entrada 2 4 12" xfId="9646"/>
    <cellStyle name="Entrada 2 4 13" xfId="9647"/>
    <cellStyle name="Entrada 2 4 14" xfId="9648"/>
    <cellStyle name="Entrada 2 4 2" xfId="9649"/>
    <cellStyle name="Entrada 2 4 2 2" xfId="9650"/>
    <cellStyle name="Entrada 2 4 2 2 2" xfId="9651"/>
    <cellStyle name="Entrada 2 4 2 2 3" xfId="9652"/>
    <cellStyle name="Entrada 2 4 2 2 4" xfId="9653"/>
    <cellStyle name="Entrada 2 4 2 2 5" xfId="9654"/>
    <cellStyle name="Entrada 2 4 2 3" xfId="9655"/>
    <cellStyle name="Entrada 2 4 2 3 2" xfId="9656"/>
    <cellStyle name="Entrada 2 4 2 3 3" xfId="9657"/>
    <cellStyle name="Entrada 2 4 2 3 4" xfId="9658"/>
    <cellStyle name="Entrada 2 4 2 3 5" xfId="9659"/>
    <cellStyle name="Entrada 2 4 2 4" xfId="9660"/>
    <cellStyle name="Entrada 2 4 2 4 2" xfId="9661"/>
    <cellStyle name="Entrada 2 4 2 4 3" xfId="9662"/>
    <cellStyle name="Entrada 2 4 2 4 4" xfId="9663"/>
    <cellStyle name="Entrada 2 4 2 4 5" xfId="9664"/>
    <cellStyle name="Entrada 2 4 2 5" xfId="9665"/>
    <cellStyle name="Entrada 2 4 2 6" xfId="9666"/>
    <cellStyle name="Entrada 2 4 2 7" xfId="9667"/>
    <cellStyle name="Entrada 2 4 2 8" xfId="9668"/>
    <cellStyle name="Entrada 2 4 3" xfId="9669"/>
    <cellStyle name="Entrada 2 4 3 2" xfId="9670"/>
    <cellStyle name="Entrada 2 4 3 2 2" xfId="9671"/>
    <cellStyle name="Entrada 2 4 3 2 3" xfId="9672"/>
    <cellStyle name="Entrada 2 4 3 2 4" xfId="9673"/>
    <cellStyle name="Entrada 2 4 3 2 5" xfId="9674"/>
    <cellStyle name="Entrada 2 4 3 3" xfId="9675"/>
    <cellStyle name="Entrada 2 4 3 3 2" xfId="9676"/>
    <cellStyle name="Entrada 2 4 3 3 3" xfId="9677"/>
    <cellStyle name="Entrada 2 4 3 3 4" xfId="9678"/>
    <cellStyle name="Entrada 2 4 3 3 5" xfId="9679"/>
    <cellStyle name="Entrada 2 4 3 4" xfId="9680"/>
    <cellStyle name="Entrada 2 4 3 4 2" xfId="9681"/>
    <cellStyle name="Entrada 2 4 3 4 3" xfId="9682"/>
    <cellStyle name="Entrada 2 4 3 4 4" xfId="9683"/>
    <cellStyle name="Entrada 2 4 3 4 5" xfId="9684"/>
    <cellStyle name="Entrada 2 4 3 5" xfId="9685"/>
    <cellStyle name="Entrada 2 4 3 6" xfId="9686"/>
    <cellStyle name="Entrada 2 4 3 7" xfId="9687"/>
    <cellStyle name="Entrada 2 4 3 8" xfId="9688"/>
    <cellStyle name="Entrada 2 4 4" xfId="9689"/>
    <cellStyle name="Entrada 2 4 4 2" xfId="9690"/>
    <cellStyle name="Entrada 2 4 4 2 2" xfId="9691"/>
    <cellStyle name="Entrada 2 4 4 2 3" xfId="9692"/>
    <cellStyle name="Entrada 2 4 4 2 4" xfId="9693"/>
    <cellStyle name="Entrada 2 4 4 2 5" xfId="9694"/>
    <cellStyle name="Entrada 2 4 4 3" xfId="9695"/>
    <cellStyle name="Entrada 2 4 4 3 2" xfId="9696"/>
    <cellStyle name="Entrada 2 4 4 3 3" xfId="9697"/>
    <cellStyle name="Entrada 2 4 4 3 4" xfId="9698"/>
    <cellStyle name="Entrada 2 4 4 3 5" xfId="9699"/>
    <cellStyle name="Entrada 2 4 4 4" xfId="9700"/>
    <cellStyle name="Entrada 2 4 4 4 2" xfId="9701"/>
    <cellStyle name="Entrada 2 4 4 4 3" xfId="9702"/>
    <cellStyle name="Entrada 2 4 4 4 4" xfId="9703"/>
    <cellStyle name="Entrada 2 4 4 4 5" xfId="9704"/>
    <cellStyle name="Entrada 2 4 4 5" xfId="9705"/>
    <cellStyle name="Entrada 2 4 4 6" xfId="9706"/>
    <cellStyle name="Entrada 2 4 4 7" xfId="9707"/>
    <cellStyle name="Entrada 2 4 4 8" xfId="9708"/>
    <cellStyle name="Entrada 2 4 5" xfId="9709"/>
    <cellStyle name="Entrada 2 4 5 2" xfId="9710"/>
    <cellStyle name="Entrada 2 4 5 2 2" xfId="9711"/>
    <cellStyle name="Entrada 2 4 5 2 3" xfId="9712"/>
    <cellStyle name="Entrada 2 4 5 2 4" xfId="9713"/>
    <cellStyle name="Entrada 2 4 5 2 5" xfId="9714"/>
    <cellStyle name="Entrada 2 4 5 3" xfId="9715"/>
    <cellStyle name="Entrada 2 4 5 3 2" xfId="9716"/>
    <cellStyle name="Entrada 2 4 5 3 3" xfId="9717"/>
    <cellStyle name="Entrada 2 4 5 3 4" xfId="9718"/>
    <cellStyle name="Entrada 2 4 5 3 5" xfId="9719"/>
    <cellStyle name="Entrada 2 4 5 4" xfId="9720"/>
    <cellStyle name="Entrada 2 4 5 4 2" xfId="9721"/>
    <cellStyle name="Entrada 2 4 5 4 3" xfId="9722"/>
    <cellStyle name="Entrada 2 4 5 4 4" xfId="9723"/>
    <cellStyle name="Entrada 2 4 5 4 5" xfId="9724"/>
    <cellStyle name="Entrada 2 4 5 5" xfId="9725"/>
    <cellStyle name="Entrada 2 4 5 6" xfId="9726"/>
    <cellStyle name="Entrada 2 4 5 7" xfId="9727"/>
    <cellStyle name="Entrada 2 4 5 8" xfId="9728"/>
    <cellStyle name="Entrada 2 4 6" xfId="9729"/>
    <cellStyle name="Entrada 2 4 6 2" xfId="9730"/>
    <cellStyle name="Entrada 2 4 6 2 2" xfId="9731"/>
    <cellStyle name="Entrada 2 4 6 2 3" xfId="9732"/>
    <cellStyle name="Entrada 2 4 6 2 4" xfId="9733"/>
    <cellStyle name="Entrada 2 4 6 2 5" xfId="9734"/>
    <cellStyle name="Entrada 2 4 6 3" xfId="9735"/>
    <cellStyle name="Entrada 2 4 6 3 2" xfId="9736"/>
    <cellStyle name="Entrada 2 4 6 3 3" xfId="9737"/>
    <cellStyle name="Entrada 2 4 6 3 4" xfId="9738"/>
    <cellStyle name="Entrada 2 4 6 3 5" xfId="9739"/>
    <cellStyle name="Entrada 2 4 6 4" xfId="9740"/>
    <cellStyle name="Entrada 2 4 6 4 2" xfId="9741"/>
    <cellStyle name="Entrada 2 4 6 4 3" xfId="9742"/>
    <cellStyle name="Entrada 2 4 6 4 4" xfId="9743"/>
    <cellStyle name="Entrada 2 4 6 4 5" xfId="9744"/>
    <cellStyle name="Entrada 2 4 6 5" xfId="9745"/>
    <cellStyle name="Entrada 2 4 6 6" xfId="9746"/>
    <cellStyle name="Entrada 2 4 6 7" xfId="9747"/>
    <cellStyle name="Entrada 2 4 6 8" xfId="9748"/>
    <cellStyle name="Entrada 2 4 7" xfId="9749"/>
    <cellStyle name="Entrada 2 4 7 2" xfId="9750"/>
    <cellStyle name="Entrada 2 4 7 2 2" xfId="9751"/>
    <cellStyle name="Entrada 2 4 7 2 3" xfId="9752"/>
    <cellStyle name="Entrada 2 4 7 2 4" xfId="9753"/>
    <cellStyle name="Entrada 2 4 7 2 5" xfId="9754"/>
    <cellStyle name="Entrada 2 4 7 3" xfId="9755"/>
    <cellStyle name="Entrada 2 4 7 3 2" xfId="9756"/>
    <cellStyle name="Entrada 2 4 7 3 3" xfId="9757"/>
    <cellStyle name="Entrada 2 4 7 3 4" xfId="9758"/>
    <cellStyle name="Entrada 2 4 7 3 5" xfId="9759"/>
    <cellStyle name="Entrada 2 4 7 4" xfId="9760"/>
    <cellStyle name="Entrada 2 4 7 4 2" xfId="9761"/>
    <cellStyle name="Entrada 2 4 7 4 3" xfId="9762"/>
    <cellStyle name="Entrada 2 4 7 4 4" xfId="9763"/>
    <cellStyle name="Entrada 2 4 7 4 5" xfId="9764"/>
    <cellStyle name="Entrada 2 4 7 5" xfId="9765"/>
    <cellStyle name="Entrada 2 4 7 6" xfId="9766"/>
    <cellStyle name="Entrada 2 4 7 7" xfId="9767"/>
    <cellStyle name="Entrada 2 4 7 8" xfId="9768"/>
    <cellStyle name="Entrada 2 4 8" xfId="9769"/>
    <cellStyle name="Entrada 2 4 8 2" xfId="9770"/>
    <cellStyle name="Entrada 2 4 8 3" xfId="9771"/>
    <cellStyle name="Entrada 2 4 8 4" xfId="9772"/>
    <cellStyle name="Entrada 2 4 8 5" xfId="9773"/>
    <cellStyle name="Entrada 2 4 9" xfId="9774"/>
    <cellStyle name="Entrada 2 4 9 2" xfId="9775"/>
    <cellStyle name="Entrada 2 4 9 3" xfId="9776"/>
    <cellStyle name="Entrada 2 4 9 4" xfId="9777"/>
    <cellStyle name="Entrada 2 4 9 5" xfId="9778"/>
    <cellStyle name="Entrada 2 5" xfId="9779"/>
    <cellStyle name="Entrada 2 5 10" xfId="9780"/>
    <cellStyle name="Entrada 2 5 10 2" xfId="9781"/>
    <cellStyle name="Entrada 2 5 10 3" xfId="9782"/>
    <cellStyle name="Entrada 2 5 10 4" xfId="9783"/>
    <cellStyle name="Entrada 2 5 10 5" xfId="9784"/>
    <cellStyle name="Entrada 2 5 11" xfId="9785"/>
    <cellStyle name="Entrada 2 5 12" xfId="9786"/>
    <cellStyle name="Entrada 2 5 13" xfId="9787"/>
    <cellStyle name="Entrada 2 5 14" xfId="9788"/>
    <cellStyle name="Entrada 2 5 2" xfId="9789"/>
    <cellStyle name="Entrada 2 5 2 2" xfId="9790"/>
    <cellStyle name="Entrada 2 5 2 2 2" xfId="9791"/>
    <cellStyle name="Entrada 2 5 2 2 3" xfId="9792"/>
    <cellStyle name="Entrada 2 5 2 2 4" xfId="9793"/>
    <cellStyle name="Entrada 2 5 2 2 5" xfId="9794"/>
    <cellStyle name="Entrada 2 5 2 3" xfId="9795"/>
    <cellStyle name="Entrada 2 5 2 3 2" xfId="9796"/>
    <cellStyle name="Entrada 2 5 2 3 3" xfId="9797"/>
    <cellStyle name="Entrada 2 5 2 3 4" xfId="9798"/>
    <cellStyle name="Entrada 2 5 2 3 5" xfId="9799"/>
    <cellStyle name="Entrada 2 5 2 4" xfId="9800"/>
    <cellStyle name="Entrada 2 5 2 4 2" xfId="9801"/>
    <cellStyle name="Entrada 2 5 2 4 3" xfId="9802"/>
    <cellStyle name="Entrada 2 5 2 4 4" xfId="9803"/>
    <cellStyle name="Entrada 2 5 2 4 5" xfId="9804"/>
    <cellStyle name="Entrada 2 5 2 5" xfId="9805"/>
    <cellStyle name="Entrada 2 5 2 6" xfId="9806"/>
    <cellStyle name="Entrada 2 5 2 7" xfId="9807"/>
    <cellStyle name="Entrada 2 5 2 8" xfId="9808"/>
    <cellStyle name="Entrada 2 5 3" xfId="9809"/>
    <cellStyle name="Entrada 2 5 3 2" xfId="9810"/>
    <cellStyle name="Entrada 2 5 3 2 2" xfId="9811"/>
    <cellStyle name="Entrada 2 5 3 2 3" xfId="9812"/>
    <cellStyle name="Entrada 2 5 3 2 4" xfId="9813"/>
    <cellStyle name="Entrada 2 5 3 2 5" xfId="9814"/>
    <cellStyle name="Entrada 2 5 3 3" xfId="9815"/>
    <cellStyle name="Entrada 2 5 3 3 2" xfId="9816"/>
    <cellStyle name="Entrada 2 5 3 3 3" xfId="9817"/>
    <cellStyle name="Entrada 2 5 3 3 4" xfId="9818"/>
    <cellStyle name="Entrada 2 5 3 3 5" xfId="9819"/>
    <cellStyle name="Entrada 2 5 3 4" xfId="9820"/>
    <cellStyle name="Entrada 2 5 3 4 2" xfId="9821"/>
    <cellStyle name="Entrada 2 5 3 4 3" xfId="9822"/>
    <cellStyle name="Entrada 2 5 3 4 4" xfId="9823"/>
    <cellStyle name="Entrada 2 5 3 4 5" xfId="9824"/>
    <cellStyle name="Entrada 2 5 3 5" xfId="9825"/>
    <cellStyle name="Entrada 2 5 3 6" xfId="9826"/>
    <cellStyle name="Entrada 2 5 3 7" xfId="9827"/>
    <cellStyle name="Entrada 2 5 3 8" xfId="9828"/>
    <cellStyle name="Entrada 2 5 4" xfId="9829"/>
    <cellStyle name="Entrada 2 5 4 2" xfId="9830"/>
    <cellStyle name="Entrada 2 5 4 2 2" xfId="9831"/>
    <cellStyle name="Entrada 2 5 4 2 3" xfId="9832"/>
    <cellStyle name="Entrada 2 5 4 2 4" xfId="9833"/>
    <cellStyle name="Entrada 2 5 4 2 5" xfId="9834"/>
    <cellStyle name="Entrada 2 5 4 3" xfId="9835"/>
    <cellStyle name="Entrada 2 5 4 3 2" xfId="9836"/>
    <cellStyle name="Entrada 2 5 4 3 3" xfId="9837"/>
    <cellStyle name="Entrada 2 5 4 3 4" xfId="9838"/>
    <cellStyle name="Entrada 2 5 4 3 5" xfId="9839"/>
    <cellStyle name="Entrada 2 5 4 4" xfId="9840"/>
    <cellStyle name="Entrada 2 5 4 4 2" xfId="9841"/>
    <cellStyle name="Entrada 2 5 4 4 3" xfId="9842"/>
    <cellStyle name="Entrada 2 5 4 4 4" xfId="9843"/>
    <cellStyle name="Entrada 2 5 4 4 5" xfId="9844"/>
    <cellStyle name="Entrada 2 5 4 5" xfId="9845"/>
    <cellStyle name="Entrada 2 5 4 6" xfId="9846"/>
    <cellStyle name="Entrada 2 5 4 7" xfId="9847"/>
    <cellStyle name="Entrada 2 5 4 8" xfId="9848"/>
    <cellStyle name="Entrada 2 5 5" xfId="9849"/>
    <cellStyle name="Entrada 2 5 5 2" xfId="9850"/>
    <cellStyle name="Entrada 2 5 5 2 2" xfId="9851"/>
    <cellStyle name="Entrada 2 5 5 2 3" xfId="9852"/>
    <cellStyle name="Entrada 2 5 5 2 4" xfId="9853"/>
    <cellStyle name="Entrada 2 5 5 2 5" xfId="9854"/>
    <cellStyle name="Entrada 2 5 5 3" xfId="9855"/>
    <cellStyle name="Entrada 2 5 5 3 2" xfId="9856"/>
    <cellStyle name="Entrada 2 5 5 3 3" xfId="9857"/>
    <cellStyle name="Entrada 2 5 5 3 4" xfId="9858"/>
    <cellStyle name="Entrada 2 5 5 3 5" xfId="9859"/>
    <cellStyle name="Entrada 2 5 5 4" xfId="9860"/>
    <cellStyle name="Entrada 2 5 5 4 2" xfId="9861"/>
    <cellStyle name="Entrada 2 5 5 4 3" xfId="9862"/>
    <cellStyle name="Entrada 2 5 5 4 4" xfId="9863"/>
    <cellStyle name="Entrada 2 5 5 4 5" xfId="9864"/>
    <cellStyle name="Entrada 2 5 5 5" xfId="9865"/>
    <cellStyle name="Entrada 2 5 5 6" xfId="9866"/>
    <cellStyle name="Entrada 2 5 5 7" xfId="9867"/>
    <cellStyle name="Entrada 2 5 5 8" xfId="9868"/>
    <cellStyle name="Entrada 2 5 6" xfId="9869"/>
    <cellStyle name="Entrada 2 5 6 2" xfId="9870"/>
    <cellStyle name="Entrada 2 5 6 2 2" xfId="9871"/>
    <cellStyle name="Entrada 2 5 6 2 3" xfId="9872"/>
    <cellStyle name="Entrada 2 5 6 2 4" xfId="9873"/>
    <cellStyle name="Entrada 2 5 6 2 5" xfId="9874"/>
    <cellStyle name="Entrada 2 5 6 3" xfId="9875"/>
    <cellStyle name="Entrada 2 5 6 3 2" xfId="9876"/>
    <cellStyle name="Entrada 2 5 6 3 3" xfId="9877"/>
    <cellStyle name="Entrada 2 5 6 3 4" xfId="9878"/>
    <cellStyle name="Entrada 2 5 6 3 5" xfId="9879"/>
    <cellStyle name="Entrada 2 5 6 4" xfId="9880"/>
    <cellStyle name="Entrada 2 5 6 4 2" xfId="9881"/>
    <cellStyle name="Entrada 2 5 6 4 3" xfId="9882"/>
    <cellStyle name="Entrada 2 5 6 4 4" xfId="9883"/>
    <cellStyle name="Entrada 2 5 6 4 5" xfId="9884"/>
    <cellStyle name="Entrada 2 5 6 5" xfId="9885"/>
    <cellStyle name="Entrada 2 5 6 6" xfId="9886"/>
    <cellStyle name="Entrada 2 5 6 7" xfId="9887"/>
    <cellStyle name="Entrada 2 5 6 8" xfId="9888"/>
    <cellStyle name="Entrada 2 5 7" xfId="9889"/>
    <cellStyle name="Entrada 2 5 7 2" xfId="9890"/>
    <cellStyle name="Entrada 2 5 7 2 2" xfId="9891"/>
    <cellStyle name="Entrada 2 5 7 2 3" xfId="9892"/>
    <cellStyle name="Entrada 2 5 7 2 4" xfId="9893"/>
    <cellStyle name="Entrada 2 5 7 2 5" xfId="9894"/>
    <cellStyle name="Entrada 2 5 7 3" xfId="9895"/>
    <cellStyle name="Entrada 2 5 7 3 2" xfId="9896"/>
    <cellStyle name="Entrada 2 5 7 3 3" xfId="9897"/>
    <cellStyle name="Entrada 2 5 7 3 4" xfId="9898"/>
    <cellStyle name="Entrada 2 5 7 3 5" xfId="9899"/>
    <cellStyle name="Entrada 2 5 7 4" xfId="9900"/>
    <cellStyle name="Entrada 2 5 7 4 2" xfId="9901"/>
    <cellStyle name="Entrada 2 5 7 4 3" xfId="9902"/>
    <cellStyle name="Entrada 2 5 7 4 4" xfId="9903"/>
    <cellStyle name="Entrada 2 5 7 4 5" xfId="9904"/>
    <cellStyle name="Entrada 2 5 7 5" xfId="9905"/>
    <cellStyle name="Entrada 2 5 7 6" xfId="9906"/>
    <cellStyle name="Entrada 2 5 7 7" xfId="9907"/>
    <cellStyle name="Entrada 2 5 7 8" xfId="9908"/>
    <cellStyle name="Entrada 2 5 8" xfId="9909"/>
    <cellStyle name="Entrada 2 5 8 2" xfId="9910"/>
    <cellStyle name="Entrada 2 5 8 3" xfId="9911"/>
    <cellStyle name="Entrada 2 5 8 4" xfId="9912"/>
    <cellStyle name="Entrada 2 5 8 5" xfId="9913"/>
    <cellStyle name="Entrada 2 5 9" xfId="9914"/>
    <cellStyle name="Entrada 2 5 9 2" xfId="9915"/>
    <cellStyle name="Entrada 2 5 9 3" xfId="9916"/>
    <cellStyle name="Entrada 2 5 9 4" xfId="9917"/>
    <cellStyle name="Entrada 2 5 9 5" xfId="9918"/>
    <cellStyle name="Entrada 2 6" xfId="9919"/>
    <cellStyle name="Entrada 2 6 10" xfId="9920"/>
    <cellStyle name="Entrada 2 6 10 2" xfId="9921"/>
    <cellStyle name="Entrada 2 6 10 3" xfId="9922"/>
    <cellStyle name="Entrada 2 6 10 4" xfId="9923"/>
    <cellStyle name="Entrada 2 6 10 5" xfId="9924"/>
    <cellStyle name="Entrada 2 6 11" xfId="9925"/>
    <cellStyle name="Entrada 2 6 12" xfId="9926"/>
    <cellStyle name="Entrada 2 6 13" xfId="9927"/>
    <cellStyle name="Entrada 2 6 14" xfId="9928"/>
    <cellStyle name="Entrada 2 6 2" xfId="9929"/>
    <cellStyle name="Entrada 2 6 2 2" xfId="9930"/>
    <cellStyle name="Entrada 2 6 2 2 2" xfId="9931"/>
    <cellStyle name="Entrada 2 6 2 2 3" xfId="9932"/>
    <cellStyle name="Entrada 2 6 2 2 4" xfId="9933"/>
    <cellStyle name="Entrada 2 6 2 2 5" xfId="9934"/>
    <cellStyle name="Entrada 2 6 2 3" xfId="9935"/>
    <cellStyle name="Entrada 2 6 2 3 2" xfId="9936"/>
    <cellStyle name="Entrada 2 6 2 3 3" xfId="9937"/>
    <cellStyle name="Entrada 2 6 2 3 4" xfId="9938"/>
    <cellStyle name="Entrada 2 6 2 3 5" xfId="9939"/>
    <cellStyle name="Entrada 2 6 2 4" xfId="9940"/>
    <cellStyle name="Entrada 2 6 2 4 2" xfId="9941"/>
    <cellStyle name="Entrada 2 6 2 4 3" xfId="9942"/>
    <cellStyle name="Entrada 2 6 2 4 4" xfId="9943"/>
    <cellStyle name="Entrada 2 6 2 4 5" xfId="9944"/>
    <cellStyle name="Entrada 2 6 2 5" xfId="9945"/>
    <cellStyle name="Entrada 2 6 2 6" xfId="9946"/>
    <cellStyle name="Entrada 2 6 2 7" xfId="9947"/>
    <cellStyle name="Entrada 2 6 2 8" xfId="9948"/>
    <cellStyle name="Entrada 2 6 3" xfId="9949"/>
    <cellStyle name="Entrada 2 6 3 2" xfId="9950"/>
    <cellStyle name="Entrada 2 6 3 2 2" xfId="9951"/>
    <cellStyle name="Entrada 2 6 3 2 3" xfId="9952"/>
    <cellStyle name="Entrada 2 6 3 2 4" xfId="9953"/>
    <cellStyle name="Entrada 2 6 3 2 5" xfId="9954"/>
    <cellStyle name="Entrada 2 6 3 3" xfId="9955"/>
    <cellStyle name="Entrada 2 6 3 3 2" xfId="9956"/>
    <cellStyle name="Entrada 2 6 3 3 3" xfId="9957"/>
    <cellStyle name="Entrada 2 6 3 3 4" xfId="9958"/>
    <cellStyle name="Entrada 2 6 3 3 5" xfId="9959"/>
    <cellStyle name="Entrada 2 6 3 4" xfId="9960"/>
    <cellStyle name="Entrada 2 6 3 4 2" xfId="9961"/>
    <cellStyle name="Entrada 2 6 3 4 3" xfId="9962"/>
    <cellStyle name="Entrada 2 6 3 4 4" xfId="9963"/>
    <cellStyle name="Entrada 2 6 3 4 5" xfId="9964"/>
    <cellStyle name="Entrada 2 6 3 5" xfId="9965"/>
    <cellStyle name="Entrada 2 6 3 6" xfId="9966"/>
    <cellStyle name="Entrada 2 6 3 7" xfId="9967"/>
    <cellStyle name="Entrada 2 6 3 8" xfId="9968"/>
    <cellStyle name="Entrada 2 6 4" xfId="9969"/>
    <cellStyle name="Entrada 2 6 4 2" xfId="9970"/>
    <cellStyle name="Entrada 2 6 4 2 2" xfId="9971"/>
    <cellStyle name="Entrada 2 6 4 2 3" xfId="9972"/>
    <cellStyle name="Entrada 2 6 4 2 4" xfId="9973"/>
    <cellStyle name="Entrada 2 6 4 2 5" xfId="9974"/>
    <cellStyle name="Entrada 2 6 4 3" xfId="9975"/>
    <cellStyle name="Entrada 2 6 4 3 2" xfId="9976"/>
    <cellStyle name="Entrada 2 6 4 3 3" xfId="9977"/>
    <cellStyle name="Entrada 2 6 4 3 4" xfId="9978"/>
    <cellStyle name="Entrada 2 6 4 3 5" xfId="9979"/>
    <cellStyle name="Entrada 2 6 4 4" xfId="9980"/>
    <cellStyle name="Entrada 2 6 4 4 2" xfId="9981"/>
    <cellStyle name="Entrada 2 6 4 4 3" xfId="9982"/>
    <cellStyle name="Entrada 2 6 4 4 4" xfId="9983"/>
    <cellStyle name="Entrada 2 6 4 4 5" xfId="9984"/>
    <cellStyle name="Entrada 2 6 4 5" xfId="9985"/>
    <cellStyle name="Entrada 2 6 4 6" xfId="9986"/>
    <cellStyle name="Entrada 2 6 4 7" xfId="9987"/>
    <cellStyle name="Entrada 2 6 4 8" xfId="9988"/>
    <cellStyle name="Entrada 2 6 5" xfId="9989"/>
    <cellStyle name="Entrada 2 6 5 2" xfId="9990"/>
    <cellStyle name="Entrada 2 6 5 2 2" xfId="9991"/>
    <cellStyle name="Entrada 2 6 5 2 3" xfId="9992"/>
    <cellStyle name="Entrada 2 6 5 2 4" xfId="9993"/>
    <cellStyle name="Entrada 2 6 5 2 5" xfId="9994"/>
    <cellStyle name="Entrada 2 6 5 3" xfId="9995"/>
    <cellStyle name="Entrada 2 6 5 3 2" xfId="9996"/>
    <cellStyle name="Entrada 2 6 5 3 3" xfId="9997"/>
    <cellStyle name="Entrada 2 6 5 3 4" xfId="9998"/>
    <cellStyle name="Entrada 2 6 5 3 5" xfId="9999"/>
    <cellStyle name="Entrada 2 6 5 4" xfId="10000"/>
    <cellStyle name="Entrada 2 6 5 4 2" xfId="10001"/>
    <cellStyle name="Entrada 2 6 5 4 3" xfId="10002"/>
    <cellStyle name="Entrada 2 6 5 4 4" xfId="10003"/>
    <cellStyle name="Entrada 2 6 5 4 5" xfId="10004"/>
    <cellStyle name="Entrada 2 6 5 5" xfId="10005"/>
    <cellStyle name="Entrada 2 6 5 6" xfId="10006"/>
    <cellStyle name="Entrada 2 6 5 7" xfId="10007"/>
    <cellStyle name="Entrada 2 6 5 8" xfId="10008"/>
    <cellStyle name="Entrada 2 6 6" xfId="10009"/>
    <cellStyle name="Entrada 2 6 6 2" xfId="10010"/>
    <cellStyle name="Entrada 2 6 6 2 2" xfId="10011"/>
    <cellStyle name="Entrada 2 6 6 2 3" xfId="10012"/>
    <cellStyle name="Entrada 2 6 6 2 4" xfId="10013"/>
    <cellStyle name="Entrada 2 6 6 2 5" xfId="10014"/>
    <cellStyle name="Entrada 2 6 6 3" xfId="10015"/>
    <cellStyle name="Entrada 2 6 6 3 2" xfId="10016"/>
    <cellStyle name="Entrada 2 6 6 3 3" xfId="10017"/>
    <cellStyle name="Entrada 2 6 6 3 4" xfId="10018"/>
    <cellStyle name="Entrada 2 6 6 3 5" xfId="10019"/>
    <cellStyle name="Entrada 2 6 6 4" xfId="10020"/>
    <cellStyle name="Entrada 2 6 6 4 2" xfId="10021"/>
    <cellStyle name="Entrada 2 6 6 4 3" xfId="10022"/>
    <cellStyle name="Entrada 2 6 6 4 4" xfId="10023"/>
    <cellStyle name="Entrada 2 6 6 4 5" xfId="10024"/>
    <cellStyle name="Entrada 2 6 6 5" xfId="10025"/>
    <cellStyle name="Entrada 2 6 6 6" xfId="10026"/>
    <cellStyle name="Entrada 2 6 6 7" xfId="10027"/>
    <cellStyle name="Entrada 2 6 6 8" xfId="10028"/>
    <cellStyle name="Entrada 2 6 7" xfId="10029"/>
    <cellStyle name="Entrada 2 6 7 2" xfId="10030"/>
    <cellStyle name="Entrada 2 6 7 2 2" xfId="10031"/>
    <cellStyle name="Entrada 2 6 7 2 3" xfId="10032"/>
    <cellStyle name="Entrada 2 6 7 2 4" xfId="10033"/>
    <cellStyle name="Entrada 2 6 7 2 5" xfId="10034"/>
    <cellStyle name="Entrada 2 6 7 3" xfId="10035"/>
    <cellStyle name="Entrada 2 6 7 3 2" xfId="10036"/>
    <cellStyle name="Entrada 2 6 7 3 3" xfId="10037"/>
    <cellStyle name="Entrada 2 6 7 3 4" xfId="10038"/>
    <cellStyle name="Entrada 2 6 7 3 5" xfId="10039"/>
    <cellStyle name="Entrada 2 6 7 4" xfId="10040"/>
    <cellStyle name="Entrada 2 6 7 4 2" xfId="10041"/>
    <cellStyle name="Entrada 2 6 7 4 3" xfId="10042"/>
    <cellStyle name="Entrada 2 6 7 4 4" xfId="10043"/>
    <cellStyle name="Entrada 2 6 7 4 5" xfId="10044"/>
    <cellStyle name="Entrada 2 6 7 5" xfId="10045"/>
    <cellStyle name="Entrada 2 6 7 6" xfId="10046"/>
    <cellStyle name="Entrada 2 6 7 7" xfId="10047"/>
    <cellStyle name="Entrada 2 6 7 8" xfId="10048"/>
    <cellStyle name="Entrada 2 6 8" xfId="10049"/>
    <cellStyle name="Entrada 2 6 8 2" xfId="10050"/>
    <cellStyle name="Entrada 2 6 8 3" xfId="10051"/>
    <cellStyle name="Entrada 2 6 8 4" xfId="10052"/>
    <cellStyle name="Entrada 2 6 8 5" xfId="10053"/>
    <cellStyle name="Entrada 2 6 9" xfId="10054"/>
    <cellStyle name="Entrada 2 6 9 2" xfId="10055"/>
    <cellStyle name="Entrada 2 6 9 3" xfId="10056"/>
    <cellStyle name="Entrada 2 6 9 4" xfId="10057"/>
    <cellStyle name="Entrada 2 6 9 5" xfId="10058"/>
    <cellStyle name="Entrada 2 7" xfId="10059"/>
    <cellStyle name="Entrada 2 7 2" xfId="10060"/>
    <cellStyle name="Entrada 2 7 2 2" xfId="10061"/>
    <cellStyle name="Entrada 2 7 2 3" xfId="10062"/>
    <cellStyle name="Entrada 2 7 2 4" xfId="10063"/>
    <cellStyle name="Entrada 2 7 2 5" xfId="10064"/>
    <cellStyle name="Entrada 2 7 3" xfId="10065"/>
    <cellStyle name="Entrada 2 7 3 2" xfId="10066"/>
    <cellStyle name="Entrada 2 7 3 3" xfId="10067"/>
    <cellStyle name="Entrada 2 7 3 4" xfId="10068"/>
    <cellStyle name="Entrada 2 7 3 5" xfId="10069"/>
    <cellStyle name="Entrada 2 7 4" xfId="10070"/>
    <cellStyle name="Entrada 2 7 4 2" xfId="10071"/>
    <cellStyle name="Entrada 2 7 4 3" xfId="10072"/>
    <cellStyle name="Entrada 2 7 4 4" xfId="10073"/>
    <cellStyle name="Entrada 2 7 4 5" xfId="10074"/>
    <cellStyle name="Entrada 2 7 5" xfId="10075"/>
    <cellStyle name="Entrada 2 7 6" xfId="10076"/>
    <cellStyle name="Entrada 2 7 7" xfId="10077"/>
    <cellStyle name="Entrada 2 7 8" xfId="10078"/>
    <cellStyle name="Entrada 2 8" xfId="10079"/>
    <cellStyle name="Entrada 2 8 2" xfId="10080"/>
    <cellStyle name="Entrada 2 8 2 2" xfId="10081"/>
    <cellStyle name="Entrada 2 8 2 3" xfId="10082"/>
    <cellStyle name="Entrada 2 8 2 4" xfId="10083"/>
    <cellStyle name="Entrada 2 8 2 5" xfId="10084"/>
    <cellStyle name="Entrada 2 8 3" xfId="10085"/>
    <cellStyle name="Entrada 2 8 3 2" xfId="10086"/>
    <cellStyle name="Entrada 2 8 3 3" xfId="10087"/>
    <cellStyle name="Entrada 2 8 3 4" xfId="10088"/>
    <cellStyle name="Entrada 2 8 3 5" xfId="10089"/>
    <cellStyle name="Entrada 2 8 4" xfId="10090"/>
    <cellStyle name="Entrada 2 8 4 2" xfId="10091"/>
    <cellStyle name="Entrada 2 8 4 3" xfId="10092"/>
    <cellStyle name="Entrada 2 8 4 4" xfId="10093"/>
    <cellStyle name="Entrada 2 8 4 5" xfId="10094"/>
    <cellStyle name="Entrada 2 8 5" xfId="10095"/>
    <cellStyle name="Entrada 2 8 6" xfId="10096"/>
    <cellStyle name="Entrada 2 8 7" xfId="10097"/>
    <cellStyle name="Entrada 2 8 8" xfId="10098"/>
    <cellStyle name="Entrada 2 9" xfId="10099"/>
    <cellStyle name="Entrada 2 9 2" xfId="10100"/>
    <cellStyle name="Entrada 2 9 2 2" xfId="10101"/>
    <cellStyle name="Entrada 2 9 2 3" xfId="10102"/>
    <cellStyle name="Entrada 2 9 2 4" xfId="10103"/>
    <cellStyle name="Entrada 2 9 2 5" xfId="10104"/>
    <cellStyle name="Entrada 2 9 3" xfId="10105"/>
    <cellStyle name="Entrada 2 9 3 2" xfId="10106"/>
    <cellStyle name="Entrada 2 9 3 3" xfId="10107"/>
    <cellStyle name="Entrada 2 9 3 4" xfId="10108"/>
    <cellStyle name="Entrada 2 9 3 5" xfId="10109"/>
    <cellStyle name="Entrada 2 9 4" xfId="10110"/>
    <cellStyle name="Entrada 2 9 4 2" xfId="10111"/>
    <cellStyle name="Entrada 2 9 4 3" xfId="10112"/>
    <cellStyle name="Entrada 2 9 4 4" xfId="10113"/>
    <cellStyle name="Entrada 2 9 4 5" xfId="10114"/>
    <cellStyle name="Entrada 2 9 5" xfId="10115"/>
    <cellStyle name="Entrada 2 9 6" xfId="10116"/>
    <cellStyle name="Entrada 2 9 7" xfId="10117"/>
    <cellStyle name="Entrada 2 9 8" xfId="10118"/>
    <cellStyle name="Entrada 20" xfId="10119"/>
    <cellStyle name="Entrada 20 2" xfId="10120"/>
    <cellStyle name="Entrada 20 3" xfId="10121"/>
    <cellStyle name="Entrada 20 4" xfId="10122"/>
    <cellStyle name="Entrada 20 5" xfId="10123"/>
    <cellStyle name="Entrada 21" xfId="10124"/>
    <cellStyle name="Entrada 21 2" xfId="10125"/>
    <cellStyle name="Entrada 21 3" xfId="10126"/>
    <cellStyle name="Entrada 21 4" xfId="10127"/>
    <cellStyle name="Entrada 21 5" xfId="10128"/>
    <cellStyle name="Entrada 22" xfId="10129"/>
    <cellStyle name="Entrada 22 2" xfId="10130"/>
    <cellStyle name="Entrada 22 3" xfId="10131"/>
    <cellStyle name="Entrada 22 4" xfId="10132"/>
    <cellStyle name="Entrada 22 5" xfId="10133"/>
    <cellStyle name="Entrada 23" xfId="10134"/>
    <cellStyle name="Entrada 23 2" xfId="10135"/>
    <cellStyle name="Entrada 23 3" xfId="10136"/>
    <cellStyle name="Entrada 23 4" xfId="10137"/>
    <cellStyle name="Entrada 23 5" xfId="10138"/>
    <cellStyle name="Entrada 24" xfId="10139"/>
    <cellStyle name="Entrada 24 2" xfId="10140"/>
    <cellStyle name="Entrada 24 3" xfId="10141"/>
    <cellStyle name="Entrada 24 4" xfId="10142"/>
    <cellStyle name="Entrada 24 5" xfId="10143"/>
    <cellStyle name="Entrada 25" xfId="10144"/>
    <cellStyle name="Entrada 26" xfId="10145"/>
    <cellStyle name="Entrada 27" xfId="10146"/>
    <cellStyle name="Entrada 28" xfId="10147"/>
    <cellStyle name="Entrada 3" xfId="10148"/>
    <cellStyle name="Entrada 3 10" xfId="10149"/>
    <cellStyle name="Entrada 3 10 2" xfId="10150"/>
    <cellStyle name="Entrada 3 10 3" xfId="10151"/>
    <cellStyle name="Entrada 3 10 4" xfId="10152"/>
    <cellStyle name="Entrada 3 10 5" xfId="10153"/>
    <cellStyle name="Entrada 3 11" xfId="10154"/>
    <cellStyle name="Entrada 3 11 2" xfId="10155"/>
    <cellStyle name="Entrada 3 11 3" xfId="10156"/>
    <cellStyle name="Entrada 3 11 4" xfId="10157"/>
    <cellStyle name="Entrada 3 11 5" xfId="10158"/>
    <cellStyle name="Entrada 3 12" xfId="10159"/>
    <cellStyle name="Entrada 3 12 2" xfId="10160"/>
    <cellStyle name="Entrada 3 12 3" xfId="10161"/>
    <cellStyle name="Entrada 3 12 4" xfId="10162"/>
    <cellStyle name="Entrada 3 12 5" xfId="10163"/>
    <cellStyle name="Entrada 3 13" xfId="10164"/>
    <cellStyle name="Entrada 3 14" xfId="10165"/>
    <cellStyle name="Entrada 3 15" xfId="10166"/>
    <cellStyle name="Entrada 3 16" xfId="10167"/>
    <cellStyle name="Entrada 3 2" xfId="10168"/>
    <cellStyle name="Entrada 3 2 2" xfId="10169"/>
    <cellStyle name="Entrada 3 2 2 2" xfId="10170"/>
    <cellStyle name="Entrada 3 2 2 3" xfId="10171"/>
    <cellStyle name="Entrada 3 2 2 4" xfId="10172"/>
    <cellStyle name="Entrada 3 2 2 5" xfId="10173"/>
    <cellStyle name="Entrada 3 2 3" xfId="10174"/>
    <cellStyle name="Entrada 3 2 3 2" xfId="10175"/>
    <cellStyle name="Entrada 3 2 3 3" xfId="10176"/>
    <cellStyle name="Entrada 3 2 3 4" xfId="10177"/>
    <cellStyle name="Entrada 3 2 3 5" xfId="10178"/>
    <cellStyle name="Entrada 3 2 4" xfId="10179"/>
    <cellStyle name="Entrada 3 2 4 2" xfId="10180"/>
    <cellStyle name="Entrada 3 2 4 3" xfId="10181"/>
    <cellStyle name="Entrada 3 2 4 4" xfId="10182"/>
    <cellStyle name="Entrada 3 2 4 5" xfId="10183"/>
    <cellStyle name="Entrada 3 2 5" xfId="10184"/>
    <cellStyle name="Entrada 3 2 6" xfId="10185"/>
    <cellStyle name="Entrada 3 2 7" xfId="10186"/>
    <cellStyle name="Entrada 3 2 8" xfId="10187"/>
    <cellStyle name="Entrada 3 3" xfId="10188"/>
    <cellStyle name="Entrada 3 3 2" xfId="10189"/>
    <cellStyle name="Entrada 3 3 2 2" xfId="10190"/>
    <cellStyle name="Entrada 3 3 2 3" xfId="10191"/>
    <cellStyle name="Entrada 3 3 2 4" xfId="10192"/>
    <cellStyle name="Entrada 3 3 2 5" xfId="10193"/>
    <cellStyle name="Entrada 3 3 3" xfId="10194"/>
    <cellStyle name="Entrada 3 3 3 2" xfId="10195"/>
    <cellStyle name="Entrada 3 3 3 3" xfId="10196"/>
    <cellStyle name="Entrada 3 3 3 4" xfId="10197"/>
    <cellStyle name="Entrada 3 3 3 5" xfId="10198"/>
    <cellStyle name="Entrada 3 3 4" xfId="10199"/>
    <cellStyle name="Entrada 3 3 4 2" xfId="10200"/>
    <cellStyle name="Entrada 3 3 4 3" xfId="10201"/>
    <cellStyle name="Entrada 3 3 4 4" xfId="10202"/>
    <cellStyle name="Entrada 3 3 4 5" xfId="10203"/>
    <cellStyle name="Entrada 3 3 5" xfId="10204"/>
    <cellStyle name="Entrada 3 3 6" xfId="10205"/>
    <cellStyle name="Entrada 3 3 7" xfId="10206"/>
    <cellStyle name="Entrada 3 3 8" xfId="10207"/>
    <cellStyle name="Entrada 3 4" xfId="10208"/>
    <cellStyle name="Entrada 3 4 2" xfId="10209"/>
    <cellStyle name="Entrada 3 4 2 2" xfId="10210"/>
    <cellStyle name="Entrada 3 4 2 3" xfId="10211"/>
    <cellStyle name="Entrada 3 4 2 4" xfId="10212"/>
    <cellStyle name="Entrada 3 4 2 5" xfId="10213"/>
    <cellStyle name="Entrada 3 4 3" xfId="10214"/>
    <cellStyle name="Entrada 3 4 3 2" xfId="10215"/>
    <cellStyle name="Entrada 3 4 3 3" xfId="10216"/>
    <cellStyle name="Entrada 3 4 3 4" xfId="10217"/>
    <cellStyle name="Entrada 3 4 3 5" xfId="10218"/>
    <cellStyle name="Entrada 3 4 4" xfId="10219"/>
    <cellStyle name="Entrada 3 4 4 2" xfId="10220"/>
    <cellStyle name="Entrada 3 4 4 3" xfId="10221"/>
    <cellStyle name="Entrada 3 4 4 4" xfId="10222"/>
    <cellStyle name="Entrada 3 4 4 5" xfId="10223"/>
    <cellStyle name="Entrada 3 4 5" xfId="10224"/>
    <cellStyle name="Entrada 3 4 6" xfId="10225"/>
    <cellStyle name="Entrada 3 4 7" xfId="10226"/>
    <cellStyle name="Entrada 3 4 8" xfId="10227"/>
    <cellStyle name="Entrada 3 5" xfId="10228"/>
    <cellStyle name="Entrada 3 5 2" xfId="10229"/>
    <cellStyle name="Entrada 3 5 2 2" xfId="10230"/>
    <cellStyle name="Entrada 3 5 2 3" xfId="10231"/>
    <cellStyle name="Entrada 3 5 2 4" xfId="10232"/>
    <cellStyle name="Entrada 3 5 2 5" xfId="10233"/>
    <cellStyle name="Entrada 3 5 3" xfId="10234"/>
    <cellStyle name="Entrada 3 5 3 2" xfId="10235"/>
    <cellStyle name="Entrada 3 5 3 3" xfId="10236"/>
    <cellStyle name="Entrada 3 5 3 4" xfId="10237"/>
    <cellStyle name="Entrada 3 5 3 5" xfId="10238"/>
    <cellStyle name="Entrada 3 5 4" xfId="10239"/>
    <cellStyle name="Entrada 3 5 4 2" xfId="10240"/>
    <cellStyle name="Entrada 3 5 4 3" xfId="10241"/>
    <cellStyle name="Entrada 3 5 4 4" xfId="10242"/>
    <cellStyle name="Entrada 3 5 4 5" xfId="10243"/>
    <cellStyle name="Entrada 3 5 5" xfId="10244"/>
    <cellStyle name="Entrada 3 5 6" xfId="10245"/>
    <cellStyle name="Entrada 3 5 7" xfId="10246"/>
    <cellStyle name="Entrada 3 5 8" xfId="10247"/>
    <cellStyle name="Entrada 3 6" xfId="10248"/>
    <cellStyle name="Entrada 3 6 2" xfId="10249"/>
    <cellStyle name="Entrada 3 6 2 2" xfId="10250"/>
    <cellStyle name="Entrada 3 6 2 3" xfId="10251"/>
    <cellStyle name="Entrada 3 6 2 4" xfId="10252"/>
    <cellStyle name="Entrada 3 6 2 5" xfId="10253"/>
    <cellStyle name="Entrada 3 6 3" xfId="10254"/>
    <cellStyle name="Entrada 3 6 3 2" xfId="10255"/>
    <cellStyle name="Entrada 3 6 3 3" xfId="10256"/>
    <cellStyle name="Entrada 3 6 3 4" xfId="10257"/>
    <cellStyle name="Entrada 3 6 3 5" xfId="10258"/>
    <cellStyle name="Entrada 3 6 4" xfId="10259"/>
    <cellStyle name="Entrada 3 6 4 2" xfId="10260"/>
    <cellStyle name="Entrada 3 6 4 3" xfId="10261"/>
    <cellStyle name="Entrada 3 6 4 4" xfId="10262"/>
    <cellStyle name="Entrada 3 6 4 5" xfId="10263"/>
    <cellStyle name="Entrada 3 6 5" xfId="10264"/>
    <cellStyle name="Entrada 3 6 6" xfId="10265"/>
    <cellStyle name="Entrada 3 6 7" xfId="10266"/>
    <cellStyle name="Entrada 3 6 8" xfId="10267"/>
    <cellStyle name="Entrada 3 7" xfId="10268"/>
    <cellStyle name="Entrada 3 7 2" xfId="10269"/>
    <cellStyle name="Entrada 3 7 2 2" xfId="10270"/>
    <cellStyle name="Entrada 3 7 2 3" xfId="10271"/>
    <cellStyle name="Entrada 3 7 2 4" xfId="10272"/>
    <cellStyle name="Entrada 3 7 2 5" xfId="10273"/>
    <cellStyle name="Entrada 3 7 3" xfId="10274"/>
    <cellStyle name="Entrada 3 7 3 2" xfId="10275"/>
    <cellStyle name="Entrada 3 7 3 3" xfId="10276"/>
    <cellStyle name="Entrada 3 7 3 4" xfId="10277"/>
    <cellStyle name="Entrada 3 7 3 5" xfId="10278"/>
    <cellStyle name="Entrada 3 7 4" xfId="10279"/>
    <cellStyle name="Entrada 3 7 4 2" xfId="10280"/>
    <cellStyle name="Entrada 3 7 4 3" xfId="10281"/>
    <cellStyle name="Entrada 3 7 4 4" xfId="10282"/>
    <cellStyle name="Entrada 3 7 4 5" xfId="10283"/>
    <cellStyle name="Entrada 3 7 5" xfId="10284"/>
    <cellStyle name="Entrada 3 7 6" xfId="10285"/>
    <cellStyle name="Entrada 3 7 7" xfId="10286"/>
    <cellStyle name="Entrada 3 7 8" xfId="10287"/>
    <cellStyle name="Entrada 3 8" xfId="10288"/>
    <cellStyle name="Entrada 3 8 2" xfId="10289"/>
    <cellStyle name="Entrada 3 8 3" xfId="10290"/>
    <cellStyle name="Entrada 3 8 4" xfId="10291"/>
    <cellStyle name="Entrada 3 8 5" xfId="10292"/>
    <cellStyle name="Entrada 3 9" xfId="10293"/>
    <cellStyle name="Entrada 3 9 2" xfId="10294"/>
    <cellStyle name="Entrada 3 9 3" xfId="10295"/>
    <cellStyle name="Entrada 3 9 4" xfId="10296"/>
    <cellStyle name="Entrada 3 9 5" xfId="10297"/>
    <cellStyle name="Entrada 4" xfId="10298"/>
    <cellStyle name="Entrada 4 10" xfId="10299"/>
    <cellStyle name="Entrada 4 10 2" xfId="10300"/>
    <cellStyle name="Entrada 4 10 3" xfId="10301"/>
    <cellStyle name="Entrada 4 10 4" xfId="10302"/>
    <cellStyle name="Entrada 4 10 5" xfId="10303"/>
    <cellStyle name="Entrada 4 11" xfId="10304"/>
    <cellStyle name="Entrada 4 12" xfId="10305"/>
    <cellStyle name="Entrada 4 13" xfId="10306"/>
    <cellStyle name="Entrada 4 14" xfId="10307"/>
    <cellStyle name="Entrada 4 2" xfId="10308"/>
    <cellStyle name="Entrada 4 2 2" xfId="10309"/>
    <cellStyle name="Entrada 4 2 2 2" xfId="10310"/>
    <cellStyle name="Entrada 4 2 2 3" xfId="10311"/>
    <cellStyle name="Entrada 4 2 2 4" xfId="10312"/>
    <cellStyle name="Entrada 4 2 2 5" xfId="10313"/>
    <cellStyle name="Entrada 4 2 3" xfId="10314"/>
    <cellStyle name="Entrada 4 2 3 2" xfId="10315"/>
    <cellStyle name="Entrada 4 2 3 3" xfId="10316"/>
    <cellStyle name="Entrada 4 2 3 4" xfId="10317"/>
    <cellStyle name="Entrada 4 2 3 5" xfId="10318"/>
    <cellStyle name="Entrada 4 2 4" xfId="10319"/>
    <cellStyle name="Entrada 4 2 4 2" xfId="10320"/>
    <cellStyle name="Entrada 4 2 4 3" xfId="10321"/>
    <cellStyle name="Entrada 4 2 4 4" xfId="10322"/>
    <cellStyle name="Entrada 4 2 4 5" xfId="10323"/>
    <cellStyle name="Entrada 4 2 5" xfId="10324"/>
    <cellStyle name="Entrada 4 2 6" xfId="10325"/>
    <cellStyle name="Entrada 4 2 7" xfId="10326"/>
    <cellStyle name="Entrada 4 2 8" xfId="10327"/>
    <cellStyle name="Entrada 4 3" xfId="10328"/>
    <cellStyle name="Entrada 4 3 2" xfId="10329"/>
    <cellStyle name="Entrada 4 3 2 2" xfId="10330"/>
    <cellStyle name="Entrada 4 3 2 3" xfId="10331"/>
    <cellStyle name="Entrada 4 3 2 4" xfId="10332"/>
    <cellStyle name="Entrada 4 3 2 5" xfId="10333"/>
    <cellStyle name="Entrada 4 3 3" xfId="10334"/>
    <cellStyle name="Entrada 4 3 3 2" xfId="10335"/>
    <cellStyle name="Entrada 4 3 3 3" xfId="10336"/>
    <cellStyle name="Entrada 4 3 3 4" xfId="10337"/>
    <cellStyle name="Entrada 4 3 3 5" xfId="10338"/>
    <cellStyle name="Entrada 4 3 4" xfId="10339"/>
    <cellStyle name="Entrada 4 3 4 2" xfId="10340"/>
    <cellStyle name="Entrada 4 3 4 3" xfId="10341"/>
    <cellStyle name="Entrada 4 3 4 4" xfId="10342"/>
    <cellStyle name="Entrada 4 3 4 5" xfId="10343"/>
    <cellStyle name="Entrada 4 3 5" xfId="10344"/>
    <cellStyle name="Entrada 4 3 6" xfId="10345"/>
    <cellStyle name="Entrada 4 3 7" xfId="10346"/>
    <cellStyle name="Entrada 4 3 8" xfId="10347"/>
    <cellStyle name="Entrada 4 4" xfId="10348"/>
    <cellStyle name="Entrada 4 4 2" xfId="10349"/>
    <cellStyle name="Entrada 4 4 2 2" xfId="10350"/>
    <cellStyle name="Entrada 4 4 2 3" xfId="10351"/>
    <cellStyle name="Entrada 4 4 2 4" xfId="10352"/>
    <cellStyle name="Entrada 4 4 2 5" xfId="10353"/>
    <cellStyle name="Entrada 4 4 3" xfId="10354"/>
    <cellStyle name="Entrada 4 4 3 2" xfId="10355"/>
    <cellStyle name="Entrada 4 4 3 3" xfId="10356"/>
    <cellStyle name="Entrada 4 4 3 4" xfId="10357"/>
    <cellStyle name="Entrada 4 4 3 5" xfId="10358"/>
    <cellStyle name="Entrada 4 4 4" xfId="10359"/>
    <cellStyle name="Entrada 4 4 4 2" xfId="10360"/>
    <cellStyle name="Entrada 4 4 4 3" xfId="10361"/>
    <cellStyle name="Entrada 4 4 4 4" xfId="10362"/>
    <cellStyle name="Entrada 4 4 4 5" xfId="10363"/>
    <cellStyle name="Entrada 4 4 5" xfId="10364"/>
    <cellStyle name="Entrada 4 4 6" xfId="10365"/>
    <cellStyle name="Entrada 4 4 7" xfId="10366"/>
    <cellStyle name="Entrada 4 4 8" xfId="10367"/>
    <cellStyle name="Entrada 4 5" xfId="10368"/>
    <cellStyle name="Entrada 4 5 2" xfId="10369"/>
    <cellStyle name="Entrada 4 5 2 2" xfId="10370"/>
    <cellStyle name="Entrada 4 5 2 3" xfId="10371"/>
    <cellStyle name="Entrada 4 5 2 4" xfId="10372"/>
    <cellStyle name="Entrada 4 5 2 5" xfId="10373"/>
    <cellStyle name="Entrada 4 5 3" xfId="10374"/>
    <cellStyle name="Entrada 4 5 3 2" xfId="10375"/>
    <cellStyle name="Entrada 4 5 3 3" xfId="10376"/>
    <cellStyle name="Entrada 4 5 3 4" xfId="10377"/>
    <cellStyle name="Entrada 4 5 3 5" xfId="10378"/>
    <cellStyle name="Entrada 4 5 4" xfId="10379"/>
    <cellStyle name="Entrada 4 5 4 2" xfId="10380"/>
    <cellStyle name="Entrada 4 5 4 3" xfId="10381"/>
    <cellStyle name="Entrada 4 5 4 4" xfId="10382"/>
    <cellStyle name="Entrada 4 5 4 5" xfId="10383"/>
    <cellStyle name="Entrada 4 5 5" xfId="10384"/>
    <cellStyle name="Entrada 4 5 6" xfId="10385"/>
    <cellStyle name="Entrada 4 5 7" xfId="10386"/>
    <cellStyle name="Entrada 4 5 8" xfId="10387"/>
    <cellStyle name="Entrada 4 6" xfId="10388"/>
    <cellStyle name="Entrada 4 6 2" xfId="10389"/>
    <cellStyle name="Entrada 4 6 2 2" xfId="10390"/>
    <cellStyle name="Entrada 4 6 2 3" xfId="10391"/>
    <cellStyle name="Entrada 4 6 2 4" xfId="10392"/>
    <cellStyle name="Entrada 4 6 2 5" xfId="10393"/>
    <cellStyle name="Entrada 4 6 3" xfId="10394"/>
    <cellStyle name="Entrada 4 6 3 2" xfId="10395"/>
    <cellStyle name="Entrada 4 6 3 3" xfId="10396"/>
    <cellStyle name="Entrada 4 6 3 4" xfId="10397"/>
    <cellStyle name="Entrada 4 6 3 5" xfId="10398"/>
    <cellStyle name="Entrada 4 6 4" xfId="10399"/>
    <cellStyle name="Entrada 4 6 4 2" xfId="10400"/>
    <cellStyle name="Entrada 4 6 4 3" xfId="10401"/>
    <cellStyle name="Entrada 4 6 4 4" xfId="10402"/>
    <cellStyle name="Entrada 4 6 4 5" xfId="10403"/>
    <cellStyle name="Entrada 4 6 5" xfId="10404"/>
    <cellStyle name="Entrada 4 6 6" xfId="10405"/>
    <cellStyle name="Entrada 4 6 7" xfId="10406"/>
    <cellStyle name="Entrada 4 6 8" xfId="10407"/>
    <cellStyle name="Entrada 4 7" xfId="10408"/>
    <cellStyle name="Entrada 4 7 2" xfId="10409"/>
    <cellStyle name="Entrada 4 7 2 2" xfId="10410"/>
    <cellStyle name="Entrada 4 7 2 3" xfId="10411"/>
    <cellStyle name="Entrada 4 7 2 4" xfId="10412"/>
    <cellStyle name="Entrada 4 7 2 5" xfId="10413"/>
    <cellStyle name="Entrada 4 7 3" xfId="10414"/>
    <cellStyle name="Entrada 4 7 3 2" xfId="10415"/>
    <cellStyle name="Entrada 4 7 3 3" xfId="10416"/>
    <cellStyle name="Entrada 4 7 3 4" xfId="10417"/>
    <cellStyle name="Entrada 4 7 3 5" xfId="10418"/>
    <cellStyle name="Entrada 4 7 4" xfId="10419"/>
    <cellStyle name="Entrada 4 7 4 2" xfId="10420"/>
    <cellStyle name="Entrada 4 7 4 3" xfId="10421"/>
    <cellStyle name="Entrada 4 7 4 4" xfId="10422"/>
    <cellStyle name="Entrada 4 7 4 5" xfId="10423"/>
    <cellStyle name="Entrada 4 7 5" xfId="10424"/>
    <cellStyle name="Entrada 4 7 6" xfId="10425"/>
    <cellStyle name="Entrada 4 7 7" xfId="10426"/>
    <cellStyle name="Entrada 4 7 8" xfId="10427"/>
    <cellStyle name="Entrada 4 8" xfId="10428"/>
    <cellStyle name="Entrada 4 8 2" xfId="10429"/>
    <cellStyle name="Entrada 4 8 3" xfId="10430"/>
    <cellStyle name="Entrada 4 8 4" xfId="10431"/>
    <cellStyle name="Entrada 4 8 5" xfId="10432"/>
    <cellStyle name="Entrada 4 9" xfId="10433"/>
    <cellStyle name="Entrada 4 9 2" xfId="10434"/>
    <cellStyle name="Entrada 4 9 3" xfId="10435"/>
    <cellStyle name="Entrada 4 9 4" xfId="10436"/>
    <cellStyle name="Entrada 4 9 5" xfId="10437"/>
    <cellStyle name="Entrada 5" xfId="10438"/>
    <cellStyle name="Entrada 5 10" xfId="10439"/>
    <cellStyle name="Entrada 5 10 2" xfId="10440"/>
    <cellStyle name="Entrada 5 10 3" xfId="10441"/>
    <cellStyle name="Entrada 5 10 4" xfId="10442"/>
    <cellStyle name="Entrada 5 10 5" xfId="10443"/>
    <cellStyle name="Entrada 5 11" xfId="10444"/>
    <cellStyle name="Entrada 5 12" xfId="10445"/>
    <cellStyle name="Entrada 5 13" xfId="10446"/>
    <cellStyle name="Entrada 5 14" xfId="10447"/>
    <cellStyle name="Entrada 5 2" xfId="10448"/>
    <cellStyle name="Entrada 5 2 2" xfId="10449"/>
    <cellStyle name="Entrada 5 2 2 2" xfId="10450"/>
    <cellStyle name="Entrada 5 2 2 3" xfId="10451"/>
    <cellStyle name="Entrada 5 2 2 4" xfId="10452"/>
    <cellStyle name="Entrada 5 2 2 5" xfId="10453"/>
    <cellStyle name="Entrada 5 2 3" xfId="10454"/>
    <cellStyle name="Entrada 5 2 3 2" xfId="10455"/>
    <cellStyle name="Entrada 5 2 3 3" xfId="10456"/>
    <cellStyle name="Entrada 5 2 3 4" xfId="10457"/>
    <cellStyle name="Entrada 5 2 3 5" xfId="10458"/>
    <cellStyle name="Entrada 5 2 4" xfId="10459"/>
    <cellStyle name="Entrada 5 2 4 2" xfId="10460"/>
    <cellStyle name="Entrada 5 2 4 3" xfId="10461"/>
    <cellStyle name="Entrada 5 2 4 4" xfId="10462"/>
    <cellStyle name="Entrada 5 2 4 5" xfId="10463"/>
    <cellStyle name="Entrada 5 2 5" xfId="10464"/>
    <cellStyle name="Entrada 5 2 6" xfId="10465"/>
    <cellStyle name="Entrada 5 2 7" xfId="10466"/>
    <cellStyle name="Entrada 5 2 8" xfId="10467"/>
    <cellStyle name="Entrada 5 3" xfId="10468"/>
    <cellStyle name="Entrada 5 3 2" xfId="10469"/>
    <cellStyle name="Entrada 5 3 2 2" xfId="10470"/>
    <cellStyle name="Entrada 5 3 2 3" xfId="10471"/>
    <cellStyle name="Entrada 5 3 2 4" xfId="10472"/>
    <cellStyle name="Entrada 5 3 2 5" xfId="10473"/>
    <cellStyle name="Entrada 5 3 3" xfId="10474"/>
    <cellStyle name="Entrada 5 3 3 2" xfId="10475"/>
    <cellStyle name="Entrada 5 3 3 3" xfId="10476"/>
    <cellStyle name="Entrada 5 3 3 4" xfId="10477"/>
    <cellStyle name="Entrada 5 3 3 5" xfId="10478"/>
    <cellStyle name="Entrada 5 3 4" xfId="10479"/>
    <cellStyle name="Entrada 5 3 4 2" xfId="10480"/>
    <cellStyle name="Entrada 5 3 4 3" xfId="10481"/>
    <cellStyle name="Entrada 5 3 4 4" xfId="10482"/>
    <cellStyle name="Entrada 5 3 4 5" xfId="10483"/>
    <cellStyle name="Entrada 5 3 5" xfId="10484"/>
    <cellStyle name="Entrada 5 3 6" xfId="10485"/>
    <cellStyle name="Entrada 5 3 7" xfId="10486"/>
    <cellStyle name="Entrada 5 3 8" xfId="10487"/>
    <cellStyle name="Entrada 5 4" xfId="10488"/>
    <cellStyle name="Entrada 5 4 2" xfId="10489"/>
    <cellStyle name="Entrada 5 4 2 2" xfId="10490"/>
    <cellStyle name="Entrada 5 4 2 3" xfId="10491"/>
    <cellStyle name="Entrada 5 4 2 4" xfId="10492"/>
    <cellStyle name="Entrada 5 4 2 5" xfId="10493"/>
    <cellStyle name="Entrada 5 4 3" xfId="10494"/>
    <cellStyle name="Entrada 5 4 3 2" xfId="10495"/>
    <cellStyle name="Entrada 5 4 3 3" xfId="10496"/>
    <cellStyle name="Entrada 5 4 3 4" xfId="10497"/>
    <cellStyle name="Entrada 5 4 3 5" xfId="10498"/>
    <cellStyle name="Entrada 5 4 4" xfId="10499"/>
    <cellStyle name="Entrada 5 4 4 2" xfId="10500"/>
    <cellStyle name="Entrada 5 4 4 3" xfId="10501"/>
    <cellStyle name="Entrada 5 4 4 4" xfId="10502"/>
    <cellStyle name="Entrada 5 4 4 5" xfId="10503"/>
    <cellStyle name="Entrada 5 4 5" xfId="10504"/>
    <cellStyle name="Entrada 5 4 6" xfId="10505"/>
    <cellStyle name="Entrada 5 4 7" xfId="10506"/>
    <cellStyle name="Entrada 5 4 8" xfId="10507"/>
    <cellStyle name="Entrada 5 5" xfId="10508"/>
    <cellStyle name="Entrada 5 5 2" xfId="10509"/>
    <cellStyle name="Entrada 5 5 2 2" xfId="10510"/>
    <cellStyle name="Entrada 5 5 2 3" xfId="10511"/>
    <cellStyle name="Entrada 5 5 2 4" xfId="10512"/>
    <cellStyle name="Entrada 5 5 2 5" xfId="10513"/>
    <cellStyle name="Entrada 5 5 3" xfId="10514"/>
    <cellStyle name="Entrada 5 5 3 2" xfId="10515"/>
    <cellStyle name="Entrada 5 5 3 3" xfId="10516"/>
    <cellStyle name="Entrada 5 5 3 4" xfId="10517"/>
    <cellStyle name="Entrada 5 5 3 5" xfId="10518"/>
    <cellStyle name="Entrada 5 5 4" xfId="10519"/>
    <cellStyle name="Entrada 5 5 4 2" xfId="10520"/>
    <cellStyle name="Entrada 5 5 4 3" xfId="10521"/>
    <cellStyle name="Entrada 5 5 4 4" xfId="10522"/>
    <cellStyle name="Entrada 5 5 4 5" xfId="10523"/>
    <cellStyle name="Entrada 5 5 5" xfId="10524"/>
    <cellStyle name="Entrada 5 5 6" xfId="10525"/>
    <cellStyle name="Entrada 5 5 7" xfId="10526"/>
    <cellStyle name="Entrada 5 5 8" xfId="10527"/>
    <cellStyle name="Entrada 5 6" xfId="10528"/>
    <cellStyle name="Entrada 5 6 2" xfId="10529"/>
    <cellStyle name="Entrada 5 6 2 2" xfId="10530"/>
    <cellStyle name="Entrada 5 6 2 3" xfId="10531"/>
    <cellStyle name="Entrada 5 6 2 4" xfId="10532"/>
    <cellStyle name="Entrada 5 6 2 5" xfId="10533"/>
    <cellStyle name="Entrada 5 6 3" xfId="10534"/>
    <cellStyle name="Entrada 5 6 3 2" xfId="10535"/>
    <cellStyle name="Entrada 5 6 3 3" xfId="10536"/>
    <cellStyle name="Entrada 5 6 3 4" xfId="10537"/>
    <cellStyle name="Entrada 5 6 3 5" xfId="10538"/>
    <cellStyle name="Entrada 5 6 4" xfId="10539"/>
    <cellStyle name="Entrada 5 6 4 2" xfId="10540"/>
    <cellStyle name="Entrada 5 6 4 3" xfId="10541"/>
    <cellStyle name="Entrada 5 6 4 4" xfId="10542"/>
    <cellStyle name="Entrada 5 6 4 5" xfId="10543"/>
    <cellStyle name="Entrada 5 6 5" xfId="10544"/>
    <cellStyle name="Entrada 5 6 6" xfId="10545"/>
    <cellStyle name="Entrada 5 6 7" xfId="10546"/>
    <cellStyle name="Entrada 5 6 8" xfId="10547"/>
    <cellStyle name="Entrada 5 7" xfId="10548"/>
    <cellStyle name="Entrada 5 7 2" xfId="10549"/>
    <cellStyle name="Entrada 5 7 2 2" xfId="10550"/>
    <cellStyle name="Entrada 5 7 2 3" xfId="10551"/>
    <cellStyle name="Entrada 5 7 2 4" xfId="10552"/>
    <cellStyle name="Entrada 5 7 2 5" xfId="10553"/>
    <cellStyle name="Entrada 5 7 3" xfId="10554"/>
    <cellStyle name="Entrada 5 7 3 2" xfId="10555"/>
    <cellStyle name="Entrada 5 7 3 3" xfId="10556"/>
    <cellStyle name="Entrada 5 7 3 4" xfId="10557"/>
    <cellStyle name="Entrada 5 7 3 5" xfId="10558"/>
    <cellStyle name="Entrada 5 7 4" xfId="10559"/>
    <cellStyle name="Entrada 5 7 4 2" xfId="10560"/>
    <cellStyle name="Entrada 5 7 4 3" xfId="10561"/>
    <cellStyle name="Entrada 5 7 4 4" xfId="10562"/>
    <cellStyle name="Entrada 5 7 4 5" xfId="10563"/>
    <cellStyle name="Entrada 5 7 5" xfId="10564"/>
    <cellStyle name="Entrada 5 7 6" xfId="10565"/>
    <cellStyle name="Entrada 5 7 7" xfId="10566"/>
    <cellStyle name="Entrada 5 7 8" xfId="10567"/>
    <cellStyle name="Entrada 5 8" xfId="10568"/>
    <cellStyle name="Entrada 5 8 2" xfId="10569"/>
    <cellStyle name="Entrada 5 8 3" xfId="10570"/>
    <cellStyle name="Entrada 5 8 4" xfId="10571"/>
    <cellStyle name="Entrada 5 8 5" xfId="10572"/>
    <cellStyle name="Entrada 5 9" xfId="10573"/>
    <cellStyle name="Entrada 5 9 2" xfId="10574"/>
    <cellStyle name="Entrada 5 9 3" xfId="10575"/>
    <cellStyle name="Entrada 5 9 4" xfId="10576"/>
    <cellStyle name="Entrada 5 9 5" xfId="10577"/>
    <cellStyle name="Entrada 6" xfId="10578"/>
    <cellStyle name="Entrada 6 10" xfId="10579"/>
    <cellStyle name="Entrada 6 10 2" xfId="10580"/>
    <cellStyle name="Entrada 6 10 3" xfId="10581"/>
    <cellStyle name="Entrada 6 10 4" xfId="10582"/>
    <cellStyle name="Entrada 6 10 5" xfId="10583"/>
    <cellStyle name="Entrada 6 11" xfId="10584"/>
    <cellStyle name="Entrada 6 12" xfId="10585"/>
    <cellStyle name="Entrada 6 13" xfId="10586"/>
    <cellStyle name="Entrada 6 14" xfId="10587"/>
    <cellStyle name="Entrada 6 2" xfId="10588"/>
    <cellStyle name="Entrada 6 2 2" xfId="10589"/>
    <cellStyle name="Entrada 6 2 2 2" xfId="10590"/>
    <cellStyle name="Entrada 6 2 2 3" xfId="10591"/>
    <cellStyle name="Entrada 6 2 2 4" xfId="10592"/>
    <cellStyle name="Entrada 6 2 2 5" xfId="10593"/>
    <cellStyle name="Entrada 6 2 3" xfId="10594"/>
    <cellStyle name="Entrada 6 2 3 2" xfId="10595"/>
    <cellStyle name="Entrada 6 2 3 3" xfId="10596"/>
    <cellStyle name="Entrada 6 2 3 4" xfId="10597"/>
    <cellStyle name="Entrada 6 2 3 5" xfId="10598"/>
    <cellStyle name="Entrada 6 2 4" xfId="10599"/>
    <cellStyle name="Entrada 6 2 4 2" xfId="10600"/>
    <cellStyle name="Entrada 6 2 4 3" xfId="10601"/>
    <cellStyle name="Entrada 6 2 4 4" xfId="10602"/>
    <cellStyle name="Entrada 6 2 4 5" xfId="10603"/>
    <cellStyle name="Entrada 6 2 5" xfId="10604"/>
    <cellStyle name="Entrada 6 2 6" xfId="10605"/>
    <cellStyle name="Entrada 6 2 7" xfId="10606"/>
    <cellStyle name="Entrada 6 2 8" xfId="10607"/>
    <cellStyle name="Entrada 6 3" xfId="10608"/>
    <cellStyle name="Entrada 6 3 2" xfId="10609"/>
    <cellStyle name="Entrada 6 3 2 2" xfId="10610"/>
    <cellStyle name="Entrada 6 3 2 3" xfId="10611"/>
    <cellStyle name="Entrada 6 3 2 4" xfId="10612"/>
    <cellStyle name="Entrada 6 3 2 5" xfId="10613"/>
    <cellStyle name="Entrada 6 3 3" xfId="10614"/>
    <cellStyle name="Entrada 6 3 3 2" xfId="10615"/>
    <cellStyle name="Entrada 6 3 3 3" xfId="10616"/>
    <cellStyle name="Entrada 6 3 3 4" xfId="10617"/>
    <cellStyle name="Entrada 6 3 3 5" xfId="10618"/>
    <cellStyle name="Entrada 6 3 4" xfId="10619"/>
    <cellStyle name="Entrada 6 3 4 2" xfId="10620"/>
    <cellStyle name="Entrada 6 3 4 3" xfId="10621"/>
    <cellStyle name="Entrada 6 3 4 4" xfId="10622"/>
    <cellStyle name="Entrada 6 3 4 5" xfId="10623"/>
    <cellStyle name="Entrada 6 3 5" xfId="10624"/>
    <cellStyle name="Entrada 6 3 6" xfId="10625"/>
    <cellStyle name="Entrada 6 3 7" xfId="10626"/>
    <cellStyle name="Entrada 6 3 8" xfId="10627"/>
    <cellStyle name="Entrada 6 4" xfId="10628"/>
    <cellStyle name="Entrada 6 4 2" xfId="10629"/>
    <cellStyle name="Entrada 6 4 2 2" xfId="10630"/>
    <cellStyle name="Entrada 6 4 2 3" xfId="10631"/>
    <cellStyle name="Entrada 6 4 2 4" xfId="10632"/>
    <cellStyle name="Entrada 6 4 2 5" xfId="10633"/>
    <cellStyle name="Entrada 6 4 3" xfId="10634"/>
    <cellStyle name="Entrada 6 4 3 2" xfId="10635"/>
    <cellStyle name="Entrada 6 4 3 3" xfId="10636"/>
    <cellStyle name="Entrada 6 4 3 4" xfId="10637"/>
    <cellStyle name="Entrada 6 4 3 5" xfId="10638"/>
    <cellStyle name="Entrada 6 4 4" xfId="10639"/>
    <cellStyle name="Entrada 6 4 4 2" xfId="10640"/>
    <cellStyle name="Entrada 6 4 4 3" xfId="10641"/>
    <cellStyle name="Entrada 6 4 4 4" xfId="10642"/>
    <cellStyle name="Entrada 6 4 4 5" xfId="10643"/>
    <cellStyle name="Entrada 6 4 5" xfId="10644"/>
    <cellStyle name="Entrada 6 4 6" xfId="10645"/>
    <cellStyle name="Entrada 6 4 7" xfId="10646"/>
    <cellStyle name="Entrada 6 4 8" xfId="10647"/>
    <cellStyle name="Entrada 6 5" xfId="10648"/>
    <cellStyle name="Entrada 6 5 2" xfId="10649"/>
    <cellStyle name="Entrada 6 5 2 2" xfId="10650"/>
    <cellStyle name="Entrada 6 5 2 3" xfId="10651"/>
    <cellStyle name="Entrada 6 5 2 4" xfId="10652"/>
    <cellStyle name="Entrada 6 5 2 5" xfId="10653"/>
    <cellStyle name="Entrada 6 5 3" xfId="10654"/>
    <cellStyle name="Entrada 6 5 3 2" xfId="10655"/>
    <cellStyle name="Entrada 6 5 3 3" xfId="10656"/>
    <cellStyle name="Entrada 6 5 3 4" xfId="10657"/>
    <cellStyle name="Entrada 6 5 3 5" xfId="10658"/>
    <cellStyle name="Entrada 6 5 4" xfId="10659"/>
    <cellStyle name="Entrada 6 5 4 2" xfId="10660"/>
    <cellStyle name="Entrada 6 5 4 3" xfId="10661"/>
    <cellStyle name="Entrada 6 5 4 4" xfId="10662"/>
    <cellStyle name="Entrada 6 5 4 5" xfId="10663"/>
    <cellStyle name="Entrada 6 5 5" xfId="10664"/>
    <cellStyle name="Entrada 6 5 6" xfId="10665"/>
    <cellStyle name="Entrada 6 5 7" xfId="10666"/>
    <cellStyle name="Entrada 6 5 8" xfId="10667"/>
    <cellStyle name="Entrada 6 6" xfId="10668"/>
    <cellStyle name="Entrada 6 6 2" xfId="10669"/>
    <cellStyle name="Entrada 6 6 2 2" xfId="10670"/>
    <cellStyle name="Entrada 6 6 2 3" xfId="10671"/>
    <cellStyle name="Entrada 6 6 2 4" xfId="10672"/>
    <cellStyle name="Entrada 6 6 2 5" xfId="10673"/>
    <cellStyle name="Entrada 6 6 3" xfId="10674"/>
    <cellStyle name="Entrada 6 6 3 2" xfId="10675"/>
    <cellStyle name="Entrada 6 6 3 3" xfId="10676"/>
    <cellStyle name="Entrada 6 6 3 4" xfId="10677"/>
    <cellStyle name="Entrada 6 6 3 5" xfId="10678"/>
    <cellStyle name="Entrada 6 6 4" xfId="10679"/>
    <cellStyle name="Entrada 6 6 4 2" xfId="10680"/>
    <cellStyle name="Entrada 6 6 4 3" xfId="10681"/>
    <cellStyle name="Entrada 6 6 4 4" xfId="10682"/>
    <cellStyle name="Entrada 6 6 4 5" xfId="10683"/>
    <cellStyle name="Entrada 6 6 5" xfId="10684"/>
    <cellStyle name="Entrada 6 6 6" xfId="10685"/>
    <cellStyle name="Entrada 6 6 7" xfId="10686"/>
    <cellStyle name="Entrada 6 6 8" xfId="10687"/>
    <cellStyle name="Entrada 6 7" xfId="10688"/>
    <cellStyle name="Entrada 6 7 2" xfId="10689"/>
    <cellStyle name="Entrada 6 7 2 2" xfId="10690"/>
    <cellStyle name="Entrada 6 7 2 3" xfId="10691"/>
    <cellStyle name="Entrada 6 7 2 4" xfId="10692"/>
    <cellStyle name="Entrada 6 7 2 5" xfId="10693"/>
    <cellStyle name="Entrada 6 7 3" xfId="10694"/>
    <cellStyle name="Entrada 6 7 3 2" xfId="10695"/>
    <cellStyle name="Entrada 6 7 3 3" xfId="10696"/>
    <cellStyle name="Entrada 6 7 3 4" xfId="10697"/>
    <cellStyle name="Entrada 6 7 3 5" xfId="10698"/>
    <cellStyle name="Entrada 6 7 4" xfId="10699"/>
    <cellStyle name="Entrada 6 7 4 2" xfId="10700"/>
    <cellStyle name="Entrada 6 7 4 3" xfId="10701"/>
    <cellStyle name="Entrada 6 7 4 4" xfId="10702"/>
    <cellStyle name="Entrada 6 7 4 5" xfId="10703"/>
    <cellStyle name="Entrada 6 7 5" xfId="10704"/>
    <cellStyle name="Entrada 6 7 6" xfId="10705"/>
    <cellStyle name="Entrada 6 7 7" xfId="10706"/>
    <cellStyle name="Entrada 6 7 8" xfId="10707"/>
    <cellStyle name="Entrada 6 8" xfId="10708"/>
    <cellStyle name="Entrada 6 8 2" xfId="10709"/>
    <cellStyle name="Entrada 6 8 3" xfId="10710"/>
    <cellStyle name="Entrada 6 8 4" xfId="10711"/>
    <cellStyle name="Entrada 6 8 5" xfId="10712"/>
    <cellStyle name="Entrada 6 9" xfId="10713"/>
    <cellStyle name="Entrada 6 9 2" xfId="10714"/>
    <cellStyle name="Entrada 6 9 3" xfId="10715"/>
    <cellStyle name="Entrada 6 9 4" xfId="10716"/>
    <cellStyle name="Entrada 6 9 5" xfId="10717"/>
    <cellStyle name="Entrada 7" xfId="10718"/>
    <cellStyle name="Entrada 7 10" xfId="10719"/>
    <cellStyle name="Entrada 7 10 2" xfId="10720"/>
    <cellStyle name="Entrada 7 10 3" xfId="10721"/>
    <cellStyle name="Entrada 7 10 4" xfId="10722"/>
    <cellStyle name="Entrada 7 10 5" xfId="10723"/>
    <cellStyle name="Entrada 7 11" xfId="10724"/>
    <cellStyle name="Entrada 7 12" xfId="10725"/>
    <cellStyle name="Entrada 7 13" xfId="10726"/>
    <cellStyle name="Entrada 7 14" xfId="10727"/>
    <cellStyle name="Entrada 7 2" xfId="10728"/>
    <cellStyle name="Entrada 7 2 2" xfId="10729"/>
    <cellStyle name="Entrada 7 2 2 2" xfId="10730"/>
    <cellStyle name="Entrada 7 2 2 3" xfId="10731"/>
    <cellStyle name="Entrada 7 2 2 4" xfId="10732"/>
    <cellStyle name="Entrada 7 2 2 5" xfId="10733"/>
    <cellStyle name="Entrada 7 2 3" xfId="10734"/>
    <cellStyle name="Entrada 7 2 3 2" xfId="10735"/>
    <cellStyle name="Entrada 7 2 3 3" xfId="10736"/>
    <cellStyle name="Entrada 7 2 3 4" xfId="10737"/>
    <cellStyle name="Entrada 7 2 3 5" xfId="10738"/>
    <cellStyle name="Entrada 7 2 4" xfId="10739"/>
    <cellStyle name="Entrada 7 2 4 2" xfId="10740"/>
    <cellStyle name="Entrada 7 2 4 3" xfId="10741"/>
    <cellStyle name="Entrada 7 2 4 4" xfId="10742"/>
    <cellStyle name="Entrada 7 2 4 5" xfId="10743"/>
    <cellStyle name="Entrada 7 2 5" xfId="10744"/>
    <cellStyle name="Entrada 7 2 6" xfId="10745"/>
    <cellStyle name="Entrada 7 2 7" xfId="10746"/>
    <cellStyle name="Entrada 7 2 8" xfId="10747"/>
    <cellStyle name="Entrada 7 3" xfId="10748"/>
    <cellStyle name="Entrada 7 3 2" xfId="10749"/>
    <cellStyle name="Entrada 7 3 2 2" xfId="10750"/>
    <cellStyle name="Entrada 7 3 2 3" xfId="10751"/>
    <cellStyle name="Entrada 7 3 2 4" xfId="10752"/>
    <cellStyle name="Entrada 7 3 2 5" xfId="10753"/>
    <cellStyle name="Entrada 7 3 3" xfId="10754"/>
    <cellStyle name="Entrada 7 3 3 2" xfId="10755"/>
    <cellStyle name="Entrada 7 3 3 3" xfId="10756"/>
    <cellStyle name="Entrada 7 3 3 4" xfId="10757"/>
    <cellStyle name="Entrada 7 3 3 5" xfId="10758"/>
    <cellStyle name="Entrada 7 3 4" xfId="10759"/>
    <cellStyle name="Entrada 7 3 4 2" xfId="10760"/>
    <cellStyle name="Entrada 7 3 4 3" xfId="10761"/>
    <cellStyle name="Entrada 7 3 4 4" xfId="10762"/>
    <cellStyle name="Entrada 7 3 4 5" xfId="10763"/>
    <cellStyle name="Entrada 7 3 5" xfId="10764"/>
    <cellStyle name="Entrada 7 3 6" xfId="10765"/>
    <cellStyle name="Entrada 7 3 7" xfId="10766"/>
    <cellStyle name="Entrada 7 3 8" xfId="10767"/>
    <cellStyle name="Entrada 7 4" xfId="10768"/>
    <cellStyle name="Entrada 7 4 2" xfId="10769"/>
    <cellStyle name="Entrada 7 4 2 2" xfId="10770"/>
    <cellStyle name="Entrada 7 4 2 3" xfId="10771"/>
    <cellStyle name="Entrada 7 4 2 4" xfId="10772"/>
    <cellStyle name="Entrada 7 4 2 5" xfId="10773"/>
    <cellStyle name="Entrada 7 4 3" xfId="10774"/>
    <cellStyle name="Entrada 7 4 3 2" xfId="10775"/>
    <cellStyle name="Entrada 7 4 3 3" xfId="10776"/>
    <cellStyle name="Entrada 7 4 3 4" xfId="10777"/>
    <cellStyle name="Entrada 7 4 3 5" xfId="10778"/>
    <cellStyle name="Entrada 7 4 4" xfId="10779"/>
    <cellStyle name="Entrada 7 4 4 2" xfId="10780"/>
    <cellStyle name="Entrada 7 4 4 3" xfId="10781"/>
    <cellStyle name="Entrada 7 4 4 4" xfId="10782"/>
    <cellStyle name="Entrada 7 4 4 5" xfId="10783"/>
    <cellStyle name="Entrada 7 4 5" xfId="10784"/>
    <cellStyle name="Entrada 7 4 6" xfId="10785"/>
    <cellStyle name="Entrada 7 4 7" xfId="10786"/>
    <cellStyle name="Entrada 7 4 8" xfId="10787"/>
    <cellStyle name="Entrada 7 5" xfId="10788"/>
    <cellStyle name="Entrada 7 5 2" xfId="10789"/>
    <cellStyle name="Entrada 7 5 2 2" xfId="10790"/>
    <cellStyle name="Entrada 7 5 2 3" xfId="10791"/>
    <cellStyle name="Entrada 7 5 2 4" xfId="10792"/>
    <cellStyle name="Entrada 7 5 2 5" xfId="10793"/>
    <cellStyle name="Entrada 7 5 3" xfId="10794"/>
    <cellStyle name="Entrada 7 5 3 2" xfId="10795"/>
    <cellStyle name="Entrada 7 5 3 3" xfId="10796"/>
    <cellStyle name="Entrada 7 5 3 4" xfId="10797"/>
    <cellStyle name="Entrada 7 5 3 5" xfId="10798"/>
    <cellStyle name="Entrada 7 5 4" xfId="10799"/>
    <cellStyle name="Entrada 7 5 4 2" xfId="10800"/>
    <cellStyle name="Entrada 7 5 4 3" xfId="10801"/>
    <cellStyle name="Entrada 7 5 4 4" xfId="10802"/>
    <cellStyle name="Entrada 7 5 4 5" xfId="10803"/>
    <cellStyle name="Entrada 7 5 5" xfId="10804"/>
    <cellStyle name="Entrada 7 5 6" xfId="10805"/>
    <cellStyle name="Entrada 7 5 7" xfId="10806"/>
    <cellStyle name="Entrada 7 5 8" xfId="10807"/>
    <cellStyle name="Entrada 7 6" xfId="10808"/>
    <cellStyle name="Entrada 7 6 2" xfId="10809"/>
    <cellStyle name="Entrada 7 6 2 2" xfId="10810"/>
    <cellStyle name="Entrada 7 6 2 3" xfId="10811"/>
    <cellStyle name="Entrada 7 6 2 4" xfId="10812"/>
    <cellStyle name="Entrada 7 6 2 5" xfId="10813"/>
    <cellStyle name="Entrada 7 6 3" xfId="10814"/>
    <cellStyle name="Entrada 7 6 3 2" xfId="10815"/>
    <cellStyle name="Entrada 7 6 3 3" xfId="10816"/>
    <cellStyle name="Entrada 7 6 3 4" xfId="10817"/>
    <cellStyle name="Entrada 7 6 3 5" xfId="10818"/>
    <cellStyle name="Entrada 7 6 4" xfId="10819"/>
    <cellStyle name="Entrada 7 6 4 2" xfId="10820"/>
    <cellStyle name="Entrada 7 6 4 3" xfId="10821"/>
    <cellStyle name="Entrada 7 6 4 4" xfId="10822"/>
    <cellStyle name="Entrada 7 6 4 5" xfId="10823"/>
    <cellStyle name="Entrada 7 6 5" xfId="10824"/>
    <cellStyle name="Entrada 7 6 6" xfId="10825"/>
    <cellStyle name="Entrada 7 6 7" xfId="10826"/>
    <cellStyle name="Entrada 7 6 8" xfId="10827"/>
    <cellStyle name="Entrada 7 7" xfId="10828"/>
    <cellStyle name="Entrada 7 7 2" xfId="10829"/>
    <cellStyle name="Entrada 7 7 2 2" xfId="10830"/>
    <cellStyle name="Entrada 7 7 2 3" xfId="10831"/>
    <cellStyle name="Entrada 7 7 2 4" xfId="10832"/>
    <cellStyle name="Entrada 7 7 2 5" xfId="10833"/>
    <cellStyle name="Entrada 7 7 3" xfId="10834"/>
    <cellStyle name="Entrada 7 7 3 2" xfId="10835"/>
    <cellStyle name="Entrada 7 7 3 3" xfId="10836"/>
    <cellStyle name="Entrada 7 7 3 4" xfId="10837"/>
    <cellStyle name="Entrada 7 7 3 5" xfId="10838"/>
    <cellStyle name="Entrada 7 7 4" xfId="10839"/>
    <cellStyle name="Entrada 7 7 4 2" xfId="10840"/>
    <cellStyle name="Entrada 7 7 4 3" xfId="10841"/>
    <cellStyle name="Entrada 7 7 4 4" xfId="10842"/>
    <cellStyle name="Entrada 7 7 4 5" xfId="10843"/>
    <cellStyle name="Entrada 7 7 5" xfId="10844"/>
    <cellStyle name="Entrada 7 7 6" xfId="10845"/>
    <cellStyle name="Entrada 7 7 7" xfId="10846"/>
    <cellStyle name="Entrada 7 7 8" xfId="10847"/>
    <cellStyle name="Entrada 7 8" xfId="10848"/>
    <cellStyle name="Entrada 7 8 2" xfId="10849"/>
    <cellStyle name="Entrada 7 8 3" xfId="10850"/>
    <cellStyle name="Entrada 7 8 4" xfId="10851"/>
    <cellStyle name="Entrada 7 8 5" xfId="10852"/>
    <cellStyle name="Entrada 7 9" xfId="10853"/>
    <cellStyle name="Entrada 7 9 2" xfId="10854"/>
    <cellStyle name="Entrada 7 9 3" xfId="10855"/>
    <cellStyle name="Entrada 7 9 4" xfId="10856"/>
    <cellStyle name="Entrada 7 9 5" xfId="10857"/>
    <cellStyle name="Entrada 8" xfId="10858"/>
    <cellStyle name="Entrada 8 10" xfId="10859"/>
    <cellStyle name="Entrada 8 10 2" xfId="10860"/>
    <cellStyle name="Entrada 8 10 3" xfId="10861"/>
    <cellStyle name="Entrada 8 10 4" xfId="10862"/>
    <cellStyle name="Entrada 8 10 5" xfId="10863"/>
    <cellStyle name="Entrada 8 11" xfId="10864"/>
    <cellStyle name="Entrada 8 12" xfId="10865"/>
    <cellStyle name="Entrada 8 13" xfId="10866"/>
    <cellStyle name="Entrada 8 14" xfId="10867"/>
    <cellStyle name="Entrada 8 2" xfId="10868"/>
    <cellStyle name="Entrada 8 2 2" xfId="10869"/>
    <cellStyle name="Entrada 8 2 2 2" xfId="10870"/>
    <cellStyle name="Entrada 8 2 2 3" xfId="10871"/>
    <cellStyle name="Entrada 8 2 2 4" xfId="10872"/>
    <cellStyle name="Entrada 8 2 2 5" xfId="10873"/>
    <cellStyle name="Entrada 8 2 3" xfId="10874"/>
    <cellStyle name="Entrada 8 2 3 2" xfId="10875"/>
    <cellStyle name="Entrada 8 2 3 3" xfId="10876"/>
    <cellStyle name="Entrada 8 2 3 4" xfId="10877"/>
    <cellStyle name="Entrada 8 2 3 5" xfId="10878"/>
    <cellStyle name="Entrada 8 2 4" xfId="10879"/>
    <cellStyle name="Entrada 8 2 4 2" xfId="10880"/>
    <cellStyle name="Entrada 8 2 4 3" xfId="10881"/>
    <cellStyle name="Entrada 8 2 4 4" xfId="10882"/>
    <cellStyle name="Entrada 8 2 4 5" xfId="10883"/>
    <cellStyle name="Entrada 8 2 5" xfId="10884"/>
    <cellStyle name="Entrada 8 2 6" xfId="10885"/>
    <cellStyle name="Entrada 8 2 7" xfId="10886"/>
    <cellStyle name="Entrada 8 2 8" xfId="10887"/>
    <cellStyle name="Entrada 8 3" xfId="10888"/>
    <cellStyle name="Entrada 8 3 2" xfId="10889"/>
    <cellStyle name="Entrada 8 3 2 2" xfId="10890"/>
    <cellStyle name="Entrada 8 3 2 3" xfId="10891"/>
    <cellStyle name="Entrada 8 3 2 4" xfId="10892"/>
    <cellStyle name="Entrada 8 3 2 5" xfId="10893"/>
    <cellStyle name="Entrada 8 3 3" xfId="10894"/>
    <cellStyle name="Entrada 8 3 3 2" xfId="10895"/>
    <cellStyle name="Entrada 8 3 3 3" xfId="10896"/>
    <cellStyle name="Entrada 8 3 3 4" xfId="10897"/>
    <cellStyle name="Entrada 8 3 3 5" xfId="10898"/>
    <cellStyle name="Entrada 8 3 4" xfId="10899"/>
    <cellStyle name="Entrada 8 3 4 2" xfId="10900"/>
    <cellStyle name="Entrada 8 3 4 3" xfId="10901"/>
    <cellStyle name="Entrada 8 3 4 4" xfId="10902"/>
    <cellStyle name="Entrada 8 3 4 5" xfId="10903"/>
    <cellStyle name="Entrada 8 3 5" xfId="10904"/>
    <cellStyle name="Entrada 8 3 6" xfId="10905"/>
    <cellStyle name="Entrada 8 3 7" xfId="10906"/>
    <cellStyle name="Entrada 8 3 8" xfId="10907"/>
    <cellStyle name="Entrada 8 4" xfId="10908"/>
    <cellStyle name="Entrada 8 4 2" xfId="10909"/>
    <cellStyle name="Entrada 8 4 2 2" xfId="10910"/>
    <cellStyle name="Entrada 8 4 2 3" xfId="10911"/>
    <cellStyle name="Entrada 8 4 2 4" xfId="10912"/>
    <cellStyle name="Entrada 8 4 2 5" xfId="10913"/>
    <cellStyle name="Entrada 8 4 3" xfId="10914"/>
    <cellStyle name="Entrada 8 4 3 2" xfId="10915"/>
    <cellStyle name="Entrada 8 4 3 3" xfId="10916"/>
    <cellStyle name="Entrada 8 4 3 4" xfId="10917"/>
    <cellStyle name="Entrada 8 4 3 5" xfId="10918"/>
    <cellStyle name="Entrada 8 4 4" xfId="10919"/>
    <cellStyle name="Entrada 8 4 4 2" xfId="10920"/>
    <cellStyle name="Entrada 8 4 4 3" xfId="10921"/>
    <cellStyle name="Entrada 8 4 4 4" xfId="10922"/>
    <cellStyle name="Entrada 8 4 4 5" xfId="10923"/>
    <cellStyle name="Entrada 8 4 5" xfId="10924"/>
    <cellStyle name="Entrada 8 4 6" xfId="10925"/>
    <cellStyle name="Entrada 8 4 7" xfId="10926"/>
    <cellStyle name="Entrada 8 4 8" xfId="10927"/>
    <cellStyle name="Entrada 8 5" xfId="10928"/>
    <cellStyle name="Entrada 8 5 2" xfId="10929"/>
    <cellStyle name="Entrada 8 5 2 2" xfId="10930"/>
    <cellStyle name="Entrada 8 5 2 3" xfId="10931"/>
    <cellStyle name="Entrada 8 5 2 4" xfId="10932"/>
    <cellStyle name="Entrada 8 5 2 5" xfId="10933"/>
    <cellStyle name="Entrada 8 5 3" xfId="10934"/>
    <cellStyle name="Entrada 8 5 3 2" xfId="10935"/>
    <cellStyle name="Entrada 8 5 3 3" xfId="10936"/>
    <cellStyle name="Entrada 8 5 3 4" xfId="10937"/>
    <cellStyle name="Entrada 8 5 3 5" xfId="10938"/>
    <cellStyle name="Entrada 8 5 4" xfId="10939"/>
    <cellStyle name="Entrada 8 5 4 2" xfId="10940"/>
    <cellStyle name="Entrada 8 5 4 3" xfId="10941"/>
    <cellStyle name="Entrada 8 5 4 4" xfId="10942"/>
    <cellStyle name="Entrada 8 5 4 5" xfId="10943"/>
    <cellStyle name="Entrada 8 5 5" xfId="10944"/>
    <cellStyle name="Entrada 8 5 6" xfId="10945"/>
    <cellStyle name="Entrada 8 5 7" xfId="10946"/>
    <cellStyle name="Entrada 8 5 8" xfId="10947"/>
    <cellStyle name="Entrada 8 6" xfId="10948"/>
    <cellStyle name="Entrada 8 6 2" xfId="10949"/>
    <cellStyle name="Entrada 8 6 2 2" xfId="10950"/>
    <cellStyle name="Entrada 8 6 2 3" xfId="10951"/>
    <cellStyle name="Entrada 8 6 2 4" xfId="10952"/>
    <cellStyle name="Entrada 8 6 2 5" xfId="10953"/>
    <cellStyle name="Entrada 8 6 3" xfId="10954"/>
    <cellStyle name="Entrada 8 6 3 2" xfId="10955"/>
    <cellStyle name="Entrada 8 6 3 3" xfId="10956"/>
    <cellStyle name="Entrada 8 6 3 4" xfId="10957"/>
    <cellStyle name="Entrada 8 6 3 5" xfId="10958"/>
    <cellStyle name="Entrada 8 6 4" xfId="10959"/>
    <cellStyle name="Entrada 8 6 4 2" xfId="10960"/>
    <cellStyle name="Entrada 8 6 4 3" xfId="10961"/>
    <cellStyle name="Entrada 8 6 4 4" xfId="10962"/>
    <cellStyle name="Entrada 8 6 4 5" xfId="10963"/>
    <cellStyle name="Entrada 8 6 5" xfId="10964"/>
    <cellStyle name="Entrada 8 6 6" xfId="10965"/>
    <cellStyle name="Entrada 8 6 7" xfId="10966"/>
    <cellStyle name="Entrada 8 6 8" xfId="10967"/>
    <cellStyle name="Entrada 8 7" xfId="10968"/>
    <cellStyle name="Entrada 8 7 2" xfId="10969"/>
    <cellStyle name="Entrada 8 7 2 2" xfId="10970"/>
    <cellStyle name="Entrada 8 7 2 3" xfId="10971"/>
    <cellStyle name="Entrada 8 7 2 4" xfId="10972"/>
    <cellStyle name="Entrada 8 7 2 5" xfId="10973"/>
    <cellStyle name="Entrada 8 7 3" xfId="10974"/>
    <cellStyle name="Entrada 8 7 3 2" xfId="10975"/>
    <cellStyle name="Entrada 8 7 3 3" xfId="10976"/>
    <cellStyle name="Entrada 8 7 3 4" xfId="10977"/>
    <cellStyle name="Entrada 8 7 3 5" xfId="10978"/>
    <cellStyle name="Entrada 8 7 4" xfId="10979"/>
    <cellStyle name="Entrada 8 7 4 2" xfId="10980"/>
    <cellStyle name="Entrada 8 7 4 3" xfId="10981"/>
    <cellStyle name="Entrada 8 7 4 4" xfId="10982"/>
    <cellStyle name="Entrada 8 7 4 5" xfId="10983"/>
    <cellStyle name="Entrada 8 7 5" xfId="10984"/>
    <cellStyle name="Entrada 8 7 6" xfId="10985"/>
    <cellStyle name="Entrada 8 7 7" xfId="10986"/>
    <cellStyle name="Entrada 8 7 8" xfId="10987"/>
    <cellStyle name="Entrada 8 8" xfId="10988"/>
    <cellStyle name="Entrada 8 8 2" xfId="10989"/>
    <cellStyle name="Entrada 8 8 3" xfId="10990"/>
    <cellStyle name="Entrada 8 8 4" xfId="10991"/>
    <cellStyle name="Entrada 8 8 5" xfId="10992"/>
    <cellStyle name="Entrada 8 9" xfId="10993"/>
    <cellStyle name="Entrada 8 9 2" xfId="10994"/>
    <cellStyle name="Entrada 8 9 3" xfId="10995"/>
    <cellStyle name="Entrada 8 9 4" xfId="10996"/>
    <cellStyle name="Entrada 8 9 5" xfId="10997"/>
    <cellStyle name="Entrada 9" xfId="10998"/>
    <cellStyle name="Entrada 9 10" xfId="10999"/>
    <cellStyle name="Entrada 9 10 2" xfId="11000"/>
    <cellStyle name="Entrada 9 10 3" xfId="11001"/>
    <cellStyle name="Entrada 9 10 4" xfId="11002"/>
    <cellStyle name="Entrada 9 10 5" xfId="11003"/>
    <cellStyle name="Entrada 9 11" xfId="11004"/>
    <cellStyle name="Entrada 9 12" xfId="11005"/>
    <cellStyle name="Entrada 9 13" xfId="11006"/>
    <cellStyle name="Entrada 9 14" xfId="11007"/>
    <cellStyle name="Entrada 9 2" xfId="11008"/>
    <cellStyle name="Entrada 9 2 2" xfId="11009"/>
    <cellStyle name="Entrada 9 2 2 2" xfId="11010"/>
    <cellStyle name="Entrada 9 2 2 3" xfId="11011"/>
    <cellStyle name="Entrada 9 2 2 4" xfId="11012"/>
    <cellStyle name="Entrada 9 2 2 5" xfId="11013"/>
    <cellStyle name="Entrada 9 2 3" xfId="11014"/>
    <cellStyle name="Entrada 9 2 3 2" xfId="11015"/>
    <cellStyle name="Entrada 9 2 3 3" xfId="11016"/>
    <cellStyle name="Entrada 9 2 3 4" xfId="11017"/>
    <cellStyle name="Entrada 9 2 3 5" xfId="11018"/>
    <cellStyle name="Entrada 9 2 4" xfId="11019"/>
    <cellStyle name="Entrada 9 2 4 2" xfId="11020"/>
    <cellStyle name="Entrada 9 2 4 3" xfId="11021"/>
    <cellStyle name="Entrada 9 2 4 4" xfId="11022"/>
    <cellStyle name="Entrada 9 2 4 5" xfId="11023"/>
    <cellStyle name="Entrada 9 2 5" xfId="11024"/>
    <cellStyle name="Entrada 9 2 6" xfId="11025"/>
    <cellStyle name="Entrada 9 2 7" xfId="11026"/>
    <cellStyle name="Entrada 9 2 8" xfId="11027"/>
    <cellStyle name="Entrada 9 3" xfId="11028"/>
    <cellStyle name="Entrada 9 3 2" xfId="11029"/>
    <cellStyle name="Entrada 9 3 2 2" xfId="11030"/>
    <cellStyle name="Entrada 9 3 2 3" xfId="11031"/>
    <cellStyle name="Entrada 9 3 2 4" xfId="11032"/>
    <cellStyle name="Entrada 9 3 2 5" xfId="11033"/>
    <cellStyle name="Entrada 9 3 3" xfId="11034"/>
    <cellStyle name="Entrada 9 3 3 2" xfId="11035"/>
    <cellStyle name="Entrada 9 3 3 3" xfId="11036"/>
    <cellStyle name="Entrada 9 3 3 4" xfId="11037"/>
    <cellStyle name="Entrada 9 3 3 5" xfId="11038"/>
    <cellStyle name="Entrada 9 3 4" xfId="11039"/>
    <cellStyle name="Entrada 9 3 4 2" xfId="11040"/>
    <cellStyle name="Entrada 9 3 4 3" xfId="11041"/>
    <cellStyle name="Entrada 9 3 4 4" xfId="11042"/>
    <cellStyle name="Entrada 9 3 4 5" xfId="11043"/>
    <cellStyle name="Entrada 9 3 5" xfId="11044"/>
    <cellStyle name="Entrada 9 3 6" xfId="11045"/>
    <cellStyle name="Entrada 9 3 7" xfId="11046"/>
    <cellStyle name="Entrada 9 3 8" xfId="11047"/>
    <cellStyle name="Entrada 9 4" xfId="11048"/>
    <cellStyle name="Entrada 9 4 2" xfId="11049"/>
    <cellStyle name="Entrada 9 4 2 2" xfId="11050"/>
    <cellStyle name="Entrada 9 4 2 3" xfId="11051"/>
    <cellStyle name="Entrada 9 4 2 4" xfId="11052"/>
    <cellStyle name="Entrada 9 4 2 5" xfId="11053"/>
    <cellStyle name="Entrada 9 4 3" xfId="11054"/>
    <cellStyle name="Entrada 9 4 3 2" xfId="11055"/>
    <cellStyle name="Entrada 9 4 3 3" xfId="11056"/>
    <cellStyle name="Entrada 9 4 3 4" xfId="11057"/>
    <cellStyle name="Entrada 9 4 3 5" xfId="11058"/>
    <cellStyle name="Entrada 9 4 4" xfId="11059"/>
    <cellStyle name="Entrada 9 4 4 2" xfId="11060"/>
    <cellStyle name="Entrada 9 4 4 3" xfId="11061"/>
    <cellStyle name="Entrada 9 4 4 4" xfId="11062"/>
    <cellStyle name="Entrada 9 4 4 5" xfId="11063"/>
    <cellStyle name="Entrada 9 4 5" xfId="11064"/>
    <cellStyle name="Entrada 9 4 6" xfId="11065"/>
    <cellStyle name="Entrada 9 4 7" xfId="11066"/>
    <cellStyle name="Entrada 9 4 8" xfId="11067"/>
    <cellStyle name="Entrada 9 5" xfId="11068"/>
    <cellStyle name="Entrada 9 5 2" xfId="11069"/>
    <cellStyle name="Entrada 9 5 2 2" xfId="11070"/>
    <cellStyle name="Entrada 9 5 2 3" xfId="11071"/>
    <cellStyle name="Entrada 9 5 2 4" xfId="11072"/>
    <cellStyle name="Entrada 9 5 2 5" xfId="11073"/>
    <cellStyle name="Entrada 9 5 3" xfId="11074"/>
    <cellStyle name="Entrada 9 5 3 2" xfId="11075"/>
    <cellStyle name="Entrada 9 5 3 3" xfId="11076"/>
    <cellStyle name="Entrada 9 5 3 4" xfId="11077"/>
    <cellStyle name="Entrada 9 5 3 5" xfId="11078"/>
    <cellStyle name="Entrada 9 5 4" xfId="11079"/>
    <cellStyle name="Entrada 9 5 4 2" xfId="11080"/>
    <cellStyle name="Entrada 9 5 4 3" xfId="11081"/>
    <cellStyle name="Entrada 9 5 4 4" xfId="11082"/>
    <cellStyle name="Entrada 9 5 4 5" xfId="11083"/>
    <cellStyle name="Entrada 9 5 5" xfId="11084"/>
    <cellStyle name="Entrada 9 5 6" xfId="11085"/>
    <cellStyle name="Entrada 9 5 7" xfId="11086"/>
    <cellStyle name="Entrada 9 5 8" xfId="11087"/>
    <cellStyle name="Entrada 9 6" xfId="11088"/>
    <cellStyle name="Entrada 9 6 2" xfId="11089"/>
    <cellStyle name="Entrada 9 6 2 2" xfId="11090"/>
    <cellStyle name="Entrada 9 6 2 3" xfId="11091"/>
    <cellStyle name="Entrada 9 6 2 4" xfId="11092"/>
    <cellStyle name="Entrada 9 6 2 5" xfId="11093"/>
    <cellStyle name="Entrada 9 6 3" xfId="11094"/>
    <cellStyle name="Entrada 9 6 3 2" xfId="11095"/>
    <cellStyle name="Entrada 9 6 3 3" xfId="11096"/>
    <cellStyle name="Entrada 9 6 3 4" xfId="11097"/>
    <cellStyle name="Entrada 9 6 3 5" xfId="11098"/>
    <cellStyle name="Entrada 9 6 4" xfId="11099"/>
    <cellStyle name="Entrada 9 6 4 2" xfId="11100"/>
    <cellStyle name="Entrada 9 6 4 3" xfId="11101"/>
    <cellStyle name="Entrada 9 6 4 4" xfId="11102"/>
    <cellStyle name="Entrada 9 6 4 5" xfId="11103"/>
    <cellStyle name="Entrada 9 6 5" xfId="11104"/>
    <cellStyle name="Entrada 9 6 6" xfId="11105"/>
    <cellStyle name="Entrada 9 6 7" xfId="11106"/>
    <cellStyle name="Entrada 9 6 8" xfId="11107"/>
    <cellStyle name="Entrada 9 7" xfId="11108"/>
    <cellStyle name="Entrada 9 7 2" xfId="11109"/>
    <cellStyle name="Entrada 9 7 2 2" xfId="11110"/>
    <cellStyle name="Entrada 9 7 2 3" xfId="11111"/>
    <cellStyle name="Entrada 9 7 2 4" xfId="11112"/>
    <cellStyle name="Entrada 9 7 2 5" xfId="11113"/>
    <cellStyle name="Entrada 9 7 3" xfId="11114"/>
    <cellStyle name="Entrada 9 7 3 2" xfId="11115"/>
    <cellStyle name="Entrada 9 7 3 3" xfId="11116"/>
    <cellStyle name="Entrada 9 7 3 4" xfId="11117"/>
    <cellStyle name="Entrada 9 7 3 5" xfId="11118"/>
    <cellStyle name="Entrada 9 7 4" xfId="11119"/>
    <cellStyle name="Entrada 9 7 4 2" xfId="11120"/>
    <cellStyle name="Entrada 9 7 4 3" xfId="11121"/>
    <cellStyle name="Entrada 9 7 4 4" xfId="11122"/>
    <cellStyle name="Entrada 9 7 4 5" xfId="11123"/>
    <cellStyle name="Entrada 9 7 5" xfId="11124"/>
    <cellStyle name="Entrada 9 7 6" xfId="11125"/>
    <cellStyle name="Entrada 9 7 7" xfId="11126"/>
    <cellStyle name="Entrada 9 7 8" xfId="11127"/>
    <cellStyle name="Entrada 9 8" xfId="11128"/>
    <cellStyle name="Entrada 9 8 2" xfId="11129"/>
    <cellStyle name="Entrada 9 8 3" xfId="11130"/>
    <cellStyle name="Entrada 9 8 4" xfId="11131"/>
    <cellStyle name="Entrada 9 8 5" xfId="11132"/>
    <cellStyle name="Entrada 9 9" xfId="11133"/>
    <cellStyle name="Entrada 9 9 2" xfId="11134"/>
    <cellStyle name="Entrada 9 9 3" xfId="11135"/>
    <cellStyle name="Entrada 9 9 4" xfId="11136"/>
    <cellStyle name="Entrada 9 9 5" xfId="11137"/>
    <cellStyle name="Euro" xfId="11138"/>
    <cellStyle name="Euro 10" xfId="11139"/>
    <cellStyle name="Euro 10 2" xfId="11140"/>
    <cellStyle name="Euro 11" xfId="11141"/>
    <cellStyle name="Euro 11 2" xfId="11142"/>
    <cellStyle name="Euro 12" xfId="11143"/>
    <cellStyle name="Euro 12 2" xfId="11144"/>
    <cellStyle name="Euro 13" xfId="11145"/>
    <cellStyle name="Euro 13 2" xfId="11146"/>
    <cellStyle name="Euro 14" xfId="11147"/>
    <cellStyle name="Euro 14 2" xfId="11148"/>
    <cellStyle name="Euro 15" xfId="11149"/>
    <cellStyle name="Euro 16" xfId="11150"/>
    <cellStyle name="Euro 17" xfId="11151"/>
    <cellStyle name="Euro 18" xfId="11152"/>
    <cellStyle name="Euro 19" xfId="11153"/>
    <cellStyle name="Euro 19 2" xfId="11154"/>
    <cellStyle name="Euro 19 3" xfId="11155"/>
    <cellStyle name="Euro 19 4" xfId="11156"/>
    <cellStyle name="Euro 2" xfId="11157"/>
    <cellStyle name="Euro 2 2" xfId="11158"/>
    <cellStyle name="Euro 20" xfId="11159"/>
    <cellStyle name="Euro 21" xfId="11160"/>
    <cellStyle name="Euro 22" xfId="11161"/>
    <cellStyle name="Euro 23" xfId="11162"/>
    <cellStyle name="Euro 3" xfId="11163"/>
    <cellStyle name="Euro 3 2" xfId="11164"/>
    <cellStyle name="Euro 4" xfId="11165"/>
    <cellStyle name="Euro 4 2" xfId="11166"/>
    <cellStyle name="Euro 5" xfId="11167"/>
    <cellStyle name="Euro 5 2" xfId="11168"/>
    <cellStyle name="Euro 6" xfId="11169"/>
    <cellStyle name="Euro 6 2" xfId="11170"/>
    <cellStyle name="Euro 7" xfId="11171"/>
    <cellStyle name="Euro 7 2" xfId="11172"/>
    <cellStyle name="Euro 8" xfId="11173"/>
    <cellStyle name="Euro 8 2" xfId="11174"/>
    <cellStyle name="Euro 9" xfId="11175"/>
    <cellStyle name="Euro 9 2" xfId="11176"/>
    <cellStyle name="Excel Built-in Normal" xfId="11177"/>
    <cellStyle name="Explanatory Text 2" xfId="11178"/>
    <cellStyle name="Fixed" xfId="11179"/>
    <cellStyle name="Fixed 10" xfId="11180"/>
    <cellStyle name="Fixed 10 2" xfId="11181"/>
    <cellStyle name="Fixed 11" xfId="11182"/>
    <cellStyle name="Fixed 11 2" xfId="11183"/>
    <cellStyle name="Fixed 12" xfId="11184"/>
    <cellStyle name="Fixed 12 2" xfId="11185"/>
    <cellStyle name="Fixed 13" xfId="11186"/>
    <cellStyle name="Fixed 13 2" xfId="11187"/>
    <cellStyle name="Fixed 14" xfId="11188"/>
    <cellStyle name="Fixed 14 2" xfId="11189"/>
    <cellStyle name="Fixed 15" xfId="11190"/>
    <cellStyle name="Fixed 2" xfId="11191"/>
    <cellStyle name="Fixed 2 2" xfId="11192"/>
    <cellStyle name="Fixed 3" xfId="11193"/>
    <cellStyle name="Fixed 3 2" xfId="11194"/>
    <cellStyle name="Fixed 4" xfId="11195"/>
    <cellStyle name="Fixed 4 2" xfId="11196"/>
    <cellStyle name="Fixed 5" xfId="11197"/>
    <cellStyle name="Fixed 5 2" xfId="11198"/>
    <cellStyle name="Fixed 6" xfId="11199"/>
    <cellStyle name="Fixed 6 2" xfId="11200"/>
    <cellStyle name="Fixed 7" xfId="11201"/>
    <cellStyle name="Fixed 7 2" xfId="11202"/>
    <cellStyle name="Fixed 8" xfId="11203"/>
    <cellStyle name="Fixed 8 2" xfId="11204"/>
    <cellStyle name="Fixed 9" xfId="11205"/>
    <cellStyle name="Fixed 9 2" xfId="11206"/>
    <cellStyle name="Good 2" xfId="11207"/>
    <cellStyle name="Grey" xfId="11208"/>
    <cellStyle name="Grey 1" xfId="11209"/>
    <cellStyle name="Grey 10" xfId="11210"/>
    <cellStyle name="Grey 11" xfId="11211"/>
    <cellStyle name="Grey 12" xfId="11212"/>
    <cellStyle name="Grey 13" xfId="11213"/>
    <cellStyle name="Grey 14" xfId="11214"/>
    <cellStyle name="Grey 15" xfId="11215"/>
    <cellStyle name="Grey 16" xfId="11216"/>
    <cellStyle name="Grey 17" xfId="11217"/>
    <cellStyle name="Grey 18" xfId="11218"/>
    <cellStyle name="Grey 19" xfId="11219"/>
    <cellStyle name="Grey 2" xfId="11220"/>
    <cellStyle name="Grey 20" xfId="11221"/>
    <cellStyle name="Grey 3" xfId="11222"/>
    <cellStyle name="Grey 4" xfId="11223"/>
    <cellStyle name="Grey 5" xfId="11224"/>
    <cellStyle name="Grey 6" xfId="11225"/>
    <cellStyle name="Grey 7" xfId="11226"/>
    <cellStyle name="Grey 8" xfId="11227"/>
    <cellStyle name="Grey 9" xfId="11228"/>
    <cellStyle name="Grey_Book1" xfId="11229"/>
    <cellStyle name="Header1" xfId="11230"/>
    <cellStyle name="Header1 10" xfId="11231"/>
    <cellStyle name="Header1 11" xfId="11232"/>
    <cellStyle name="Header1 12" xfId="11233"/>
    <cellStyle name="Header1 13" xfId="11234"/>
    <cellStyle name="Header1 14" xfId="11235"/>
    <cellStyle name="Header1 15" xfId="11236"/>
    <cellStyle name="Header1 16" xfId="11237"/>
    <cellStyle name="Header1 17" xfId="11238"/>
    <cellStyle name="Header1 18" xfId="11239"/>
    <cellStyle name="Header1 19" xfId="11240"/>
    <cellStyle name="Header1 2" xfId="11241"/>
    <cellStyle name="Header1 20" xfId="11242"/>
    <cellStyle name="Header1 3" xfId="11243"/>
    <cellStyle name="Header1 4" xfId="11244"/>
    <cellStyle name="Header1 5" xfId="11245"/>
    <cellStyle name="Header1 6" xfId="11246"/>
    <cellStyle name="Header1 7" xfId="11247"/>
    <cellStyle name="Header1 8" xfId="11248"/>
    <cellStyle name="Header1 9" xfId="11249"/>
    <cellStyle name="Header1_Book1" xfId="11250"/>
    <cellStyle name="Header2" xfId="11251"/>
    <cellStyle name="Header2 10" xfId="11252"/>
    <cellStyle name="Header2 10 10" xfId="11253"/>
    <cellStyle name="Header2 10 11" xfId="11254"/>
    <cellStyle name="Header2 10 2" xfId="11255"/>
    <cellStyle name="Header2 10 2 10" xfId="11256"/>
    <cellStyle name="Header2 10 2 2" xfId="11257"/>
    <cellStyle name="Header2 10 2 2 2" xfId="11258"/>
    <cellStyle name="Header2 10 2 2 3" xfId="11259"/>
    <cellStyle name="Header2 10 2 2 4" xfId="11260"/>
    <cellStyle name="Header2 10 2 2 5" xfId="11261"/>
    <cellStyle name="Header2 10 2 3" xfId="11262"/>
    <cellStyle name="Header2 10 2 3 2" xfId="11263"/>
    <cellStyle name="Header2 10 2 3 3" xfId="11264"/>
    <cellStyle name="Header2 10 2 3 4" xfId="11265"/>
    <cellStyle name="Header2 10 2 3 5" xfId="11266"/>
    <cellStyle name="Header2 10 2 4" xfId="11267"/>
    <cellStyle name="Header2 10 2 4 2" xfId="11268"/>
    <cellStyle name="Header2 10 2 4 3" xfId="11269"/>
    <cellStyle name="Header2 10 2 4 4" xfId="11270"/>
    <cellStyle name="Header2 10 2 4 5" xfId="11271"/>
    <cellStyle name="Header2 10 2 5" xfId="11272"/>
    <cellStyle name="Header2 10 2 5 2" xfId="11273"/>
    <cellStyle name="Header2 10 2 5 3" xfId="11274"/>
    <cellStyle name="Header2 10 2 5 4" xfId="11275"/>
    <cellStyle name="Header2 10 2 5 5" xfId="11276"/>
    <cellStyle name="Header2 10 2 6" xfId="11277"/>
    <cellStyle name="Header2 10 2 6 2" xfId="11278"/>
    <cellStyle name="Header2 10 2 6 3" xfId="11279"/>
    <cellStyle name="Header2 10 2 6 4" xfId="11280"/>
    <cellStyle name="Header2 10 2 6 5" xfId="11281"/>
    <cellStyle name="Header2 10 2 7" xfId="11282"/>
    <cellStyle name="Header2 10 2 8" xfId="11283"/>
    <cellStyle name="Header2 10 2 9" xfId="11284"/>
    <cellStyle name="Header2 10 3" xfId="11285"/>
    <cellStyle name="Header2 10 3 10" xfId="11286"/>
    <cellStyle name="Header2 10 3 2" xfId="11287"/>
    <cellStyle name="Header2 10 3 2 2" xfId="11288"/>
    <cellStyle name="Header2 10 3 2 3" xfId="11289"/>
    <cellStyle name="Header2 10 3 2 4" xfId="11290"/>
    <cellStyle name="Header2 10 3 2 5" xfId="11291"/>
    <cellStyle name="Header2 10 3 3" xfId="11292"/>
    <cellStyle name="Header2 10 3 3 2" xfId="11293"/>
    <cellStyle name="Header2 10 3 3 3" xfId="11294"/>
    <cellStyle name="Header2 10 3 3 4" xfId="11295"/>
    <cellStyle name="Header2 10 3 3 5" xfId="11296"/>
    <cellStyle name="Header2 10 3 4" xfId="11297"/>
    <cellStyle name="Header2 10 3 4 2" xfId="11298"/>
    <cellStyle name="Header2 10 3 4 3" xfId="11299"/>
    <cellStyle name="Header2 10 3 4 4" xfId="11300"/>
    <cellStyle name="Header2 10 3 4 5" xfId="11301"/>
    <cellStyle name="Header2 10 3 5" xfId="11302"/>
    <cellStyle name="Header2 10 3 5 2" xfId="11303"/>
    <cellStyle name="Header2 10 3 5 3" xfId="11304"/>
    <cellStyle name="Header2 10 3 5 4" xfId="11305"/>
    <cellStyle name="Header2 10 3 5 5" xfId="11306"/>
    <cellStyle name="Header2 10 3 6" xfId="11307"/>
    <cellStyle name="Header2 10 3 6 2" xfId="11308"/>
    <cellStyle name="Header2 10 3 6 3" xfId="11309"/>
    <cellStyle name="Header2 10 3 6 4" xfId="11310"/>
    <cellStyle name="Header2 10 3 6 5" xfId="11311"/>
    <cellStyle name="Header2 10 3 7" xfId="11312"/>
    <cellStyle name="Header2 10 3 8" xfId="11313"/>
    <cellStyle name="Header2 10 3 9" xfId="11314"/>
    <cellStyle name="Header2 10 4" xfId="11315"/>
    <cellStyle name="Header2 10 4 10" xfId="11316"/>
    <cellStyle name="Header2 10 4 2" xfId="11317"/>
    <cellStyle name="Header2 10 4 2 2" xfId="11318"/>
    <cellStyle name="Header2 10 4 2 3" xfId="11319"/>
    <cellStyle name="Header2 10 4 2 4" xfId="11320"/>
    <cellStyle name="Header2 10 4 2 5" xfId="11321"/>
    <cellStyle name="Header2 10 4 3" xfId="11322"/>
    <cellStyle name="Header2 10 4 3 2" xfId="11323"/>
    <cellStyle name="Header2 10 4 3 3" xfId="11324"/>
    <cellStyle name="Header2 10 4 3 4" xfId="11325"/>
    <cellStyle name="Header2 10 4 3 5" xfId="11326"/>
    <cellStyle name="Header2 10 4 4" xfId="11327"/>
    <cellStyle name="Header2 10 4 4 2" xfId="11328"/>
    <cellStyle name="Header2 10 4 4 3" xfId="11329"/>
    <cellStyle name="Header2 10 4 4 4" xfId="11330"/>
    <cellStyle name="Header2 10 4 4 5" xfId="11331"/>
    <cellStyle name="Header2 10 4 5" xfId="11332"/>
    <cellStyle name="Header2 10 4 5 2" xfId="11333"/>
    <cellStyle name="Header2 10 4 5 3" xfId="11334"/>
    <cellStyle name="Header2 10 4 5 4" xfId="11335"/>
    <cellStyle name="Header2 10 4 5 5" xfId="11336"/>
    <cellStyle name="Header2 10 4 6" xfId="11337"/>
    <cellStyle name="Header2 10 4 6 2" xfId="11338"/>
    <cellStyle name="Header2 10 4 6 3" xfId="11339"/>
    <cellStyle name="Header2 10 4 6 4" xfId="11340"/>
    <cellStyle name="Header2 10 4 6 5" xfId="11341"/>
    <cellStyle name="Header2 10 4 7" xfId="11342"/>
    <cellStyle name="Header2 10 4 8" xfId="11343"/>
    <cellStyle name="Header2 10 4 9" xfId="11344"/>
    <cellStyle name="Header2 10 5" xfId="11345"/>
    <cellStyle name="Header2 10 5 2" xfId="11346"/>
    <cellStyle name="Header2 10 5 3" xfId="11347"/>
    <cellStyle name="Header2 10 5 4" xfId="11348"/>
    <cellStyle name="Header2 10 5 5" xfId="11349"/>
    <cellStyle name="Header2 10 6" xfId="11350"/>
    <cellStyle name="Header2 10 6 2" xfId="11351"/>
    <cellStyle name="Header2 10 6 3" xfId="11352"/>
    <cellStyle name="Header2 10 6 4" xfId="11353"/>
    <cellStyle name="Header2 10 6 5" xfId="11354"/>
    <cellStyle name="Header2 10 7" xfId="11355"/>
    <cellStyle name="Header2 10 7 2" xfId="11356"/>
    <cellStyle name="Header2 10 7 3" xfId="11357"/>
    <cellStyle name="Header2 10 7 4" xfId="11358"/>
    <cellStyle name="Header2 10 7 5" xfId="11359"/>
    <cellStyle name="Header2 10 8" xfId="11360"/>
    <cellStyle name="Header2 10 9" xfId="11361"/>
    <cellStyle name="Header2 11" xfId="11362"/>
    <cellStyle name="Header2 11 10" xfId="11363"/>
    <cellStyle name="Header2 11 11" xfId="11364"/>
    <cellStyle name="Header2 11 12" xfId="11365"/>
    <cellStyle name="Header2 11 13" xfId="11366"/>
    <cellStyle name="Header2 11 2" xfId="11367"/>
    <cellStyle name="Header2 11 2 2" xfId="11368"/>
    <cellStyle name="Header2 11 2 2 2" xfId="11369"/>
    <cellStyle name="Header2 11 2 2 3" xfId="11370"/>
    <cellStyle name="Header2 11 2 2 4" xfId="11371"/>
    <cellStyle name="Header2 11 2 2 5" xfId="11372"/>
    <cellStyle name="Header2 11 2 3" xfId="11373"/>
    <cellStyle name="Header2 11 2 3 2" xfId="11374"/>
    <cellStyle name="Header2 11 2 3 3" xfId="11375"/>
    <cellStyle name="Header2 11 2 3 4" xfId="11376"/>
    <cellStyle name="Header2 11 2 3 5" xfId="11377"/>
    <cellStyle name="Header2 11 2 4" xfId="11378"/>
    <cellStyle name="Header2 11 2 4 2" xfId="11379"/>
    <cellStyle name="Header2 11 2 4 3" xfId="11380"/>
    <cellStyle name="Header2 11 2 4 4" xfId="11381"/>
    <cellStyle name="Header2 11 2 4 5" xfId="11382"/>
    <cellStyle name="Header2 11 2 5" xfId="11383"/>
    <cellStyle name="Header2 11 2 6" xfId="11384"/>
    <cellStyle name="Header2 11 2 7" xfId="11385"/>
    <cellStyle name="Header2 11 2 8" xfId="11386"/>
    <cellStyle name="Header2 11 3" xfId="11387"/>
    <cellStyle name="Header2 11 3 2" xfId="11388"/>
    <cellStyle name="Header2 11 3 2 2" xfId="11389"/>
    <cellStyle name="Header2 11 3 2 3" xfId="11390"/>
    <cellStyle name="Header2 11 3 2 4" xfId="11391"/>
    <cellStyle name="Header2 11 3 2 5" xfId="11392"/>
    <cellStyle name="Header2 11 3 3" xfId="11393"/>
    <cellStyle name="Header2 11 3 3 2" xfId="11394"/>
    <cellStyle name="Header2 11 3 3 3" xfId="11395"/>
    <cellStyle name="Header2 11 3 3 4" xfId="11396"/>
    <cellStyle name="Header2 11 3 3 5" xfId="11397"/>
    <cellStyle name="Header2 11 3 4" xfId="11398"/>
    <cellStyle name="Header2 11 3 4 2" xfId="11399"/>
    <cellStyle name="Header2 11 3 4 3" xfId="11400"/>
    <cellStyle name="Header2 11 3 4 4" xfId="11401"/>
    <cellStyle name="Header2 11 3 4 5" xfId="11402"/>
    <cellStyle name="Header2 11 3 5" xfId="11403"/>
    <cellStyle name="Header2 11 3 6" xfId="11404"/>
    <cellStyle name="Header2 11 3 7" xfId="11405"/>
    <cellStyle name="Header2 11 3 8" xfId="11406"/>
    <cellStyle name="Header2 11 4" xfId="11407"/>
    <cellStyle name="Header2 11 4 2" xfId="11408"/>
    <cellStyle name="Header2 11 4 2 2" xfId="11409"/>
    <cellStyle name="Header2 11 4 2 3" xfId="11410"/>
    <cellStyle name="Header2 11 4 2 4" xfId="11411"/>
    <cellStyle name="Header2 11 4 2 5" xfId="11412"/>
    <cellStyle name="Header2 11 4 3" xfId="11413"/>
    <cellStyle name="Header2 11 4 3 2" xfId="11414"/>
    <cellStyle name="Header2 11 4 3 3" xfId="11415"/>
    <cellStyle name="Header2 11 4 3 4" xfId="11416"/>
    <cellStyle name="Header2 11 4 3 5" xfId="11417"/>
    <cellStyle name="Header2 11 4 4" xfId="11418"/>
    <cellStyle name="Header2 11 4 4 2" xfId="11419"/>
    <cellStyle name="Header2 11 4 4 3" xfId="11420"/>
    <cellStyle name="Header2 11 4 4 4" xfId="11421"/>
    <cellStyle name="Header2 11 4 4 5" xfId="11422"/>
    <cellStyle name="Header2 11 4 5" xfId="11423"/>
    <cellStyle name="Header2 11 4 6" xfId="11424"/>
    <cellStyle name="Header2 11 4 7" xfId="11425"/>
    <cellStyle name="Header2 11 4 8" xfId="11426"/>
    <cellStyle name="Header2 11 5" xfId="11427"/>
    <cellStyle name="Header2 11 5 2" xfId="11428"/>
    <cellStyle name="Header2 11 5 3" xfId="11429"/>
    <cellStyle name="Header2 11 5 4" xfId="11430"/>
    <cellStyle name="Header2 11 5 5" xfId="11431"/>
    <cellStyle name="Header2 11 6" xfId="11432"/>
    <cellStyle name="Header2 11 6 2" xfId="11433"/>
    <cellStyle name="Header2 11 6 3" xfId="11434"/>
    <cellStyle name="Header2 11 6 4" xfId="11435"/>
    <cellStyle name="Header2 11 6 5" xfId="11436"/>
    <cellStyle name="Header2 11 7" xfId="11437"/>
    <cellStyle name="Header2 11 7 2" xfId="11438"/>
    <cellStyle name="Header2 11 7 3" xfId="11439"/>
    <cellStyle name="Header2 11 7 4" xfId="11440"/>
    <cellStyle name="Header2 11 7 5" xfId="11441"/>
    <cellStyle name="Header2 11 8" xfId="11442"/>
    <cellStyle name="Header2 11 8 2" xfId="11443"/>
    <cellStyle name="Header2 11 8 3" xfId="11444"/>
    <cellStyle name="Header2 11 8 4" xfId="11445"/>
    <cellStyle name="Header2 11 8 5" xfId="11446"/>
    <cellStyle name="Header2 11 9" xfId="11447"/>
    <cellStyle name="Header2 11 9 2" xfId="11448"/>
    <cellStyle name="Header2 11 9 3" xfId="11449"/>
    <cellStyle name="Header2 11 9 4" xfId="11450"/>
    <cellStyle name="Header2 11 9 5" xfId="11451"/>
    <cellStyle name="Header2 12" xfId="11452"/>
    <cellStyle name="Header2 12 2" xfId="11453"/>
    <cellStyle name="Header2 12 2 2" xfId="11454"/>
    <cellStyle name="Header2 12 2 3" xfId="11455"/>
    <cellStyle name="Header2 12 2 4" xfId="11456"/>
    <cellStyle name="Header2 12 2 5" xfId="11457"/>
    <cellStyle name="Header2 12 3" xfId="11458"/>
    <cellStyle name="Header2 12 3 2" xfId="11459"/>
    <cellStyle name="Header2 12 3 3" xfId="11460"/>
    <cellStyle name="Header2 12 3 4" xfId="11461"/>
    <cellStyle name="Header2 12 3 5" xfId="11462"/>
    <cellStyle name="Header2 12 4" xfId="11463"/>
    <cellStyle name="Header2 12 4 2" xfId="11464"/>
    <cellStyle name="Header2 12 4 3" xfId="11465"/>
    <cellStyle name="Header2 12 4 4" xfId="11466"/>
    <cellStyle name="Header2 12 4 5" xfId="11467"/>
    <cellStyle name="Header2 12 5" xfId="11468"/>
    <cellStyle name="Header2 12 6" xfId="11469"/>
    <cellStyle name="Header2 12 7" xfId="11470"/>
    <cellStyle name="Header2 12 8" xfId="11471"/>
    <cellStyle name="Header2 13" xfId="11472"/>
    <cellStyle name="Header2 13 2" xfId="11473"/>
    <cellStyle name="Header2 13 2 2" xfId="11474"/>
    <cellStyle name="Header2 13 2 3" xfId="11475"/>
    <cellStyle name="Header2 13 2 4" xfId="11476"/>
    <cellStyle name="Header2 13 2 5" xfId="11477"/>
    <cellStyle name="Header2 13 3" xfId="11478"/>
    <cellStyle name="Header2 13 3 2" xfId="11479"/>
    <cellStyle name="Header2 13 3 3" xfId="11480"/>
    <cellStyle name="Header2 13 3 4" xfId="11481"/>
    <cellStyle name="Header2 13 3 5" xfId="11482"/>
    <cellStyle name="Header2 13 4" xfId="11483"/>
    <cellStyle name="Header2 13 4 2" xfId="11484"/>
    <cellStyle name="Header2 13 4 3" xfId="11485"/>
    <cellStyle name="Header2 13 4 4" xfId="11486"/>
    <cellStyle name="Header2 13 4 5" xfId="11487"/>
    <cellStyle name="Header2 13 5" xfId="11488"/>
    <cellStyle name="Header2 13 6" xfId="11489"/>
    <cellStyle name="Header2 13 7" xfId="11490"/>
    <cellStyle name="Header2 13 8" xfId="11491"/>
    <cellStyle name="Header2 14" xfId="11492"/>
    <cellStyle name="Header2 14 2" xfId="11493"/>
    <cellStyle name="Header2 14 2 2" xfId="11494"/>
    <cellStyle name="Header2 14 2 3" xfId="11495"/>
    <cellStyle name="Header2 14 2 4" xfId="11496"/>
    <cellStyle name="Header2 14 2 5" xfId="11497"/>
    <cellStyle name="Header2 14 3" xfId="11498"/>
    <cellStyle name="Header2 14 3 2" xfId="11499"/>
    <cellStyle name="Header2 14 3 3" xfId="11500"/>
    <cellStyle name="Header2 14 3 4" xfId="11501"/>
    <cellStyle name="Header2 14 3 5" xfId="11502"/>
    <cellStyle name="Header2 14 4" xfId="11503"/>
    <cellStyle name="Header2 14 4 2" xfId="11504"/>
    <cellStyle name="Header2 14 4 3" xfId="11505"/>
    <cellStyle name="Header2 14 4 4" xfId="11506"/>
    <cellStyle name="Header2 14 4 5" xfId="11507"/>
    <cellStyle name="Header2 14 5" xfId="11508"/>
    <cellStyle name="Header2 14 6" xfId="11509"/>
    <cellStyle name="Header2 14 7" xfId="11510"/>
    <cellStyle name="Header2 14 8" xfId="11511"/>
    <cellStyle name="Header2 15" xfId="11512"/>
    <cellStyle name="Header2 15 2" xfId="11513"/>
    <cellStyle name="Header2 15 2 2" xfId="11514"/>
    <cellStyle name="Header2 15 2 3" xfId="11515"/>
    <cellStyle name="Header2 15 2 4" xfId="11516"/>
    <cellStyle name="Header2 15 2 5" xfId="11517"/>
    <cellStyle name="Header2 15 3" xfId="11518"/>
    <cellStyle name="Header2 15 3 2" xfId="11519"/>
    <cellStyle name="Header2 15 3 3" xfId="11520"/>
    <cellStyle name="Header2 15 3 4" xfId="11521"/>
    <cellStyle name="Header2 15 3 5" xfId="11522"/>
    <cellStyle name="Header2 15 4" xfId="11523"/>
    <cellStyle name="Header2 15 4 2" xfId="11524"/>
    <cellStyle name="Header2 15 4 3" xfId="11525"/>
    <cellStyle name="Header2 15 4 4" xfId="11526"/>
    <cellStyle name="Header2 15 4 5" xfId="11527"/>
    <cellStyle name="Header2 15 5" xfId="11528"/>
    <cellStyle name="Header2 15 6" xfId="11529"/>
    <cellStyle name="Header2 15 7" xfId="11530"/>
    <cellStyle name="Header2 15 8" xfId="11531"/>
    <cellStyle name="Header2 16" xfId="11532"/>
    <cellStyle name="Header2 16 2" xfId="11533"/>
    <cellStyle name="Header2 16 2 2" xfId="11534"/>
    <cellStyle name="Header2 16 2 3" xfId="11535"/>
    <cellStyle name="Header2 16 2 4" xfId="11536"/>
    <cellStyle name="Header2 16 2 5" xfId="11537"/>
    <cellStyle name="Header2 16 3" xfId="11538"/>
    <cellStyle name="Header2 16 3 2" xfId="11539"/>
    <cellStyle name="Header2 16 3 3" xfId="11540"/>
    <cellStyle name="Header2 16 3 4" xfId="11541"/>
    <cellStyle name="Header2 16 3 5" xfId="11542"/>
    <cellStyle name="Header2 16 4" xfId="11543"/>
    <cellStyle name="Header2 16 4 2" xfId="11544"/>
    <cellStyle name="Header2 16 4 3" xfId="11545"/>
    <cellStyle name="Header2 16 4 4" xfId="11546"/>
    <cellStyle name="Header2 16 4 5" xfId="11547"/>
    <cellStyle name="Header2 16 5" xfId="11548"/>
    <cellStyle name="Header2 16 6" xfId="11549"/>
    <cellStyle name="Header2 16 7" xfId="11550"/>
    <cellStyle name="Header2 16 8" xfId="11551"/>
    <cellStyle name="Header2 17" xfId="11552"/>
    <cellStyle name="Header2 17 2" xfId="11553"/>
    <cellStyle name="Header2 17 3" xfId="11554"/>
    <cellStyle name="Header2 17 4" xfId="11555"/>
    <cellStyle name="Header2 17 5" xfId="11556"/>
    <cellStyle name="Header2 18" xfId="11557"/>
    <cellStyle name="Header2 18 2" xfId="11558"/>
    <cellStyle name="Header2 18 3" xfId="11559"/>
    <cellStyle name="Header2 18 4" xfId="11560"/>
    <cellStyle name="Header2 18 5" xfId="11561"/>
    <cellStyle name="Header2 19" xfId="11562"/>
    <cellStyle name="Header2 19 2" xfId="11563"/>
    <cellStyle name="Header2 19 3" xfId="11564"/>
    <cellStyle name="Header2 19 4" xfId="11565"/>
    <cellStyle name="Header2 19 5" xfId="11566"/>
    <cellStyle name="Header2 2" xfId="11567"/>
    <cellStyle name="Header2 2 10" xfId="11568"/>
    <cellStyle name="Header2 2 10 2" xfId="11569"/>
    <cellStyle name="Header2 2 10 2 2" xfId="11570"/>
    <cellStyle name="Header2 2 10 2 3" xfId="11571"/>
    <cellStyle name="Header2 2 10 2 4" xfId="11572"/>
    <cellStyle name="Header2 2 10 2 5" xfId="11573"/>
    <cellStyle name="Header2 2 10 3" xfId="11574"/>
    <cellStyle name="Header2 2 10 3 2" xfId="11575"/>
    <cellStyle name="Header2 2 10 3 3" xfId="11576"/>
    <cellStyle name="Header2 2 10 3 4" xfId="11577"/>
    <cellStyle name="Header2 2 10 3 5" xfId="11578"/>
    <cellStyle name="Header2 2 10 4" xfId="11579"/>
    <cellStyle name="Header2 2 10 4 2" xfId="11580"/>
    <cellStyle name="Header2 2 10 4 3" xfId="11581"/>
    <cellStyle name="Header2 2 10 4 4" xfId="11582"/>
    <cellStyle name="Header2 2 10 4 5" xfId="11583"/>
    <cellStyle name="Header2 2 10 5" xfId="11584"/>
    <cellStyle name="Header2 2 10 6" xfId="11585"/>
    <cellStyle name="Header2 2 10 7" xfId="11586"/>
    <cellStyle name="Header2 2 10 8" xfId="11587"/>
    <cellStyle name="Header2 2 11" xfId="11588"/>
    <cellStyle name="Header2 2 11 2" xfId="11589"/>
    <cellStyle name="Header2 2 11 2 2" xfId="11590"/>
    <cellStyle name="Header2 2 11 2 3" xfId="11591"/>
    <cellStyle name="Header2 2 11 2 4" xfId="11592"/>
    <cellStyle name="Header2 2 11 2 5" xfId="11593"/>
    <cellStyle name="Header2 2 11 3" xfId="11594"/>
    <cellStyle name="Header2 2 11 3 2" xfId="11595"/>
    <cellStyle name="Header2 2 11 3 3" xfId="11596"/>
    <cellStyle name="Header2 2 11 3 4" xfId="11597"/>
    <cellStyle name="Header2 2 11 3 5" xfId="11598"/>
    <cellStyle name="Header2 2 11 4" xfId="11599"/>
    <cellStyle name="Header2 2 11 4 2" xfId="11600"/>
    <cellStyle name="Header2 2 11 4 3" xfId="11601"/>
    <cellStyle name="Header2 2 11 4 4" xfId="11602"/>
    <cellStyle name="Header2 2 11 4 5" xfId="11603"/>
    <cellStyle name="Header2 2 11 5" xfId="11604"/>
    <cellStyle name="Header2 2 11 6" xfId="11605"/>
    <cellStyle name="Header2 2 11 7" xfId="11606"/>
    <cellStyle name="Header2 2 11 8" xfId="11607"/>
    <cellStyle name="Header2 2 12" xfId="11608"/>
    <cellStyle name="Header2 2 12 10" xfId="11609"/>
    <cellStyle name="Header2 2 12 2" xfId="11610"/>
    <cellStyle name="Header2 2 12 2 2" xfId="11611"/>
    <cellStyle name="Header2 2 12 2 3" xfId="11612"/>
    <cellStyle name="Header2 2 12 2 4" xfId="11613"/>
    <cellStyle name="Header2 2 12 2 5" xfId="11614"/>
    <cellStyle name="Header2 2 12 3" xfId="11615"/>
    <cellStyle name="Header2 2 12 3 2" xfId="11616"/>
    <cellStyle name="Header2 2 12 3 3" xfId="11617"/>
    <cellStyle name="Header2 2 12 3 4" xfId="11618"/>
    <cellStyle name="Header2 2 12 3 5" xfId="11619"/>
    <cellStyle name="Header2 2 12 4" xfId="11620"/>
    <cellStyle name="Header2 2 12 4 2" xfId="11621"/>
    <cellStyle name="Header2 2 12 4 3" xfId="11622"/>
    <cellStyle name="Header2 2 12 4 4" xfId="11623"/>
    <cellStyle name="Header2 2 12 4 5" xfId="11624"/>
    <cellStyle name="Header2 2 12 5" xfId="11625"/>
    <cellStyle name="Header2 2 12 5 2" xfId="11626"/>
    <cellStyle name="Header2 2 12 5 3" xfId="11627"/>
    <cellStyle name="Header2 2 12 5 4" xfId="11628"/>
    <cellStyle name="Header2 2 12 5 5" xfId="11629"/>
    <cellStyle name="Header2 2 12 6" xfId="11630"/>
    <cellStyle name="Header2 2 12 6 2" xfId="11631"/>
    <cellStyle name="Header2 2 12 6 3" xfId="11632"/>
    <cellStyle name="Header2 2 12 6 4" xfId="11633"/>
    <cellStyle name="Header2 2 12 6 5" xfId="11634"/>
    <cellStyle name="Header2 2 12 7" xfId="11635"/>
    <cellStyle name="Header2 2 12 8" xfId="11636"/>
    <cellStyle name="Header2 2 12 9" xfId="11637"/>
    <cellStyle name="Header2 2 13" xfId="11638"/>
    <cellStyle name="Header2 2 13 2" xfId="11639"/>
    <cellStyle name="Header2 2 13 2 2" xfId="11640"/>
    <cellStyle name="Header2 2 13 2 3" xfId="11641"/>
    <cellStyle name="Header2 2 13 2 4" xfId="11642"/>
    <cellStyle name="Header2 2 13 2 5" xfId="11643"/>
    <cellStyle name="Header2 2 13 3" xfId="11644"/>
    <cellStyle name="Header2 2 13 3 2" xfId="11645"/>
    <cellStyle name="Header2 2 13 3 3" xfId="11646"/>
    <cellStyle name="Header2 2 13 3 4" xfId="11647"/>
    <cellStyle name="Header2 2 13 3 5" xfId="11648"/>
    <cellStyle name="Header2 2 13 4" xfId="11649"/>
    <cellStyle name="Header2 2 13 4 2" xfId="11650"/>
    <cellStyle name="Header2 2 13 4 3" xfId="11651"/>
    <cellStyle name="Header2 2 13 4 4" xfId="11652"/>
    <cellStyle name="Header2 2 13 4 5" xfId="11653"/>
    <cellStyle name="Header2 2 13 5" xfId="11654"/>
    <cellStyle name="Header2 2 13 6" xfId="11655"/>
    <cellStyle name="Header2 2 13 7" xfId="11656"/>
    <cellStyle name="Header2 2 13 8" xfId="11657"/>
    <cellStyle name="Header2 2 14" xfId="11658"/>
    <cellStyle name="Header2 2 14 2" xfId="11659"/>
    <cellStyle name="Header2 2 14 3" xfId="11660"/>
    <cellStyle name="Header2 2 14 4" xfId="11661"/>
    <cellStyle name="Header2 2 14 5" xfId="11662"/>
    <cellStyle name="Header2 2 15" xfId="11663"/>
    <cellStyle name="Header2 2 15 2" xfId="11664"/>
    <cellStyle name="Header2 2 15 3" xfId="11665"/>
    <cellStyle name="Header2 2 15 4" xfId="11666"/>
    <cellStyle name="Header2 2 15 5" xfId="11667"/>
    <cellStyle name="Header2 2 16" xfId="11668"/>
    <cellStyle name="Header2 2 16 2" xfId="11669"/>
    <cellStyle name="Header2 2 16 3" xfId="11670"/>
    <cellStyle name="Header2 2 16 4" xfId="11671"/>
    <cellStyle name="Header2 2 16 5" xfId="11672"/>
    <cellStyle name="Header2 2 17" xfId="11673"/>
    <cellStyle name="Header2 2 18" xfId="11674"/>
    <cellStyle name="Header2 2 19" xfId="11675"/>
    <cellStyle name="Header2 2 2" xfId="11676"/>
    <cellStyle name="Header2 2 2 10" xfId="11677"/>
    <cellStyle name="Header2 2 2 10 2" xfId="11678"/>
    <cellStyle name="Header2 2 2 10 3" xfId="11679"/>
    <cellStyle name="Header2 2 2 10 4" xfId="11680"/>
    <cellStyle name="Header2 2 2 10 5" xfId="11681"/>
    <cellStyle name="Header2 2 2 11" xfId="11682"/>
    <cellStyle name="Header2 2 2 12" xfId="11683"/>
    <cellStyle name="Header2 2 2 13" xfId="11684"/>
    <cellStyle name="Header2 2 2 14" xfId="11685"/>
    <cellStyle name="Header2 2 2 2" xfId="11686"/>
    <cellStyle name="Header2 2 2 2 2" xfId="11687"/>
    <cellStyle name="Header2 2 2 2 2 2" xfId="11688"/>
    <cellStyle name="Header2 2 2 2 2 3" xfId="11689"/>
    <cellStyle name="Header2 2 2 2 2 4" xfId="11690"/>
    <cellStyle name="Header2 2 2 2 2 5" xfId="11691"/>
    <cellStyle name="Header2 2 2 2 3" xfId="11692"/>
    <cellStyle name="Header2 2 2 2 3 2" xfId="11693"/>
    <cellStyle name="Header2 2 2 2 3 3" xfId="11694"/>
    <cellStyle name="Header2 2 2 2 3 4" xfId="11695"/>
    <cellStyle name="Header2 2 2 2 3 5" xfId="11696"/>
    <cellStyle name="Header2 2 2 2 4" xfId="11697"/>
    <cellStyle name="Header2 2 2 2 4 2" xfId="11698"/>
    <cellStyle name="Header2 2 2 2 4 3" xfId="11699"/>
    <cellStyle name="Header2 2 2 2 4 4" xfId="11700"/>
    <cellStyle name="Header2 2 2 2 4 5" xfId="11701"/>
    <cellStyle name="Header2 2 2 2 5" xfId="11702"/>
    <cellStyle name="Header2 2 2 2 6" xfId="11703"/>
    <cellStyle name="Header2 2 2 2 7" xfId="11704"/>
    <cellStyle name="Header2 2 2 2 8" xfId="11705"/>
    <cellStyle name="Header2 2 2 3" xfId="11706"/>
    <cellStyle name="Header2 2 2 3 2" xfId="11707"/>
    <cellStyle name="Header2 2 2 3 2 2" xfId="11708"/>
    <cellStyle name="Header2 2 2 3 2 3" xfId="11709"/>
    <cellStyle name="Header2 2 2 3 2 4" xfId="11710"/>
    <cellStyle name="Header2 2 2 3 2 5" xfId="11711"/>
    <cellStyle name="Header2 2 2 3 3" xfId="11712"/>
    <cellStyle name="Header2 2 2 3 3 2" xfId="11713"/>
    <cellStyle name="Header2 2 2 3 3 3" xfId="11714"/>
    <cellStyle name="Header2 2 2 3 3 4" xfId="11715"/>
    <cellStyle name="Header2 2 2 3 3 5" xfId="11716"/>
    <cellStyle name="Header2 2 2 3 4" xfId="11717"/>
    <cellStyle name="Header2 2 2 3 4 2" xfId="11718"/>
    <cellStyle name="Header2 2 2 3 4 3" xfId="11719"/>
    <cellStyle name="Header2 2 2 3 4 4" xfId="11720"/>
    <cellStyle name="Header2 2 2 3 4 5" xfId="11721"/>
    <cellStyle name="Header2 2 2 3 5" xfId="11722"/>
    <cellStyle name="Header2 2 2 3 6" xfId="11723"/>
    <cellStyle name="Header2 2 2 3 7" xfId="11724"/>
    <cellStyle name="Header2 2 2 3 8" xfId="11725"/>
    <cellStyle name="Header2 2 2 4" xfId="11726"/>
    <cellStyle name="Header2 2 2 4 2" xfId="11727"/>
    <cellStyle name="Header2 2 2 4 2 2" xfId="11728"/>
    <cellStyle name="Header2 2 2 4 2 3" xfId="11729"/>
    <cellStyle name="Header2 2 2 4 2 4" xfId="11730"/>
    <cellStyle name="Header2 2 2 4 2 5" xfId="11731"/>
    <cellStyle name="Header2 2 2 4 3" xfId="11732"/>
    <cellStyle name="Header2 2 2 4 3 2" xfId="11733"/>
    <cellStyle name="Header2 2 2 4 3 3" xfId="11734"/>
    <cellStyle name="Header2 2 2 4 3 4" xfId="11735"/>
    <cellStyle name="Header2 2 2 4 3 5" xfId="11736"/>
    <cellStyle name="Header2 2 2 4 4" xfId="11737"/>
    <cellStyle name="Header2 2 2 4 4 2" xfId="11738"/>
    <cellStyle name="Header2 2 2 4 4 3" xfId="11739"/>
    <cellStyle name="Header2 2 2 4 4 4" xfId="11740"/>
    <cellStyle name="Header2 2 2 4 4 5" xfId="11741"/>
    <cellStyle name="Header2 2 2 4 5" xfId="11742"/>
    <cellStyle name="Header2 2 2 4 6" xfId="11743"/>
    <cellStyle name="Header2 2 2 4 7" xfId="11744"/>
    <cellStyle name="Header2 2 2 4 8" xfId="11745"/>
    <cellStyle name="Header2 2 2 5" xfId="11746"/>
    <cellStyle name="Header2 2 2 5 2" xfId="11747"/>
    <cellStyle name="Header2 2 2 5 2 2" xfId="11748"/>
    <cellStyle name="Header2 2 2 5 2 3" xfId="11749"/>
    <cellStyle name="Header2 2 2 5 2 4" xfId="11750"/>
    <cellStyle name="Header2 2 2 5 2 5" xfId="11751"/>
    <cellStyle name="Header2 2 2 5 3" xfId="11752"/>
    <cellStyle name="Header2 2 2 5 3 2" xfId="11753"/>
    <cellStyle name="Header2 2 2 5 3 3" xfId="11754"/>
    <cellStyle name="Header2 2 2 5 3 4" xfId="11755"/>
    <cellStyle name="Header2 2 2 5 3 5" xfId="11756"/>
    <cellStyle name="Header2 2 2 5 4" xfId="11757"/>
    <cellStyle name="Header2 2 2 5 4 2" xfId="11758"/>
    <cellStyle name="Header2 2 2 5 4 3" xfId="11759"/>
    <cellStyle name="Header2 2 2 5 4 4" xfId="11760"/>
    <cellStyle name="Header2 2 2 5 4 5" xfId="11761"/>
    <cellStyle name="Header2 2 2 5 5" xfId="11762"/>
    <cellStyle name="Header2 2 2 5 6" xfId="11763"/>
    <cellStyle name="Header2 2 2 5 7" xfId="11764"/>
    <cellStyle name="Header2 2 2 5 8" xfId="11765"/>
    <cellStyle name="Header2 2 2 6" xfId="11766"/>
    <cellStyle name="Header2 2 2 6 2" xfId="11767"/>
    <cellStyle name="Header2 2 2 6 2 2" xfId="11768"/>
    <cellStyle name="Header2 2 2 6 2 3" xfId="11769"/>
    <cellStyle name="Header2 2 2 6 2 4" xfId="11770"/>
    <cellStyle name="Header2 2 2 6 2 5" xfId="11771"/>
    <cellStyle name="Header2 2 2 6 3" xfId="11772"/>
    <cellStyle name="Header2 2 2 6 3 2" xfId="11773"/>
    <cellStyle name="Header2 2 2 6 3 3" xfId="11774"/>
    <cellStyle name="Header2 2 2 6 3 4" xfId="11775"/>
    <cellStyle name="Header2 2 2 6 3 5" xfId="11776"/>
    <cellStyle name="Header2 2 2 6 4" xfId="11777"/>
    <cellStyle name="Header2 2 2 6 4 2" xfId="11778"/>
    <cellStyle name="Header2 2 2 6 4 3" xfId="11779"/>
    <cellStyle name="Header2 2 2 6 4 4" xfId="11780"/>
    <cellStyle name="Header2 2 2 6 4 5" xfId="11781"/>
    <cellStyle name="Header2 2 2 6 5" xfId="11782"/>
    <cellStyle name="Header2 2 2 6 6" xfId="11783"/>
    <cellStyle name="Header2 2 2 6 7" xfId="11784"/>
    <cellStyle name="Header2 2 2 6 8" xfId="11785"/>
    <cellStyle name="Header2 2 2 7" xfId="11786"/>
    <cellStyle name="Header2 2 2 7 2" xfId="11787"/>
    <cellStyle name="Header2 2 2 7 2 2" xfId="11788"/>
    <cellStyle name="Header2 2 2 7 2 3" xfId="11789"/>
    <cellStyle name="Header2 2 2 7 2 4" xfId="11790"/>
    <cellStyle name="Header2 2 2 7 2 5" xfId="11791"/>
    <cellStyle name="Header2 2 2 7 3" xfId="11792"/>
    <cellStyle name="Header2 2 2 7 3 2" xfId="11793"/>
    <cellStyle name="Header2 2 2 7 3 3" xfId="11794"/>
    <cellStyle name="Header2 2 2 7 3 4" xfId="11795"/>
    <cellStyle name="Header2 2 2 7 3 5" xfId="11796"/>
    <cellStyle name="Header2 2 2 7 4" xfId="11797"/>
    <cellStyle name="Header2 2 2 7 4 2" xfId="11798"/>
    <cellStyle name="Header2 2 2 7 4 3" xfId="11799"/>
    <cellStyle name="Header2 2 2 7 4 4" xfId="11800"/>
    <cellStyle name="Header2 2 2 7 4 5" xfId="11801"/>
    <cellStyle name="Header2 2 2 7 5" xfId="11802"/>
    <cellStyle name="Header2 2 2 7 6" xfId="11803"/>
    <cellStyle name="Header2 2 2 7 7" xfId="11804"/>
    <cellStyle name="Header2 2 2 7 8" xfId="11805"/>
    <cellStyle name="Header2 2 2 8" xfId="11806"/>
    <cellStyle name="Header2 2 2 8 2" xfId="11807"/>
    <cellStyle name="Header2 2 2 8 3" xfId="11808"/>
    <cellStyle name="Header2 2 2 8 4" xfId="11809"/>
    <cellStyle name="Header2 2 2 8 5" xfId="11810"/>
    <cellStyle name="Header2 2 2 9" xfId="11811"/>
    <cellStyle name="Header2 2 2 9 2" xfId="11812"/>
    <cellStyle name="Header2 2 2 9 3" xfId="11813"/>
    <cellStyle name="Header2 2 2 9 4" xfId="11814"/>
    <cellStyle name="Header2 2 2 9 5" xfId="11815"/>
    <cellStyle name="Header2 2 20" xfId="11816"/>
    <cellStyle name="Header2 2 3" xfId="11817"/>
    <cellStyle name="Header2 2 3 10" xfId="11818"/>
    <cellStyle name="Header2 2 3 11" xfId="11819"/>
    <cellStyle name="Header2 2 3 12" xfId="11820"/>
    <cellStyle name="Header2 2 3 13" xfId="11821"/>
    <cellStyle name="Header2 2 3 2" xfId="11822"/>
    <cellStyle name="Header2 2 3 2 2" xfId="11823"/>
    <cellStyle name="Header2 2 3 2 2 2" xfId="11824"/>
    <cellStyle name="Header2 2 3 2 2 3" xfId="11825"/>
    <cellStyle name="Header2 2 3 2 2 4" xfId="11826"/>
    <cellStyle name="Header2 2 3 2 2 5" xfId="11827"/>
    <cellStyle name="Header2 2 3 2 3" xfId="11828"/>
    <cellStyle name="Header2 2 3 2 3 2" xfId="11829"/>
    <cellStyle name="Header2 2 3 2 3 3" xfId="11830"/>
    <cellStyle name="Header2 2 3 2 3 4" xfId="11831"/>
    <cellStyle name="Header2 2 3 2 3 5" xfId="11832"/>
    <cellStyle name="Header2 2 3 2 4" xfId="11833"/>
    <cellStyle name="Header2 2 3 2 4 2" xfId="11834"/>
    <cellStyle name="Header2 2 3 2 4 3" xfId="11835"/>
    <cellStyle name="Header2 2 3 2 4 4" xfId="11836"/>
    <cellStyle name="Header2 2 3 2 4 5" xfId="11837"/>
    <cellStyle name="Header2 2 3 2 5" xfId="11838"/>
    <cellStyle name="Header2 2 3 2 6" xfId="11839"/>
    <cellStyle name="Header2 2 3 2 7" xfId="11840"/>
    <cellStyle name="Header2 2 3 2 8" xfId="11841"/>
    <cellStyle name="Header2 2 3 3" xfId="11842"/>
    <cellStyle name="Header2 2 3 3 2" xfId="11843"/>
    <cellStyle name="Header2 2 3 3 2 2" xfId="11844"/>
    <cellStyle name="Header2 2 3 3 2 3" xfId="11845"/>
    <cellStyle name="Header2 2 3 3 2 4" xfId="11846"/>
    <cellStyle name="Header2 2 3 3 2 5" xfId="11847"/>
    <cellStyle name="Header2 2 3 3 3" xfId="11848"/>
    <cellStyle name="Header2 2 3 3 3 2" xfId="11849"/>
    <cellStyle name="Header2 2 3 3 3 3" xfId="11850"/>
    <cellStyle name="Header2 2 3 3 3 4" xfId="11851"/>
    <cellStyle name="Header2 2 3 3 3 5" xfId="11852"/>
    <cellStyle name="Header2 2 3 3 4" xfId="11853"/>
    <cellStyle name="Header2 2 3 3 4 2" xfId="11854"/>
    <cellStyle name="Header2 2 3 3 4 3" xfId="11855"/>
    <cellStyle name="Header2 2 3 3 4 4" xfId="11856"/>
    <cellStyle name="Header2 2 3 3 4 5" xfId="11857"/>
    <cellStyle name="Header2 2 3 3 5" xfId="11858"/>
    <cellStyle name="Header2 2 3 3 6" xfId="11859"/>
    <cellStyle name="Header2 2 3 3 7" xfId="11860"/>
    <cellStyle name="Header2 2 3 3 8" xfId="11861"/>
    <cellStyle name="Header2 2 3 4" xfId="11862"/>
    <cellStyle name="Header2 2 3 4 2" xfId="11863"/>
    <cellStyle name="Header2 2 3 4 2 2" xfId="11864"/>
    <cellStyle name="Header2 2 3 4 2 3" xfId="11865"/>
    <cellStyle name="Header2 2 3 4 2 4" xfId="11866"/>
    <cellStyle name="Header2 2 3 4 2 5" xfId="11867"/>
    <cellStyle name="Header2 2 3 4 3" xfId="11868"/>
    <cellStyle name="Header2 2 3 4 3 2" xfId="11869"/>
    <cellStyle name="Header2 2 3 4 3 3" xfId="11870"/>
    <cellStyle name="Header2 2 3 4 3 4" xfId="11871"/>
    <cellStyle name="Header2 2 3 4 3 5" xfId="11872"/>
    <cellStyle name="Header2 2 3 4 4" xfId="11873"/>
    <cellStyle name="Header2 2 3 4 4 2" xfId="11874"/>
    <cellStyle name="Header2 2 3 4 4 3" xfId="11875"/>
    <cellStyle name="Header2 2 3 4 4 4" xfId="11876"/>
    <cellStyle name="Header2 2 3 4 4 5" xfId="11877"/>
    <cellStyle name="Header2 2 3 4 5" xfId="11878"/>
    <cellStyle name="Header2 2 3 4 6" xfId="11879"/>
    <cellStyle name="Header2 2 3 4 7" xfId="11880"/>
    <cellStyle name="Header2 2 3 4 8" xfId="11881"/>
    <cellStyle name="Header2 2 3 5" xfId="11882"/>
    <cellStyle name="Header2 2 3 5 2" xfId="11883"/>
    <cellStyle name="Header2 2 3 5 3" xfId="11884"/>
    <cellStyle name="Header2 2 3 5 4" xfId="11885"/>
    <cellStyle name="Header2 2 3 5 5" xfId="11886"/>
    <cellStyle name="Header2 2 3 6" xfId="11887"/>
    <cellStyle name="Header2 2 3 6 2" xfId="11888"/>
    <cellStyle name="Header2 2 3 6 3" xfId="11889"/>
    <cellStyle name="Header2 2 3 6 4" xfId="11890"/>
    <cellStyle name="Header2 2 3 6 5" xfId="11891"/>
    <cellStyle name="Header2 2 3 7" xfId="11892"/>
    <cellStyle name="Header2 2 3 7 2" xfId="11893"/>
    <cellStyle name="Header2 2 3 7 3" xfId="11894"/>
    <cellStyle name="Header2 2 3 7 4" xfId="11895"/>
    <cellStyle name="Header2 2 3 7 5" xfId="11896"/>
    <cellStyle name="Header2 2 3 8" xfId="11897"/>
    <cellStyle name="Header2 2 3 8 2" xfId="11898"/>
    <cellStyle name="Header2 2 3 8 3" xfId="11899"/>
    <cellStyle name="Header2 2 3 8 4" xfId="11900"/>
    <cellStyle name="Header2 2 3 8 5" xfId="11901"/>
    <cellStyle name="Header2 2 3 9" xfId="11902"/>
    <cellStyle name="Header2 2 3 9 2" xfId="11903"/>
    <cellStyle name="Header2 2 3 9 3" xfId="11904"/>
    <cellStyle name="Header2 2 3 9 4" xfId="11905"/>
    <cellStyle name="Header2 2 3 9 5" xfId="11906"/>
    <cellStyle name="Header2 2 4" xfId="11907"/>
    <cellStyle name="Header2 2 4 10" xfId="11908"/>
    <cellStyle name="Header2 2 4 11" xfId="11909"/>
    <cellStyle name="Header2 2 4 12" xfId="11910"/>
    <cellStyle name="Header2 2 4 13" xfId="11911"/>
    <cellStyle name="Header2 2 4 2" xfId="11912"/>
    <cellStyle name="Header2 2 4 2 2" xfId="11913"/>
    <cellStyle name="Header2 2 4 2 2 2" xfId="11914"/>
    <cellStyle name="Header2 2 4 2 2 3" xfId="11915"/>
    <cellStyle name="Header2 2 4 2 2 4" xfId="11916"/>
    <cellStyle name="Header2 2 4 2 2 5" xfId="11917"/>
    <cellStyle name="Header2 2 4 2 3" xfId="11918"/>
    <cellStyle name="Header2 2 4 2 3 2" xfId="11919"/>
    <cellStyle name="Header2 2 4 2 3 3" xfId="11920"/>
    <cellStyle name="Header2 2 4 2 3 4" xfId="11921"/>
    <cellStyle name="Header2 2 4 2 3 5" xfId="11922"/>
    <cellStyle name="Header2 2 4 2 4" xfId="11923"/>
    <cellStyle name="Header2 2 4 2 4 2" xfId="11924"/>
    <cellStyle name="Header2 2 4 2 4 3" xfId="11925"/>
    <cellStyle name="Header2 2 4 2 4 4" xfId="11926"/>
    <cellStyle name="Header2 2 4 2 4 5" xfId="11927"/>
    <cellStyle name="Header2 2 4 2 5" xfId="11928"/>
    <cellStyle name="Header2 2 4 2 6" xfId="11929"/>
    <cellStyle name="Header2 2 4 2 7" xfId="11930"/>
    <cellStyle name="Header2 2 4 2 8" xfId="11931"/>
    <cellStyle name="Header2 2 4 3" xfId="11932"/>
    <cellStyle name="Header2 2 4 3 2" xfId="11933"/>
    <cellStyle name="Header2 2 4 3 2 2" xfId="11934"/>
    <cellStyle name="Header2 2 4 3 2 3" xfId="11935"/>
    <cellStyle name="Header2 2 4 3 2 4" xfId="11936"/>
    <cellStyle name="Header2 2 4 3 2 5" xfId="11937"/>
    <cellStyle name="Header2 2 4 3 3" xfId="11938"/>
    <cellStyle name="Header2 2 4 3 3 2" xfId="11939"/>
    <cellStyle name="Header2 2 4 3 3 3" xfId="11940"/>
    <cellStyle name="Header2 2 4 3 3 4" xfId="11941"/>
    <cellStyle name="Header2 2 4 3 3 5" xfId="11942"/>
    <cellStyle name="Header2 2 4 3 4" xfId="11943"/>
    <cellStyle name="Header2 2 4 3 4 2" xfId="11944"/>
    <cellStyle name="Header2 2 4 3 4 3" xfId="11945"/>
    <cellStyle name="Header2 2 4 3 4 4" xfId="11946"/>
    <cellStyle name="Header2 2 4 3 4 5" xfId="11947"/>
    <cellStyle name="Header2 2 4 3 5" xfId="11948"/>
    <cellStyle name="Header2 2 4 3 6" xfId="11949"/>
    <cellStyle name="Header2 2 4 3 7" xfId="11950"/>
    <cellStyle name="Header2 2 4 3 8" xfId="11951"/>
    <cellStyle name="Header2 2 4 4" xfId="11952"/>
    <cellStyle name="Header2 2 4 4 2" xfId="11953"/>
    <cellStyle name="Header2 2 4 4 2 2" xfId="11954"/>
    <cellStyle name="Header2 2 4 4 2 3" xfId="11955"/>
    <cellStyle name="Header2 2 4 4 2 4" xfId="11956"/>
    <cellStyle name="Header2 2 4 4 2 5" xfId="11957"/>
    <cellStyle name="Header2 2 4 4 3" xfId="11958"/>
    <cellStyle name="Header2 2 4 4 3 2" xfId="11959"/>
    <cellStyle name="Header2 2 4 4 3 3" xfId="11960"/>
    <cellStyle name="Header2 2 4 4 3 4" xfId="11961"/>
    <cellStyle name="Header2 2 4 4 3 5" xfId="11962"/>
    <cellStyle name="Header2 2 4 4 4" xfId="11963"/>
    <cellStyle name="Header2 2 4 4 4 2" xfId="11964"/>
    <cellStyle name="Header2 2 4 4 4 3" xfId="11965"/>
    <cellStyle name="Header2 2 4 4 4 4" xfId="11966"/>
    <cellStyle name="Header2 2 4 4 4 5" xfId="11967"/>
    <cellStyle name="Header2 2 4 4 5" xfId="11968"/>
    <cellStyle name="Header2 2 4 4 6" xfId="11969"/>
    <cellStyle name="Header2 2 4 4 7" xfId="11970"/>
    <cellStyle name="Header2 2 4 4 8" xfId="11971"/>
    <cellStyle name="Header2 2 4 5" xfId="11972"/>
    <cellStyle name="Header2 2 4 5 2" xfId="11973"/>
    <cellStyle name="Header2 2 4 5 3" xfId="11974"/>
    <cellStyle name="Header2 2 4 5 4" xfId="11975"/>
    <cellStyle name="Header2 2 4 5 5" xfId="11976"/>
    <cellStyle name="Header2 2 4 6" xfId="11977"/>
    <cellStyle name="Header2 2 4 6 2" xfId="11978"/>
    <cellStyle name="Header2 2 4 6 3" xfId="11979"/>
    <cellStyle name="Header2 2 4 6 4" xfId="11980"/>
    <cellStyle name="Header2 2 4 6 5" xfId="11981"/>
    <cellStyle name="Header2 2 4 7" xfId="11982"/>
    <cellStyle name="Header2 2 4 7 2" xfId="11983"/>
    <cellStyle name="Header2 2 4 7 3" xfId="11984"/>
    <cellStyle name="Header2 2 4 7 4" xfId="11985"/>
    <cellStyle name="Header2 2 4 7 5" xfId="11986"/>
    <cellStyle name="Header2 2 4 8" xfId="11987"/>
    <cellStyle name="Header2 2 4 8 2" xfId="11988"/>
    <cellStyle name="Header2 2 4 8 3" xfId="11989"/>
    <cellStyle name="Header2 2 4 8 4" xfId="11990"/>
    <cellStyle name="Header2 2 4 8 5" xfId="11991"/>
    <cellStyle name="Header2 2 4 9" xfId="11992"/>
    <cellStyle name="Header2 2 4 9 2" xfId="11993"/>
    <cellStyle name="Header2 2 4 9 3" xfId="11994"/>
    <cellStyle name="Header2 2 4 9 4" xfId="11995"/>
    <cellStyle name="Header2 2 4 9 5" xfId="11996"/>
    <cellStyle name="Header2 2 5" xfId="11997"/>
    <cellStyle name="Header2 2 5 10" xfId="11998"/>
    <cellStyle name="Header2 2 5 10 2" xfId="11999"/>
    <cellStyle name="Header2 2 5 10 3" xfId="12000"/>
    <cellStyle name="Header2 2 5 10 4" xfId="12001"/>
    <cellStyle name="Header2 2 5 10 5" xfId="12002"/>
    <cellStyle name="Header2 2 5 11" xfId="12003"/>
    <cellStyle name="Header2 2 5 12" xfId="12004"/>
    <cellStyle name="Header2 2 5 13" xfId="12005"/>
    <cellStyle name="Header2 2 5 14" xfId="12006"/>
    <cellStyle name="Header2 2 5 2" xfId="12007"/>
    <cellStyle name="Header2 2 5 2 2" xfId="12008"/>
    <cellStyle name="Header2 2 5 2 2 2" xfId="12009"/>
    <cellStyle name="Header2 2 5 2 2 3" xfId="12010"/>
    <cellStyle name="Header2 2 5 2 2 4" xfId="12011"/>
    <cellStyle name="Header2 2 5 2 2 5" xfId="12012"/>
    <cellStyle name="Header2 2 5 2 3" xfId="12013"/>
    <cellStyle name="Header2 2 5 2 3 2" xfId="12014"/>
    <cellStyle name="Header2 2 5 2 3 3" xfId="12015"/>
    <cellStyle name="Header2 2 5 2 3 4" xfId="12016"/>
    <cellStyle name="Header2 2 5 2 3 5" xfId="12017"/>
    <cellStyle name="Header2 2 5 2 4" xfId="12018"/>
    <cellStyle name="Header2 2 5 2 4 2" xfId="12019"/>
    <cellStyle name="Header2 2 5 2 4 3" xfId="12020"/>
    <cellStyle name="Header2 2 5 2 4 4" xfId="12021"/>
    <cellStyle name="Header2 2 5 2 4 5" xfId="12022"/>
    <cellStyle name="Header2 2 5 2 5" xfId="12023"/>
    <cellStyle name="Header2 2 5 2 6" xfId="12024"/>
    <cellStyle name="Header2 2 5 2 7" xfId="12025"/>
    <cellStyle name="Header2 2 5 2 8" xfId="12026"/>
    <cellStyle name="Header2 2 5 3" xfId="12027"/>
    <cellStyle name="Header2 2 5 3 2" xfId="12028"/>
    <cellStyle name="Header2 2 5 3 2 2" xfId="12029"/>
    <cellStyle name="Header2 2 5 3 2 3" xfId="12030"/>
    <cellStyle name="Header2 2 5 3 2 4" xfId="12031"/>
    <cellStyle name="Header2 2 5 3 2 5" xfId="12032"/>
    <cellStyle name="Header2 2 5 3 3" xfId="12033"/>
    <cellStyle name="Header2 2 5 3 3 2" xfId="12034"/>
    <cellStyle name="Header2 2 5 3 3 3" xfId="12035"/>
    <cellStyle name="Header2 2 5 3 3 4" xfId="12036"/>
    <cellStyle name="Header2 2 5 3 3 5" xfId="12037"/>
    <cellStyle name="Header2 2 5 3 4" xfId="12038"/>
    <cellStyle name="Header2 2 5 3 4 2" xfId="12039"/>
    <cellStyle name="Header2 2 5 3 4 3" xfId="12040"/>
    <cellStyle name="Header2 2 5 3 4 4" xfId="12041"/>
    <cellStyle name="Header2 2 5 3 4 5" xfId="12042"/>
    <cellStyle name="Header2 2 5 3 5" xfId="12043"/>
    <cellStyle name="Header2 2 5 3 6" xfId="12044"/>
    <cellStyle name="Header2 2 5 3 7" xfId="12045"/>
    <cellStyle name="Header2 2 5 3 8" xfId="12046"/>
    <cellStyle name="Header2 2 5 4" xfId="12047"/>
    <cellStyle name="Header2 2 5 4 2" xfId="12048"/>
    <cellStyle name="Header2 2 5 4 2 2" xfId="12049"/>
    <cellStyle name="Header2 2 5 4 2 3" xfId="12050"/>
    <cellStyle name="Header2 2 5 4 2 4" xfId="12051"/>
    <cellStyle name="Header2 2 5 4 2 5" xfId="12052"/>
    <cellStyle name="Header2 2 5 4 3" xfId="12053"/>
    <cellStyle name="Header2 2 5 4 3 2" xfId="12054"/>
    <cellStyle name="Header2 2 5 4 3 3" xfId="12055"/>
    <cellStyle name="Header2 2 5 4 3 4" xfId="12056"/>
    <cellStyle name="Header2 2 5 4 3 5" xfId="12057"/>
    <cellStyle name="Header2 2 5 4 4" xfId="12058"/>
    <cellStyle name="Header2 2 5 4 4 2" xfId="12059"/>
    <cellStyle name="Header2 2 5 4 4 3" xfId="12060"/>
    <cellStyle name="Header2 2 5 4 4 4" xfId="12061"/>
    <cellStyle name="Header2 2 5 4 4 5" xfId="12062"/>
    <cellStyle name="Header2 2 5 4 5" xfId="12063"/>
    <cellStyle name="Header2 2 5 4 6" xfId="12064"/>
    <cellStyle name="Header2 2 5 4 7" xfId="12065"/>
    <cellStyle name="Header2 2 5 4 8" xfId="12066"/>
    <cellStyle name="Header2 2 5 5" xfId="12067"/>
    <cellStyle name="Header2 2 5 5 2" xfId="12068"/>
    <cellStyle name="Header2 2 5 5 2 2" xfId="12069"/>
    <cellStyle name="Header2 2 5 5 2 3" xfId="12070"/>
    <cellStyle name="Header2 2 5 5 2 4" xfId="12071"/>
    <cellStyle name="Header2 2 5 5 2 5" xfId="12072"/>
    <cellStyle name="Header2 2 5 5 3" xfId="12073"/>
    <cellStyle name="Header2 2 5 5 3 2" xfId="12074"/>
    <cellStyle name="Header2 2 5 5 3 3" xfId="12075"/>
    <cellStyle name="Header2 2 5 5 3 4" xfId="12076"/>
    <cellStyle name="Header2 2 5 5 3 5" xfId="12077"/>
    <cellStyle name="Header2 2 5 5 4" xfId="12078"/>
    <cellStyle name="Header2 2 5 5 4 2" xfId="12079"/>
    <cellStyle name="Header2 2 5 5 4 3" xfId="12080"/>
    <cellStyle name="Header2 2 5 5 4 4" xfId="12081"/>
    <cellStyle name="Header2 2 5 5 4 5" xfId="12082"/>
    <cellStyle name="Header2 2 5 5 5" xfId="12083"/>
    <cellStyle name="Header2 2 5 5 6" xfId="12084"/>
    <cellStyle name="Header2 2 5 5 7" xfId="12085"/>
    <cellStyle name="Header2 2 5 5 8" xfId="12086"/>
    <cellStyle name="Header2 2 5 6" xfId="12087"/>
    <cellStyle name="Header2 2 5 6 2" xfId="12088"/>
    <cellStyle name="Header2 2 5 6 2 2" xfId="12089"/>
    <cellStyle name="Header2 2 5 6 2 3" xfId="12090"/>
    <cellStyle name="Header2 2 5 6 2 4" xfId="12091"/>
    <cellStyle name="Header2 2 5 6 2 5" xfId="12092"/>
    <cellStyle name="Header2 2 5 6 3" xfId="12093"/>
    <cellStyle name="Header2 2 5 6 3 2" xfId="12094"/>
    <cellStyle name="Header2 2 5 6 3 3" xfId="12095"/>
    <cellStyle name="Header2 2 5 6 3 4" xfId="12096"/>
    <cellStyle name="Header2 2 5 6 3 5" xfId="12097"/>
    <cellStyle name="Header2 2 5 6 4" xfId="12098"/>
    <cellStyle name="Header2 2 5 6 4 2" xfId="12099"/>
    <cellStyle name="Header2 2 5 6 4 3" xfId="12100"/>
    <cellStyle name="Header2 2 5 6 4 4" xfId="12101"/>
    <cellStyle name="Header2 2 5 6 4 5" xfId="12102"/>
    <cellStyle name="Header2 2 5 6 5" xfId="12103"/>
    <cellStyle name="Header2 2 5 6 6" xfId="12104"/>
    <cellStyle name="Header2 2 5 6 7" xfId="12105"/>
    <cellStyle name="Header2 2 5 6 8" xfId="12106"/>
    <cellStyle name="Header2 2 5 7" xfId="12107"/>
    <cellStyle name="Header2 2 5 7 2" xfId="12108"/>
    <cellStyle name="Header2 2 5 7 2 2" xfId="12109"/>
    <cellStyle name="Header2 2 5 7 2 3" xfId="12110"/>
    <cellStyle name="Header2 2 5 7 2 4" xfId="12111"/>
    <cellStyle name="Header2 2 5 7 2 5" xfId="12112"/>
    <cellStyle name="Header2 2 5 7 3" xfId="12113"/>
    <cellStyle name="Header2 2 5 7 3 2" xfId="12114"/>
    <cellStyle name="Header2 2 5 7 3 3" xfId="12115"/>
    <cellStyle name="Header2 2 5 7 3 4" xfId="12116"/>
    <cellStyle name="Header2 2 5 7 3 5" xfId="12117"/>
    <cellStyle name="Header2 2 5 7 4" xfId="12118"/>
    <cellStyle name="Header2 2 5 7 4 2" xfId="12119"/>
    <cellStyle name="Header2 2 5 7 4 3" xfId="12120"/>
    <cellStyle name="Header2 2 5 7 4 4" xfId="12121"/>
    <cellStyle name="Header2 2 5 7 4 5" xfId="12122"/>
    <cellStyle name="Header2 2 5 7 5" xfId="12123"/>
    <cellStyle name="Header2 2 5 7 6" xfId="12124"/>
    <cellStyle name="Header2 2 5 7 7" xfId="12125"/>
    <cellStyle name="Header2 2 5 7 8" xfId="12126"/>
    <cellStyle name="Header2 2 5 8" xfId="12127"/>
    <cellStyle name="Header2 2 5 8 2" xfId="12128"/>
    <cellStyle name="Header2 2 5 8 3" xfId="12129"/>
    <cellStyle name="Header2 2 5 8 4" xfId="12130"/>
    <cellStyle name="Header2 2 5 8 5" xfId="12131"/>
    <cellStyle name="Header2 2 5 9" xfId="12132"/>
    <cellStyle name="Header2 2 5 9 2" xfId="12133"/>
    <cellStyle name="Header2 2 5 9 3" xfId="12134"/>
    <cellStyle name="Header2 2 5 9 4" xfId="12135"/>
    <cellStyle name="Header2 2 5 9 5" xfId="12136"/>
    <cellStyle name="Header2 2 6" xfId="12137"/>
    <cellStyle name="Header2 2 6 10" xfId="12138"/>
    <cellStyle name="Header2 2 6 10 2" xfId="12139"/>
    <cellStyle name="Header2 2 6 10 3" xfId="12140"/>
    <cellStyle name="Header2 2 6 10 4" xfId="12141"/>
    <cellStyle name="Header2 2 6 10 5" xfId="12142"/>
    <cellStyle name="Header2 2 6 11" xfId="12143"/>
    <cellStyle name="Header2 2 6 11 2" xfId="12144"/>
    <cellStyle name="Header2 2 6 11 3" xfId="12145"/>
    <cellStyle name="Header2 2 6 11 4" xfId="12146"/>
    <cellStyle name="Header2 2 6 11 5" xfId="12147"/>
    <cellStyle name="Header2 2 6 12" xfId="12148"/>
    <cellStyle name="Header2 2 6 12 2" xfId="12149"/>
    <cellStyle name="Header2 2 6 12 3" xfId="12150"/>
    <cellStyle name="Header2 2 6 12 4" xfId="12151"/>
    <cellStyle name="Header2 2 6 12 5" xfId="12152"/>
    <cellStyle name="Header2 2 6 13" xfId="12153"/>
    <cellStyle name="Header2 2 6 14" xfId="12154"/>
    <cellStyle name="Header2 2 6 15" xfId="12155"/>
    <cellStyle name="Header2 2 6 16" xfId="12156"/>
    <cellStyle name="Header2 2 6 2" xfId="12157"/>
    <cellStyle name="Header2 2 6 2 2" xfId="12158"/>
    <cellStyle name="Header2 2 6 2 2 2" xfId="12159"/>
    <cellStyle name="Header2 2 6 2 2 3" xfId="12160"/>
    <cellStyle name="Header2 2 6 2 2 4" xfId="12161"/>
    <cellStyle name="Header2 2 6 2 2 5" xfId="12162"/>
    <cellStyle name="Header2 2 6 2 3" xfId="12163"/>
    <cellStyle name="Header2 2 6 2 3 2" xfId="12164"/>
    <cellStyle name="Header2 2 6 2 3 3" xfId="12165"/>
    <cellStyle name="Header2 2 6 2 3 4" xfId="12166"/>
    <cellStyle name="Header2 2 6 2 3 5" xfId="12167"/>
    <cellStyle name="Header2 2 6 2 4" xfId="12168"/>
    <cellStyle name="Header2 2 6 2 4 2" xfId="12169"/>
    <cellStyle name="Header2 2 6 2 4 3" xfId="12170"/>
    <cellStyle name="Header2 2 6 2 4 4" xfId="12171"/>
    <cellStyle name="Header2 2 6 2 4 5" xfId="12172"/>
    <cellStyle name="Header2 2 6 2 5" xfId="12173"/>
    <cellStyle name="Header2 2 6 2 6" xfId="12174"/>
    <cellStyle name="Header2 2 6 2 7" xfId="12175"/>
    <cellStyle name="Header2 2 6 2 8" xfId="12176"/>
    <cellStyle name="Header2 2 6 3" xfId="12177"/>
    <cellStyle name="Header2 2 6 3 2" xfId="12178"/>
    <cellStyle name="Header2 2 6 3 2 2" xfId="12179"/>
    <cellStyle name="Header2 2 6 3 2 3" xfId="12180"/>
    <cellStyle name="Header2 2 6 3 2 4" xfId="12181"/>
    <cellStyle name="Header2 2 6 3 2 5" xfId="12182"/>
    <cellStyle name="Header2 2 6 3 3" xfId="12183"/>
    <cellStyle name="Header2 2 6 3 3 2" xfId="12184"/>
    <cellStyle name="Header2 2 6 3 3 3" xfId="12185"/>
    <cellStyle name="Header2 2 6 3 3 4" xfId="12186"/>
    <cellStyle name="Header2 2 6 3 3 5" xfId="12187"/>
    <cellStyle name="Header2 2 6 3 4" xfId="12188"/>
    <cellStyle name="Header2 2 6 3 4 2" xfId="12189"/>
    <cellStyle name="Header2 2 6 3 4 3" xfId="12190"/>
    <cellStyle name="Header2 2 6 3 4 4" xfId="12191"/>
    <cellStyle name="Header2 2 6 3 4 5" xfId="12192"/>
    <cellStyle name="Header2 2 6 3 5" xfId="12193"/>
    <cellStyle name="Header2 2 6 3 6" xfId="12194"/>
    <cellStyle name="Header2 2 6 3 7" xfId="12195"/>
    <cellStyle name="Header2 2 6 3 8" xfId="12196"/>
    <cellStyle name="Header2 2 6 4" xfId="12197"/>
    <cellStyle name="Header2 2 6 4 2" xfId="12198"/>
    <cellStyle name="Header2 2 6 4 2 2" xfId="12199"/>
    <cellStyle name="Header2 2 6 4 2 3" xfId="12200"/>
    <cellStyle name="Header2 2 6 4 2 4" xfId="12201"/>
    <cellStyle name="Header2 2 6 4 2 5" xfId="12202"/>
    <cellStyle name="Header2 2 6 4 3" xfId="12203"/>
    <cellStyle name="Header2 2 6 4 3 2" xfId="12204"/>
    <cellStyle name="Header2 2 6 4 3 3" xfId="12205"/>
    <cellStyle name="Header2 2 6 4 3 4" xfId="12206"/>
    <cellStyle name="Header2 2 6 4 3 5" xfId="12207"/>
    <cellStyle name="Header2 2 6 4 4" xfId="12208"/>
    <cellStyle name="Header2 2 6 4 4 2" xfId="12209"/>
    <cellStyle name="Header2 2 6 4 4 3" xfId="12210"/>
    <cellStyle name="Header2 2 6 4 4 4" xfId="12211"/>
    <cellStyle name="Header2 2 6 4 4 5" xfId="12212"/>
    <cellStyle name="Header2 2 6 4 5" xfId="12213"/>
    <cellStyle name="Header2 2 6 4 6" xfId="12214"/>
    <cellStyle name="Header2 2 6 4 7" xfId="12215"/>
    <cellStyle name="Header2 2 6 4 8" xfId="12216"/>
    <cellStyle name="Header2 2 6 5" xfId="12217"/>
    <cellStyle name="Header2 2 6 5 2" xfId="12218"/>
    <cellStyle name="Header2 2 6 5 2 2" xfId="12219"/>
    <cellStyle name="Header2 2 6 5 2 3" xfId="12220"/>
    <cellStyle name="Header2 2 6 5 2 4" xfId="12221"/>
    <cellStyle name="Header2 2 6 5 2 5" xfId="12222"/>
    <cellStyle name="Header2 2 6 5 3" xfId="12223"/>
    <cellStyle name="Header2 2 6 5 3 2" xfId="12224"/>
    <cellStyle name="Header2 2 6 5 3 3" xfId="12225"/>
    <cellStyle name="Header2 2 6 5 3 4" xfId="12226"/>
    <cellStyle name="Header2 2 6 5 3 5" xfId="12227"/>
    <cellStyle name="Header2 2 6 5 4" xfId="12228"/>
    <cellStyle name="Header2 2 6 5 4 2" xfId="12229"/>
    <cellStyle name="Header2 2 6 5 4 3" xfId="12230"/>
    <cellStyle name="Header2 2 6 5 4 4" xfId="12231"/>
    <cellStyle name="Header2 2 6 5 4 5" xfId="12232"/>
    <cellStyle name="Header2 2 6 5 5" xfId="12233"/>
    <cellStyle name="Header2 2 6 5 6" xfId="12234"/>
    <cellStyle name="Header2 2 6 5 7" xfId="12235"/>
    <cellStyle name="Header2 2 6 5 8" xfId="12236"/>
    <cellStyle name="Header2 2 6 6" xfId="12237"/>
    <cellStyle name="Header2 2 6 6 2" xfId="12238"/>
    <cellStyle name="Header2 2 6 6 2 2" xfId="12239"/>
    <cellStyle name="Header2 2 6 6 2 3" xfId="12240"/>
    <cellStyle name="Header2 2 6 6 2 4" xfId="12241"/>
    <cellStyle name="Header2 2 6 6 2 5" xfId="12242"/>
    <cellStyle name="Header2 2 6 6 3" xfId="12243"/>
    <cellStyle name="Header2 2 6 6 3 2" xfId="12244"/>
    <cellStyle name="Header2 2 6 6 3 3" xfId="12245"/>
    <cellStyle name="Header2 2 6 6 3 4" xfId="12246"/>
    <cellStyle name="Header2 2 6 6 3 5" xfId="12247"/>
    <cellStyle name="Header2 2 6 6 4" xfId="12248"/>
    <cellStyle name="Header2 2 6 6 4 2" xfId="12249"/>
    <cellStyle name="Header2 2 6 6 4 3" xfId="12250"/>
    <cellStyle name="Header2 2 6 6 4 4" xfId="12251"/>
    <cellStyle name="Header2 2 6 6 4 5" xfId="12252"/>
    <cellStyle name="Header2 2 6 6 5" xfId="12253"/>
    <cellStyle name="Header2 2 6 6 6" xfId="12254"/>
    <cellStyle name="Header2 2 6 6 7" xfId="12255"/>
    <cellStyle name="Header2 2 6 6 8" xfId="12256"/>
    <cellStyle name="Header2 2 6 7" xfId="12257"/>
    <cellStyle name="Header2 2 6 7 2" xfId="12258"/>
    <cellStyle name="Header2 2 6 7 2 2" xfId="12259"/>
    <cellStyle name="Header2 2 6 7 2 3" xfId="12260"/>
    <cellStyle name="Header2 2 6 7 2 4" xfId="12261"/>
    <cellStyle name="Header2 2 6 7 2 5" xfId="12262"/>
    <cellStyle name="Header2 2 6 7 3" xfId="12263"/>
    <cellStyle name="Header2 2 6 7 3 2" xfId="12264"/>
    <cellStyle name="Header2 2 6 7 3 3" xfId="12265"/>
    <cellStyle name="Header2 2 6 7 3 4" xfId="12266"/>
    <cellStyle name="Header2 2 6 7 3 5" xfId="12267"/>
    <cellStyle name="Header2 2 6 7 4" xfId="12268"/>
    <cellStyle name="Header2 2 6 7 4 2" xfId="12269"/>
    <cellStyle name="Header2 2 6 7 4 3" xfId="12270"/>
    <cellStyle name="Header2 2 6 7 4 4" xfId="12271"/>
    <cellStyle name="Header2 2 6 7 4 5" xfId="12272"/>
    <cellStyle name="Header2 2 6 7 5" xfId="12273"/>
    <cellStyle name="Header2 2 6 7 6" xfId="12274"/>
    <cellStyle name="Header2 2 6 7 7" xfId="12275"/>
    <cellStyle name="Header2 2 6 7 8" xfId="12276"/>
    <cellStyle name="Header2 2 6 8" xfId="12277"/>
    <cellStyle name="Header2 2 6 8 2" xfId="12278"/>
    <cellStyle name="Header2 2 6 8 3" xfId="12279"/>
    <cellStyle name="Header2 2 6 8 4" xfId="12280"/>
    <cellStyle name="Header2 2 6 8 5" xfId="12281"/>
    <cellStyle name="Header2 2 6 9" xfId="12282"/>
    <cellStyle name="Header2 2 6 9 2" xfId="12283"/>
    <cellStyle name="Header2 2 6 9 3" xfId="12284"/>
    <cellStyle name="Header2 2 6 9 4" xfId="12285"/>
    <cellStyle name="Header2 2 6 9 5" xfId="12286"/>
    <cellStyle name="Header2 2 7" xfId="12287"/>
    <cellStyle name="Header2 2 7 2" xfId="12288"/>
    <cellStyle name="Header2 2 7 2 2" xfId="12289"/>
    <cellStyle name="Header2 2 7 2 3" xfId="12290"/>
    <cellStyle name="Header2 2 7 2 4" xfId="12291"/>
    <cellStyle name="Header2 2 7 2 5" xfId="12292"/>
    <cellStyle name="Header2 2 7 3" xfId="12293"/>
    <cellStyle name="Header2 2 7 3 2" xfId="12294"/>
    <cellStyle name="Header2 2 7 3 3" xfId="12295"/>
    <cellStyle name="Header2 2 7 3 4" xfId="12296"/>
    <cellStyle name="Header2 2 7 3 5" xfId="12297"/>
    <cellStyle name="Header2 2 7 4" xfId="12298"/>
    <cellStyle name="Header2 2 7 4 2" xfId="12299"/>
    <cellStyle name="Header2 2 7 4 3" xfId="12300"/>
    <cellStyle name="Header2 2 7 4 4" xfId="12301"/>
    <cellStyle name="Header2 2 7 4 5" xfId="12302"/>
    <cellStyle name="Header2 2 7 5" xfId="12303"/>
    <cellStyle name="Header2 2 7 6" xfId="12304"/>
    <cellStyle name="Header2 2 7 7" xfId="12305"/>
    <cellStyle name="Header2 2 7 8" xfId="12306"/>
    <cellStyle name="Header2 2 8" xfId="12307"/>
    <cellStyle name="Header2 2 8 10" xfId="12308"/>
    <cellStyle name="Header2 2 8 2" xfId="12309"/>
    <cellStyle name="Header2 2 8 2 2" xfId="12310"/>
    <cellStyle name="Header2 2 8 2 3" xfId="12311"/>
    <cellStyle name="Header2 2 8 2 4" xfId="12312"/>
    <cellStyle name="Header2 2 8 2 5" xfId="12313"/>
    <cellStyle name="Header2 2 8 3" xfId="12314"/>
    <cellStyle name="Header2 2 8 3 2" xfId="12315"/>
    <cellStyle name="Header2 2 8 3 3" xfId="12316"/>
    <cellStyle name="Header2 2 8 3 4" xfId="12317"/>
    <cellStyle name="Header2 2 8 3 5" xfId="12318"/>
    <cellStyle name="Header2 2 8 4" xfId="12319"/>
    <cellStyle name="Header2 2 8 4 2" xfId="12320"/>
    <cellStyle name="Header2 2 8 4 3" xfId="12321"/>
    <cellStyle name="Header2 2 8 4 4" xfId="12322"/>
    <cellStyle name="Header2 2 8 4 5" xfId="12323"/>
    <cellStyle name="Header2 2 8 5" xfId="12324"/>
    <cellStyle name="Header2 2 8 5 2" xfId="12325"/>
    <cellStyle name="Header2 2 8 5 3" xfId="12326"/>
    <cellStyle name="Header2 2 8 5 4" xfId="12327"/>
    <cellStyle name="Header2 2 8 5 5" xfId="12328"/>
    <cellStyle name="Header2 2 8 6" xfId="12329"/>
    <cellStyle name="Header2 2 8 6 2" xfId="12330"/>
    <cellStyle name="Header2 2 8 6 3" xfId="12331"/>
    <cellStyle name="Header2 2 8 6 4" xfId="12332"/>
    <cellStyle name="Header2 2 8 6 5" xfId="12333"/>
    <cellStyle name="Header2 2 8 7" xfId="12334"/>
    <cellStyle name="Header2 2 8 8" xfId="12335"/>
    <cellStyle name="Header2 2 8 9" xfId="12336"/>
    <cellStyle name="Header2 2 9" xfId="12337"/>
    <cellStyle name="Header2 2 9 2" xfId="12338"/>
    <cellStyle name="Header2 2 9 2 2" xfId="12339"/>
    <cellStyle name="Header2 2 9 2 3" xfId="12340"/>
    <cellStyle name="Header2 2 9 2 4" xfId="12341"/>
    <cellStyle name="Header2 2 9 2 5" xfId="12342"/>
    <cellStyle name="Header2 2 9 3" xfId="12343"/>
    <cellStyle name="Header2 2 9 3 2" xfId="12344"/>
    <cellStyle name="Header2 2 9 3 3" xfId="12345"/>
    <cellStyle name="Header2 2 9 3 4" xfId="12346"/>
    <cellStyle name="Header2 2 9 3 5" xfId="12347"/>
    <cellStyle name="Header2 2 9 4" xfId="12348"/>
    <cellStyle name="Header2 2 9 4 2" xfId="12349"/>
    <cellStyle name="Header2 2 9 4 3" xfId="12350"/>
    <cellStyle name="Header2 2 9 4 4" xfId="12351"/>
    <cellStyle name="Header2 2 9 4 5" xfId="12352"/>
    <cellStyle name="Header2 2 9 5" xfId="12353"/>
    <cellStyle name="Header2 2 9 6" xfId="12354"/>
    <cellStyle name="Header2 2 9 7" xfId="12355"/>
    <cellStyle name="Header2 2 9 8" xfId="12356"/>
    <cellStyle name="Header2 20" xfId="12357"/>
    <cellStyle name="Header2 20 2" xfId="12358"/>
    <cellStyle name="Header2 20 3" xfId="12359"/>
    <cellStyle name="Header2 20 4" xfId="12360"/>
    <cellStyle name="Header2 20 5" xfId="12361"/>
    <cellStyle name="Header2 21" xfId="12362"/>
    <cellStyle name="Header2 21 2" xfId="12363"/>
    <cellStyle name="Header2 21 3" xfId="12364"/>
    <cellStyle name="Header2 21 4" xfId="12365"/>
    <cellStyle name="Header2 21 5" xfId="12366"/>
    <cellStyle name="Header2 22" xfId="12367"/>
    <cellStyle name="Header2 23" xfId="12368"/>
    <cellStyle name="Header2 24" xfId="12369"/>
    <cellStyle name="Header2 25" xfId="12370"/>
    <cellStyle name="Header2 3" xfId="12371"/>
    <cellStyle name="Header2 3 10" xfId="12372"/>
    <cellStyle name="Header2 3 10 2" xfId="12373"/>
    <cellStyle name="Header2 3 10 2 2" xfId="12374"/>
    <cellStyle name="Header2 3 10 2 3" xfId="12375"/>
    <cellStyle name="Header2 3 10 2 4" xfId="12376"/>
    <cellStyle name="Header2 3 10 2 5" xfId="12377"/>
    <cellStyle name="Header2 3 10 3" xfId="12378"/>
    <cellStyle name="Header2 3 10 3 2" xfId="12379"/>
    <cellStyle name="Header2 3 10 3 3" xfId="12380"/>
    <cellStyle name="Header2 3 10 3 4" xfId="12381"/>
    <cellStyle name="Header2 3 10 3 5" xfId="12382"/>
    <cellStyle name="Header2 3 10 4" xfId="12383"/>
    <cellStyle name="Header2 3 10 4 2" xfId="12384"/>
    <cellStyle name="Header2 3 10 4 3" xfId="12385"/>
    <cellStyle name="Header2 3 10 4 4" xfId="12386"/>
    <cellStyle name="Header2 3 10 4 5" xfId="12387"/>
    <cellStyle name="Header2 3 10 5" xfId="12388"/>
    <cellStyle name="Header2 3 10 6" xfId="12389"/>
    <cellStyle name="Header2 3 10 7" xfId="12390"/>
    <cellStyle name="Header2 3 10 8" xfId="12391"/>
    <cellStyle name="Header2 3 11" xfId="12392"/>
    <cellStyle name="Header2 3 11 2" xfId="12393"/>
    <cellStyle name="Header2 3 11 2 2" xfId="12394"/>
    <cellStyle name="Header2 3 11 2 3" xfId="12395"/>
    <cellStyle name="Header2 3 11 2 4" xfId="12396"/>
    <cellStyle name="Header2 3 11 2 5" xfId="12397"/>
    <cellStyle name="Header2 3 11 3" xfId="12398"/>
    <cellStyle name="Header2 3 11 3 2" xfId="12399"/>
    <cellStyle name="Header2 3 11 3 3" xfId="12400"/>
    <cellStyle name="Header2 3 11 3 4" xfId="12401"/>
    <cellStyle name="Header2 3 11 3 5" xfId="12402"/>
    <cellStyle name="Header2 3 11 4" xfId="12403"/>
    <cellStyle name="Header2 3 11 4 2" xfId="12404"/>
    <cellStyle name="Header2 3 11 4 3" xfId="12405"/>
    <cellStyle name="Header2 3 11 4 4" xfId="12406"/>
    <cellStyle name="Header2 3 11 4 5" xfId="12407"/>
    <cellStyle name="Header2 3 11 5" xfId="12408"/>
    <cellStyle name="Header2 3 11 6" xfId="12409"/>
    <cellStyle name="Header2 3 11 7" xfId="12410"/>
    <cellStyle name="Header2 3 11 8" xfId="12411"/>
    <cellStyle name="Header2 3 12" xfId="12412"/>
    <cellStyle name="Header2 3 12 10" xfId="12413"/>
    <cellStyle name="Header2 3 12 2" xfId="12414"/>
    <cellStyle name="Header2 3 12 2 2" xfId="12415"/>
    <cellStyle name="Header2 3 12 2 3" xfId="12416"/>
    <cellStyle name="Header2 3 12 2 4" xfId="12417"/>
    <cellStyle name="Header2 3 12 2 5" xfId="12418"/>
    <cellStyle name="Header2 3 12 3" xfId="12419"/>
    <cellStyle name="Header2 3 12 3 2" xfId="12420"/>
    <cellStyle name="Header2 3 12 3 3" xfId="12421"/>
    <cellStyle name="Header2 3 12 3 4" xfId="12422"/>
    <cellStyle name="Header2 3 12 3 5" xfId="12423"/>
    <cellStyle name="Header2 3 12 4" xfId="12424"/>
    <cellStyle name="Header2 3 12 4 2" xfId="12425"/>
    <cellStyle name="Header2 3 12 4 3" xfId="12426"/>
    <cellStyle name="Header2 3 12 4 4" xfId="12427"/>
    <cellStyle name="Header2 3 12 4 5" xfId="12428"/>
    <cellStyle name="Header2 3 12 5" xfId="12429"/>
    <cellStyle name="Header2 3 12 5 2" xfId="12430"/>
    <cellStyle name="Header2 3 12 5 3" xfId="12431"/>
    <cellStyle name="Header2 3 12 5 4" xfId="12432"/>
    <cellStyle name="Header2 3 12 5 5" xfId="12433"/>
    <cellStyle name="Header2 3 12 6" xfId="12434"/>
    <cellStyle name="Header2 3 12 6 2" xfId="12435"/>
    <cellStyle name="Header2 3 12 6 3" xfId="12436"/>
    <cellStyle name="Header2 3 12 6 4" xfId="12437"/>
    <cellStyle name="Header2 3 12 6 5" xfId="12438"/>
    <cellStyle name="Header2 3 12 7" xfId="12439"/>
    <cellStyle name="Header2 3 12 8" xfId="12440"/>
    <cellStyle name="Header2 3 12 9" xfId="12441"/>
    <cellStyle name="Header2 3 13" xfId="12442"/>
    <cellStyle name="Header2 3 13 2" xfId="12443"/>
    <cellStyle name="Header2 3 13 2 2" xfId="12444"/>
    <cellStyle name="Header2 3 13 2 3" xfId="12445"/>
    <cellStyle name="Header2 3 13 2 4" xfId="12446"/>
    <cellStyle name="Header2 3 13 2 5" xfId="12447"/>
    <cellStyle name="Header2 3 13 3" xfId="12448"/>
    <cellStyle name="Header2 3 13 3 2" xfId="12449"/>
    <cellStyle name="Header2 3 13 3 3" xfId="12450"/>
    <cellStyle name="Header2 3 13 3 4" xfId="12451"/>
    <cellStyle name="Header2 3 13 3 5" xfId="12452"/>
    <cellStyle name="Header2 3 13 4" xfId="12453"/>
    <cellStyle name="Header2 3 13 4 2" xfId="12454"/>
    <cellStyle name="Header2 3 13 4 3" xfId="12455"/>
    <cellStyle name="Header2 3 13 4 4" xfId="12456"/>
    <cellStyle name="Header2 3 13 4 5" xfId="12457"/>
    <cellStyle name="Header2 3 13 5" xfId="12458"/>
    <cellStyle name="Header2 3 13 6" xfId="12459"/>
    <cellStyle name="Header2 3 13 7" xfId="12460"/>
    <cellStyle name="Header2 3 13 8" xfId="12461"/>
    <cellStyle name="Header2 3 14" xfId="12462"/>
    <cellStyle name="Header2 3 14 2" xfId="12463"/>
    <cellStyle name="Header2 3 14 3" xfId="12464"/>
    <cellStyle name="Header2 3 14 4" xfId="12465"/>
    <cellStyle name="Header2 3 14 5" xfId="12466"/>
    <cellStyle name="Header2 3 15" xfId="12467"/>
    <cellStyle name="Header2 3 15 2" xfId="12468"/>
    <cellStyle name="Header2 3 15 3" xfId="12469"/>
    <cellStyle name="Header2 3 15 4" xfId="12470"/>
    <cellStyle name="Header2 3 15 5" xfId="12471"/>
    <cellStyle name="Header2 3 16" xfId="12472"/>
    <cellStyle name="Header2 3 16 2" xfId="12473"/>
    <cellStyle name="Header2 3 16 3" xfId="12474"/>
    <cellStyle name="Header2 3 16 4" xfId="12475"/>
    <cellStyle name="Header2 3 16 5" xfId="12476"/>
    <cellStyle name="Header2 3 17" xfId="12477"/>
    <cellStyle name="Header2 3 18" xfId="12478"/>
    <cellStyle name="Header2 3 19" xfId="12479"/>
    <cellStyle name="Header2 3 2" xfId="12480"/>
    <cellStyle name="Header2 3 2 10" xfId="12481"/>
    <cellStyle name="Header2 3 2 10 2" xfId="12482"/>
    <cellStyle name="Header2 3 2 10 3" xfId="12483"/>
    <cellStyle name="Header2 3 2 10 4" xfId="12484"/>
    <cellStyle name="Header2 3 2 10 5" xfId="12485"/>
    <cellStyle name="Header2 3 2 11" xfId="12486"/>
    <cellStyle name="Header2 3 2 12" xfId="12487"/>
    <cellStyle name="Header2 3 2 13" xfId="12488"/>
    <cellStyle name="Header2 3 2 14" xfId="12489"/>
    <cellStyle name="Header2 3 2 2" xfId="12490"/>
    <cellStyle name="Header2 3 2 2 2" xfId="12491"/>
    <cellStyle name="Header2 3 2 2 2 2" xfId="12492"/>
    <cellStyle name="Header2 3 2 2 2 3" xfId="12493"/>
    <cellStyle name="Header2 3 2 2 2 4" xfId="12494"/>
    <cellStyle name="Header2 3 2 2 2 5" xfId="12495"/>
    <cellStyle name="Header2 3 2 2 3" xfId="12496"/>
    <cellStyle name="Header2 3 2 2 3 2" xfId="12497"/>
    <cellStyle name="Header2 3 2 2 3 3" xfId="12498"/>
    <cellStyle name="Header2 3 2 2 3 4" xfId="12499"/>
    <cellStyle name="Header2 3 2 2 3 5" xfId="12500"/>
    <cellStyle name="Header2 3 2 2 4" xfId="12501"/>
    <cellStyle name="Header2 3 2 2 4 2" xfId="12502"/>
    <cellStyle name="Header2 3 2 2 4 3" xfId="12503"/>
    <cellStyle name="Header2 3 2 2 4 4" xfId="12504"/>
    <cellStyle name="Header2 3 2 2 4 5" xfId="12505"/>
    <cellStyle name="Header2 3 2 2 5" xfId="12506"/>
    <cellStyle name="Header2 3 2 2 6" xfId="12507"/>
    <cellStyle name="Header2 3 2 2 7" xfId="12508"/>
    <cellStyle name="Header2 3 2 2 8" xfId="12509"/>
    <cellStyle name="Header2 3 2 3" xfId="12510"/>
    <cellStyle name="Header2 3 2 3 2" xfId="12511"/>
    <cellStyle name="Header2 3 2 3 2 2" xfId="12512"/>
    <cellStyle name="Header2 3 2 3 2 3" xfId="12513"/>
    <cellStyle name="Header2 3 2 3 2 4" xfId="12514"/>
    <cellStyle name="Header2 3 2 3 2 5" xfId="12515"/>
    <cellStyle name="Header2 3 2 3 3" xfId="12516"/>
    <cellStyle name="Header2 3 2 3 3 2" xfId="12517"/>
    <cellStyle name="Header2 3 2 3 3 3" xfId="12518"/>
    <cellStyle name="Header2 3 2 3 3 4" xfId="12519"/>
    <cellStyle name="Header2 3 2 3 3 5" xfId="12520"/>
    <cellStyle name="Header2 3 2 3 4" xfId="12521"/>
    <cellStyle name="Header2 3 2 3 4 2" xfId="12522"/>
    <cellStyle name="Header2 3 2 3 4 3" xfId="12523"/>
    <cellStyle name="Header2 3 2 3 4 4" xfId="12524"/>
    <cellStyle name="Header2 3 2 3 4 5" xfId="12525"/>
    <cellStyle name="Header2 3 2 3 5" xfId="12526"/>
    <cellStyle name="Header2 3 2 3 6" xfId="12527"/>
    <cellStyle name="Header2 3 2 3 7" xfId="12528"/>
    <cellStyle name="Header2 3 2 3 8" xfId="12529"/>
    <cellStyle name="Header2 3 2 4" xfId="12530"/>
    <cellStyle name="Header2 3 2 4 2" xfId="12531"/>
    <cellStyle name="Header2 3 2 4 2 2" xfId="12532"/>
    <cellStyle name="Header2 3 2 4 2 3" xfId="12533"/>
    <cellStyle name="Header2 3 2 4 2 4" xfId="12534"/>
    <cellStyle name="Header2 3 2 4 2 5" xfId="12535"/>
    <cellStyle name="Header2 3 2 4 3" xfId="12536"/>
    <cellStyle name="Header2 3 2 4 3 2" xfId="12537"/>
    <cellStyle name="Header2 3 2 4 3 3" xfId="12538"/>
    <cellStyle name="Header2 3 2 4 3 4" xfId="12539"/>
    <cellStyle name="Header2 3 2 4 3 5" xfId="12540"/>
    <cellStyle name="Header2 3 2 4 4" xfId="12541"/>
    <cellStyle name="Header2 3 2 4 4 2" xfId="12542"/>
    <cellStyle name="Header2 3 2 4 4 3" xfId="12543"/>
    <cellStyle name="Header2 3 2 4 4 4" xfId="12544"/>
    <cellStyle name="Header2 3 2 4 4 5" xfId="12545"/>
    <cellStyle name="Header2 3 2 4 5" xfId="12546"/>
    <cellStyle name="Header2 3 2 4 6" xfId="12547"/>
    <cellStyle name="Header2 3 2 4 7" xfId="12548"/>
    <cellStyle name="Header2 3 2 4 8" xfId="12549"/>
    <cellStyle name="Header2 3 2 5" xfId="12550"/>
    <cellStyle name="Header2 3 2 5 2" xfId="12551"/>
    <cellStyle name="Header2 3 2 5 2 2" xfId="12552"/>
    <cellStyle name="Header2 3 2 5 2 3" xfId="12553"/>
    <cellStyle name="Header2 3 2 5 2 4" xfId="12554"/>
    <cellStyle name="Header2 3 2 5 2 5" xfId="12555"/>
    <cellStyle name="Header2 3 2 5 3" xfId="12556"/>
    <cellStyle name="Header2 3 2 5 3 2" xfId="12557"/>
    <cellStyle name="Header2 3 2 5 3 3" xfId="12558"/>
    <cellStyle name="Header2 3 2 5 3 4" xfId="12559"/>
    <cellStyle name="Header2 3 2 5 3 5" xfId="12560"/>
    <cellStyle name="Header2 3 2 5 4" xfId="12561"/>
    <cellStyle name="Header2 3 2 5 4 2" xfId="12562"/>
    <cellStyle name="Header2 3 2 5 4 3" xfId="12563"/>
    <cellStyle name="Header2 3 2 5 4 4" xfId="12564"/>
    <cellStyle name="Header2 3 2 5 4 5" xfId="12565"/>
    <cellStyle name="Header2 3 2 5 5" xfId="12566"/>
    <cellStyle name="Header2 3 2 5 6" xfId="12567"/>
    <cellStyle name="Header2 3 2 5 7" xfId="12568"/>
    <cellStyle name="Header2 3 2 5 8" xfId="12569"/>
    <cellStyle name="Header2 3 2 6" xfId="12570"/>
    <cellStyle name="Header2 3 2 6 2" xfId="12571"/>
    <cellStyle name="Header2 3 2 6 2 2" xfId="12572"/>
    <cellStyle name="Header2 3 2 6 2 3" xfId="12573"/>
    <cellStyle name="Header2 3 2 6 2 4" xfId="12574"/>
    <cellStyle name="Header2 3 2 6 2 5" xfId="12575"/>
    <cellStyle name="Header2 3 2 6 3" xfId="12576"/>
    <cellStyle name="Header2 3 2 6 3 2" xfId="12577"/>
    <cellStyle name="Header2 3 2 6 3 3" xfId="12578"/>
    <cellStyle name="Header2 3 2 6 3 4" xfId="12579"/>
    <cellStyle name="Header2 3 2 6 3 5" xfId="12580"/>
    <cellStyle name="Header2 3 2 6 4" xfId="12581"/>
    <cellStyle name="Header2 3 2 6 4 2" xfId="12582"/>
    <cellStyle name="Header2 3 2 6 4 3" xfId="12583"/>
    <cellStyle name="Header2 3 2 6 4 4" xfId="12584"/>
    <cellStyle name="Header2 3 2 6 4 5" xfId="12585"/>
    <cellStyle name="Header2 3 2 6 5" xfId="12586"/>
    <cellStyle name="Header2 3 2 6 6" xfId="12587"/>
    <cellStyle name="Header2 3 2 6 7" xfId="12588"/>
    <cellStyle name="Header2 3 2 6 8" xfId="12589"/>
    <cellStyle name="Header2 3 2 7" xfId="12590"/>
    <cellStyle name="Header2 3 2 7 2" xfId="12591"/>
    <cellStyle name="Header2 3 2 7 2 2" xfId="12592"/>
    <cellStyle name="Header2 3 2 7 2 3" xfId="12593"/>
    <cellStyle name="Header2 3 2 7 2 4" xfId="12594"/>
    <cellStyle name="Header2 3 2 7 2 5" xfId="12595"/>
    <cellStyle name="Header2 3 2 7 3" xfId="12596"/>
    <cellStyle name="Header2 3 2 7 3 2" xfId="12597"/>
    <cellStyle name="Header2 3 2 7 3 3" xfId="12598"/>
    <cellStyle name="Header2 3 2 7 3 4" xfId="12599"/>
    <cellStyle name="Header2 3 2 7 3 5" xfId="12600"/>
    <cellStyle name="Header2 3 2 7 4" xfId="12601"/>
    <cellStyle name="Header2 3 2 7 4 2" xfId="12602"/>
    <cellStyle name="Header2 3 2 7 4 3" xfId="12603"/>
    <cellStyle name="Header2 3 2 7 4 4" xfId="12604"/>
    <cellStyle name="Header2 3 2 7 4 5" xfId="12605"/>
    <cellStyle name="Header2 3 2 7 5" xfId="12606"/>
    <cellStyle name="Header2 3 2 7 6" xfId="12607"/>
    <cellStyle name="Header2 3 2 7 7" xfId="12608"/>
    <cellStyle name="Header2 3 2 7 8" xfId="12609"/>
    <cellStyle name="Header2 3 2 8" xfId="12610"/>
    <cellStyle name="Header2 3 2 8 2" xfId="12611"/>
    <cellStyle name="Header2 3 2 8 3" xfId="12612"/>
    <cellStyle name="Header2 3 2 8 4" xfId="12613"/>
    <cellStyle name="Header2 3 2 8 5" xfId="12614"/>
    <cellStyle name="Header2 3 2 9" xfId="12615"/>
    <cellStyle name="Header2 3 2 9 2" xfId="12616"/>
    <cellStyle name="Header2 3 2 9 3" xfId="12617"/>
    <cellStyle name="Header2 3 2 9 4" xfId="12618"/>
    <cellStyle name="Header2 3 2 9 5" xfId="12619"/>
    <cellStyle name="Header2 3 20" xfId="12620"/>
    <cellStyle name="Header2 3 3" xfId="12621"/>
    <cellStyle name="Header2 3 3 10" xfId="12622"/>
    <cellStyle name="Header2 3 3 11" xfId="12623"/>
    <cellStyle name="Header2 3 3 12" xfId="12624"/>
    <cellStyle name="Header2 3 3 13" xfId="12625"/>
    <cellStyle name="Header2 3 3 2" xfId="12626"/>
    <cellStyle name="Header2 3 3 2 2" xfId="12627"/>
    <cellStyle name="Header2 3 3 2 2 2" xfId="12628"/>
    <cellStyle name="Header2 3 3 2 2 3" xfId="12629"/>
    <cellStyle name="Header2 3 3 2 2 4" xfId="12630"/>
    <cellStyle name="Header2 3 3 2 2 5" xfId="12631"/>
    <cellStyle name="Header2 3 3 2 3" xfId="12632"/>
    <cellStyle name="Header2 3 3 2 3 2" xfId="12633"/>
    <cellStyle name="Header2 3 3 2 3 3" xfId="12634"/>
    <cellStyle name="Header2 3 3 2 3 4" xfId="12635"/>
    <cellStyle name="Header2 3 3 2 3 5" xfId="12636"/>
    <cellStyle name="Header2 3 3 2 4" xfId="12637"/>
    <cellStyle name="Header2 3 3 2 4 2" xfId="12638"/>
    <cellStyle name="Header2 3 3 2 4 3" xfId="12639"/>
    <cellStyle name="Header2 3 3 2 4 4" xfId="12640"/>
    <cellStyle name="Header2 3 3 2 4 5" xfId="12641"/>
    <cellStyle name="Header2 3 3 2 5" xfId="12642"/>
    <cellStyle name="Header2 3 3 2 6" xfId="12643"/>
    <cellStyle name="Header2 3 3 2 7" xfId="12644"/>
    <cellStyle name="Header2 3 3 2 8" xfId="12645"/>
    <cellStyle name="Header2 3 3 3" xfId="12646"/>
    <cellStyle name="Header2 3 3 3 2" xfId="12647"/>
    <cellStyle name="Header2 3 3 3 2 2" xfId="12648"/>
    <cellStyle name="Header2 3 3 3 2 3" xfId="12649"/>
    <cellStyle name="Header2 3 3 3 2 4" xfId="12650"/>
    <cellStyle name="Header2 3 3 3 2 5" xfId="12651"/>
    <cellStyle name="Header2 3 3 3 3" xfId="12652"/>
    <cellStyle name="Header2 3 3 3 3 2" xfId="12653"/>
    <cellStyle name="Header2 3 3 3 3 3" xfId="12654"/>
    <cellStyle name="Header2 3 3 3 3 4" xfId="12655"/>
    <cellStyle name="Header2 3 3 3 3 5" xfId="12656"/>
    <cellStyle name="Header2 3 3 3 4" xfId="12657"/>
    <cellStyle name="Header2 3 3 3 4 2" xfId="12658"/>
    <cellStyle name="Header2 3 3 3 4 3" xfId="12659"/>
    <cellStyle name="Header2 3 3 3 4 4" xfId="12660"/>
    <cellStyle name="Header2 3 3 3 4 5" xfId="12661"/>
    <cellStyle name="Header2 3 3 3 5" xfId="12662"/>
    <cellStyle name="Header2 3 3 3 6" xfId="12663"/>
    <cellStyle name="Header2 3 3 3 7" xfId="12664"/>
    <cellStyle name="Header2 3 3 3 8" xfId="12665"/>
    <cellStyle name="Header2 3 3 4" xfId="12666"/>
    <cellStyle name="Header2 3 3 4 2" xfId="12667"/>
    <cellStyle name="Header2 3 3 4 2 2" xfId="12668"/>
    <cellStyle name="Header2 3 3 4 2 3" xfId="12669"/>
    <cellStyle name="Header2 3 3 4 2 4" xfId="12670"/>
    <cellStyle name="Header2 3 3 4 2 5" xfId="12671"/>
    <cellStyle name="Header2 3 3 4 3" xfId="12672"/>
    <cellStyle name="Header2 3 3 4 3 2" xfId="12673"/>
    <cellStyle name="Header2 3 3 4 3 3" xfId="12674"/>
    <cellStyle name="Header2 3 3 4 3 4" xfId="12675"/>
    <cellStyle name="Header2 3 3 4 3 5" xfId="12676"/>
    <cellStyle name="Header2 3 3 4 4" xfId="12677"/>
    <cellStyle name="Header2 3 3 4 4 2" xfId="12678"/>
    <cellStyle name="Header2 3 3 4 4 3" xfId="12679"/>
    <cellStyle name="Header2 3 3 4 4 4" xfId="12680"/>
    <cellStyle name="Header2 3 3 4 4 5" xfId="12681"/>
    <cellStyle name="Header2 3 3 4 5" xfId="12682"/>
    <cellStyle name="Header2 3 3 4 6" xfId="12683"/>
    <cellStyle name="Header2 3 3 4 7" xfId="12684"/>
    <cellStyle name="Header2 3 3 4 8" xfId="12685"/>
    <cellStyle name="Header2 3 3 5" xfId="12686"/>
    <cellStyle name="Header2 3 3 5 2" xfId="12687"/>
    <cellStyle name="Header2 3 3 5 3" xfId="12688"/>
    <cellStyle name="Header2 3 3 5 4" xfId="12689"/>
    <cellStyle name="Header2 3 3 5 5" xfId="12690"/>
    <cellStyle name="Header2 3 3 6" xfId="12691"/>
    <cellStyle name="Header2 3 3 6 2" xfId="12692"/>
    <cellStyle name="Header2 3 3 6 3" xfId="12693"/>
    <cellStyle name="Header2 3 3 6 4" xfId="12694"/>
    <cellStyle name="Header2 3 3 6 5" xfId="12695"/>
    <cellStyle name="Header2 3 3 7" xfId="12696"/>
    <cellStyle name="Header2 3 3 7 2" xfId="12697"/>
    <cellStyle name="Header2 3 3 7 3" xfId="12698"/>
    <cellStyle name="Header2 3 3 7 4" xfId="12699"/>
    <cellStyle name="Header2 3 3 7 5" xfId="12700"/>
    <cellStyle name="Header2 3 3 8" xfId="12701"/>
    <cellStyle name="Header2 3 3 8 2" xfId="12702"/>
    <cellStyle name="Header2 3 3 8 3" xfId="12703"/>
    <cellStyle name="Header2 3 3 8 4" xfId="12704"/>
    <cellStyle name="Header2 3 3 8 5" xfId="12705"/>
    <cellStyle name="Header2 3 3 9" xfId="12706"/>
    <cellStyle name="Header2 3 3 9 2" xfId="12707"/>
    <cellStyle name="Header2 3 3 9 3" xfId="12708"/>
    <cellStyle name="Header2 3 3 9 4" xfId="12709"/>
    <cellStyle name="Header2 3 3 9 5" xfId="12710"/>
    <cellStyle name="Header2 3 4" xfId="12711"/>
    <cellStyle name="Header2 3 4 10" xfId="12712"/>
    <cellStyle name="Header2 3 4 11" xfId="12713"/>
    <cellStyle name="Header2 3 4 12" xfId="12714"/>
    <cellStyle name="Header2 3 4 13" xfId="12715"/>
    <cellStyle name="Header2 3 4 2" xfId="12716"/>
    <cellStyle name="Header2 3 4 2 2" xfId="12717"/>
    <cellStyle name="Header2 3 4 2 2 2" xfId="12718"/>
    <cellStyle name="Header2 3 4 2 2 3" xfId="12719"/>
    <cellStyle name="Header2 3 4 2 2 4" xfId="12720"/>
    <cellStyle name="Header2 3 4 2 2 5" xfId="12721"/>
    <cellStyle name="Header2 3 4 2 3" xfId="12722"/>
    <cellStyle name="Header2 3 4 2 3 2" xfId="12723"/>
    <cellStyle name="Header2 3 4 2 3 3" xfId="12724"/>
    <cellStyle name="Header2 3 4 2 3 4" xfId="12725"/>
    <cellStyle name="Header2 3 4 2 3 5" xfId="12726"/>
    <cellStyle name="Header2 3 4 2 4" xfId="12727"/>
    <cellStyle name="Header2 3 4 2 4 2" xfId="12728"/>
    <cellStyle name="Header2 3 4 2 4 3" xfId="12729"/>
    <cellStyle name="Header2 3 4 2 4 4" xfId="12730"/>
    <cellStyle name="Header2 3 4 2 4 5" xfId="12731"/>
    <cellStyle name="Header2 3 4 2 5" xfId="12732"/>
    <cellStyle name="Header2 3 4 2 6" xfId="12733"/>
    <cellStyle name="Header2 3 4 2 7" xfId="12734"/>
    <cellStyle name="Header2 3 4 2 8" xfId="12735"/>
    <cellStyle name="Header2 3 4 3" xfId="12736"/>
    <cellStyle name="Header2 3 4 3 2" xfId="12737"/>
    <cellStyle name="Header2 3 4 3 2 2" xfId="12738"/>
    <cellStyle name="Header2 3 4 3 2 3" xfId="12739"/>
    <cellStyle name="Header2 3 4 3 2 4" xfId="12740"/>
    <cellStyle name="Header2 3 4 3 2 5" xfId="12741"/>
    <cellStyle name="Header2 3 4 3 3" xfId="12742"/>
    <cellStyle name="Header2 3 4 3 3 2" xfId="12743"/>
    <cellStyle name="Header2 3 4 3 3 3" xfId="12744"/>
    <cellStyle name="Header2 3 4 3 3 4" xfId="12745"/>
    <cellStyle name="Header2 3 4 3 3 5" xfId="12746"/>
    <cellStyle name="Header2 3 4 3 4" xfId="12747"/>
    <cellStyle name="Header2 3 4 3 4 2" xfId="12748"/>
    <cellStyle name="Header2 3 4 3 4 3" xfId="12749"/>
    <cellStyle name="Header2 3 4 3 4 4" xfId="12750"/>
    <cellStyle name="Header2 3 4 3 4 5" xfId="12751"/>
    <cellStyle name="Header2 3 4 3 5" xfId="12752"/>
    <cellStyle name="Header2 3 4 3 6" xfId="12753"/>
    <cellStyle name="Header2 3 4 3 7" xfId="12754"/>
    <cellStyle name="Header2 3 4 3 8" xfId="12755"/>
    <cellStyle name="Header2 3 4 4" xfId="12756"/>
    <cellStyle name="Header2 3 4 4 2" xfId="12757"/>
    <cellStyle name="Header2 3 4 4 2 2" xfId="12758"/>
    <cellStyle name="Header2 3 4 4 2 3" xfId="12759"/>
    <cellStyle name="Header2 3 4 4 2 4" xfId="12760"/>
    <cellStyle name="Header2 3 4 4 2 5" xfId="12761"/>
    <cellStyle name="Header2 3 4 4 3" xfId="12762"/>
    <cellStyle name="Header2 3 4 4 3 2" xfId="12763"/>
    <cellStyle name="Header2 3 4 4 3 3" xfId="12764"/>
    <cellStyle name="Header2 3 4 4 3 4" xfId="12765"/>
    <cellStyle name="Header2 3 4 4 3 5" xfId="12766"/>
    <cellStyle name="Header2 3 4 4 4" xfId="12767"/>
    <cellStyle name="Header2 3 4 4 4 2" xfId="12768"/>
    <cellStyle name="Header2 3 4 4 4 3" xfId="12769"/>
    <cellStyle name="Header2 3 4 4 4 4" xfId="12770"/>
    <cellStyle name="Header2 3 4 4 4 5" xfId="12771"/>
    <cellStyle name="Header2 3 4 4 5" xfId="12772"/>
    <cellStyle name="Header2 3 4 4 6" xfId="12773"/>
    <cellStyle name="Header2 3 4 4 7" xfId="12774"/>
    <cellStyle name="Header2 3 4 4 8" xfId="12775"/>
    <cellStyle name="Header2 3 4 5" xfId="12776"/>
    <cellStyle name="Header2 3 4 5 2" xfId="12777"/>
    <cellStyle name="Header2 3 4 5 3" xfId="12778"/>
    <cellStyle name="Header2 3 4 5 4" xfId="12779"/>
    <cellStyle name="Header2 3 4 5 5" xfId="12780"/>
    <cellStyle name="Header2 3 4 6" xfId="12781"/>
    <cellStyle name="Header2 3 4 6 2" xfId="12782"/>
    <cellStyle name="Header2 3 4 6 3" xfId="12783"/>
    <cellStyle name="Header2 3 4 6 4" xfId="12784"/>
    <cellStyle name="Header2 3 4 6 5" xfId="12785"/>
    <cellStyle name="Header2 3 4 7" xfId="12786"/>
    <cellStyle name="Header2 3 4 7 2" xfId="12787"/>
    <cellStyle name="Header2 3 4 7 3" xfId="12788"/>
    <cellStyle name="Header2 3 4 7 4" xfId="12789"/>
    <cellStyle name="Header2 3 4 7 5" xfId="12790"/>
    <cellStyle name="Header2 3 4 8" xfId="12791"/>
    <cellStyle name="Header2 3 4 8 2" xfId="12792"/>
    <cellStyle name="Header2 3 4 8 3" xfId="12793"/>
    <cellStyle name="Header2 3 4 8 4" xfId="12794"/>
    <cellStyle name="Header2 3 4 8 5" xfId="12795"/>
    <cellStyle name="Header2 3 4 9" xfId="12796"/>
    <cellStyle name="Header2 3 4 9 2" xfId="12797"/>
    <cellStyle name="Header2 3 4 9 3" xfId="12798"/>
    <cellStyle name="Header2 3 4 9 4" xfId="12799"/>
    <cellStyle name="Header2 3 4 9 5" xfId="12800"/>
    <cellStyle name="Header2 3 5" xfId="12801"/>
    <cellStyle name="Header2 3 5 10" xfId="12802"/>
    <cellStyle name="Header2 3 5 10 2" xfId="12803"/>
    <cellStyle name="Header2 3 5 10 3" xfId="12804"/>
    <cellStyle name="Header2 3 5 10 4" xfId="12805"/>
    <cellStyle name="Header2 3 5 10 5" xfId="12806"/>
    <cellStyle name="Header2 3 5 11" xfId="12807"/>
    <cellStyle name="Header2 3 5 12" xfId="12808"/>
    <cellStyle name="Header2 3 5 13" xfId="12809"/>
    <cellStyle name="Header2 3 5 14" xfId="12810"/>
    <cellStyle name="Header2 3 5 2" xfId="12811"/>
    <cellStyle name="Header2 3 5 2 2" xfId="12812"/>
    <cellStyle name="Header2 3 5 2 2 2" xfId="12813"/>
    <cellStyle name="Header2 3 5 2 2 3" xfId="12814"/>
    <cellStyle name="Header2 3 5 2 2 4" xfId="12815"/>
    <cellStyle name="Header2 3 5 2 2 5" xfId="12816"/>
    <cellStyle name="Header2 3 5 2 3" xfId="12817"/>
    <cellStyle name="Header2 3 5 2 3 2" xfId="12818"/>
    <cellStyle name="Header2 3 5 2 3 3" xfId="12819"/>
    <cellStyle name="Header2 3 5 2 3 4" xfId="12820"/>
    <cellStyle name="Header2 3 5 2 3 5" xfId="12821"/>
    <cellStyle name="Header2 3 5 2 4" xfId="12822"/>
    <cellStyle name="Header2 3 5 2 4 2" xfId="12823"/>
    <cellStyle name="Header2 3 5 2 4 3" xfId="12824"/>
    <cellStyle name="Header2 3 5 2 4 4" xfId="12825"/>
    <cellStyle name="Header2 3 5 2 4 5" xfId="12826"/>
    <cellStyle name="Header2 3 5 2 5" xfId="12827"/>
    <cellStyle name="Header2 3 5 2 6" xfId="12828"/>
    <cellStyle name="Header2 3 5 2 7" xfId="12829"/>
    <cellStyle name="Header2 3 5 2 8" xfId="12830"/>
    <cellStyle name="Header2 3 5 3" xfId="12831"/>
    <cellStyle name="Header2 3 5 3 2" xfId="12832"/>
    <cellStyle name="Header2 3 5 3 2 2" xfId="12833"/>
    <cellStyle name="Header2 3 5 3 2 3" xfId="12834"/>
    <cellStyle name="Header2 3 5 3 2 4" xfId="12835"/>
    <cellStyle name="Header2 3 5 3 2 5" xfId="12836"/>
    <cellStyle name="Header2 3 5 3 3" xfId="12837"/>
    <cellStyle name="Header2 3 5 3 3 2" xfId="12838"/>
    <cellStyle name="Header2 3 5 3 3 3" xfId="12839"/>
    <cellStyle name="Header2 3 5 3 3 4" xfId="12840"/>
    <cellStyle name="Header2 3 5 3 3 5" xfId="12841"/>
    <cellStyle name="Header2 3 5 3 4" xfId="12842"/>
    <cellStyle name="Header2 3 5 3 4 2" xfId="12843"/>
    <cellStyle name="Header2 3 5 3 4 3" xfId="12844"/>
    <cellStyle name="Header2 3 5 3 4 4" xfId="12845"/>
    <cellStyle name="Header2 3 5 3 4 5" xfId="12846"/>
    <cellStyle name="Header2 3 5 3 5" xfId="12847"/>
    <cellStyle name="Header2 3 5 3 6" xfId="12848"/>
    <cellStyle name="Header2 3 5 3 7" xfId="12849"/>
    <cellStyle name="Header2 3 5 3 8" xfId="12850"/>
    <cellStyle name="Header2 3 5 4" xfId="12851"/>
    <cellStyle name="Header2 3 5 4 2" xfId="12852"/>
    <cellStyle name="Header2 3 5 4 2 2" xfId="12853"/>
    <cellStyle name="Header2 3 5 4 2 3" xfId="12854"/>
    <cellStyle name="Header2 3 5 4 2 4" xfId="12855"/>
    <cellStyle name="Header2 3 5 4 2 5" xfId="12856"/>
    <cellStyle name="Header2 3 5 4 3" xfId="12857"/>
    <cellStyle name="Header2 3 5 4 3 2" xfId="12858"/>
    <cellStyle name="Header2 3 5 4 3 3" xfId="12859"/>
    <cellStyle name="Header2 3 5 4 3 4" xfId="12860"/>
    <cellStyle name="Header2 3 5 4 3 5" xfId="12861"/>
    <cellStyle name="Header2 3 5 4 4" xfId="12862"/>
    <cellStyle name="Header2 3 5 4 4 2" xfId="12863"/>
    <cellStyle name="Header2 3 5 4 4 3" xfId="12864"/>
    <cellStyle name="Header2 3 5 4 4 4" xfId="12865"/>
    <cellStyle name="Header2 3 5 4 4 5" xfId="12866"/>
    <cellStyle name="Header2 3 5 4 5" xfId="12867"/>
    <cellStyle name="Header2 3 5 4 6" xfId="12868"/>
    <cellStyle name="Header2 3 5 4 7" xfId="12869"/>
    <cellStyle name="Header2 3 5 4 8" xfId="12870"/>
    <cellStyle name="Header2 3 5 5" xfId="12871"/>
    <cellStyle name="Header2 3 5 5 2" xfId="12872"/>
    <cellStyle name="Header2 3 5 5 2 2" xfId="12873"/>
    <cellStyle name="Header2 3 5 5 2 3" xfId="12874"/>
    <cellStyle name="Header2 3 5 5 2 4" xfId="12875"/>
    <cellStyle name="Header2 3 5 5 2 5" xfId="12876"/>
    <cellStyle name="Header2 3 5 5 3" xfId="12877"/>
    <cellStyle name="Header2 3 5 5 3 2" xfId="12878"/>
    <cellStyle name="Header2 3 5 5 3 3" xfId="12879"/>
    <cellStyle name="Header2 3 5 5 3 4" xfId="12880"/>
    <cellStyle name="Header2 3 5 5 3 5" xfId="12881"/>
    <cellStyle name="Header2 3 5 5 4" xfId="12882"/>
    <cellStyle name="Header2 3 5 5 4 2" xfId="12883"/>
    <cellStyle name="Header2 3 5 5 4 3" xfId="12884"/>
    <cellStyle name="Header2 3 5 5 4 4" xfId="12885"/>
    <cellStyle name="Header2 3 5 5 4 5" xfId="12886"/>
    <cellStyle name="Header2 3 5 5 5" xfId="12887"/>
    <cellStyle name="Header2 3 5 5 6" xfId="12888"/>
    <cellStyle name="Header2 3 5 5 7" xfId="12889"/>
    <cellStyle name="Header2 3 5 5 8" xfId="12890"/>
    <cellStyle name="Header2 3 5 6" xfId="12891"/>
    <cellStyle name="Header2 3 5 6 2" xfId="12892"/>
    <cellStyle name="Header2 3 5 6 2 2" xfId="12893"/>
    <cellStyle name="Header2 3 5 6 2 3" xfId="12894"/>
    <cellStyle name="Header2 3 5 6 2 4" xfId="12895"/>
    <cellStyle name="Header2 3 5 6 2 5" xfId="12896"/>
    <cellStyle name="Header2 3 5 6 3" xfId="12897"/>
    <cellStyle name="Header2 3 5 6 3 2" xfId="12898"/>
    <cellStyle name="Header2 3 5 6 3 3" xfId="12899"/>
    <cellStyle name="Header2 3 5 6 3 4" xfId="12900"/>
    <cellStyle name="Header2 3 5 6 3 5" xfId="12901"/>
    <cellStyle name="Header2 3 5 6 4" xfId="12902"/>
    <cellStyle name="Header2 3 5 6 4 2" xfId="12903"/>
    <cellStyle name="Header2 3 5 6 4 3" xfId="12904"/>
    <cellStyle name="Header2 3 5 6 4 4" xfId="12905"/>
    <cellStyle name="Header2 3 5 6 4 5" xfId="12906"/>
    <cellStyle name="Header2 3 5 6 5" xfId="12907"/>
    <cellStyle name="Header2 3 5 6 6" xfId="12908"/>
    <cellStyle name="Header2 3 5 6 7" xfId="12909"/>
    <cellStyle name="Header2 3 5 6 8" xfId="12910"/>
    <cellStyle name="Header2 3 5 7" xfId="12911"/>
    <cellStyle name="Header2 3 5 7 2" xfId="12912"/>
    <cellStyle name="Header2 3 5 7 2 2" xfId="12913"/>
    <cellStyle name="Header2 3 5 7 2 3" xfId="12914"/>
    <cellStyle name="Header2 3 5 7 2 4" xfId="12915"/>
    <cellStyle name="Header2 3 5 7 2 5" xfId="12916"/>
    <cellStyle name="Header2 3 5 7 3" xfId="12917"/>
    <cellStyle name="Header2 3 5 7 3 2" xfId="12918"/>
    <cellStyle name="Header2 3 5 7 3 3" xfId="12919"/>
    <cellStyle name="Header2 3 5 7 3 4" xfId="12920"/>
    <cellStyle name="Header2 3 5 7 3 5" xfId="12921"/>
    <cellStyle name="Header2 3 5 7 4" xfId="12922"/>
    <cellStyle name="Header2 3 5 7 4 2" xfId="12923"/>
    <cellStyle name="Header2 3 5 7 4 3" xfId="12924"/>
    <cellStyle name="Header2 3 5 7 4 4" xfId="12925"/>
    <cellStyle name="Header2 3 5 7 4 5" xfId="12926"/>
    <cellStyle name="Header2 3 5 7 5" xfId="12927"/>
    <cellStyle name="Header2 3 5 7 6" xfId="12928"/>
    <cellStyle name="Header2 3 5 7 7" xfId="12929"/>
    <cellStyle name="Header2 3 5 7 8" xfId="12930"/>
    <cellStyle name="Header2 3 5 8" xfId="12931"/>
    <cellStyle name="Header2 3 5 8 2" xfId="12932"/>
    <cellStyle name="Header2 3 5 8 3" xfId="12933"/>
    <cellStyle name="Header2 3 5 8 4" xfId="12934"/>
    <cellStyle name="Header2 3 5 8 5" xfId="12935"/>
    <cellStyle name="Header2 3 5 9" xfId="12936"/>
    <cellStyle name="Header2 3 5 9 2" xfId="12937"/>
    <cellStyle name="Header2 3 5 9 3" xfId="12938"/>
    <cellStyle name="Header2 3 5 9 4" xfId="12939"/>
    <cellStyle name="Header2 3 5 9 5" xfId="12940"/>
    <cellStyle name="Header2 3 6" xfId="12941"/>
    <cellStyle name="Header2 3 6 10" xfId="12942"/>
    <cellStyle name="Header2 3 6 10 2" xfId="12943"/>
    <cellStyle name="Header2 3 6 10 3" xfId="12944"/>
    <cellStyle name="Header2 3 6 10 4" xfId="12945"/>
    <cellStyle name="Header2 3 6 10 5" xfId="12946"/>
    <cellStyle name="Header2 3 6 11" xfId="12947"/>
    <cellStyle name="Header2 3 6 11 2" xfId="12948"/>
    <cellStyle name="Header2 3 6 11 3" xfId="12949"/>
    <cellStyle name="Header2 3 6 11 4" xfId="12950"/>
    <cellStyle name="Header2 3 6 11 5" xfId="12951"/>
    <cellStyle name="Header2 3 6 12" xfId="12952"/>
    <cellStyle name="Header2 3 6 12 2" xfId="12953"/>
    <cellStyle name="Header2 3 6 12 3" xfId="12954"/>
    <cellStyle name="Header2 3 6 12 4" xfId="12955"/>
    <cellStyle name="Header2 3 6 12 5" xfId="12956"/>
    <cellStyle name="Header2 3 6 13" xfId="12957"/>
    <cellStyle name="Header2 3 6 14" xfId="12958"/>
    <cellStyle name="Header2 3 6 15" xfId="12959"/>
    <cellStyle name="Header2 3 6 16" xfId="12960"/>
    <cellStyle name="Header2 3 6 2" xfId="12961"/>
    <cellStyle name="Header2 3 6 2 2" xfId="12962"/>
    <cellStyle name="Header2 3 6 2 2 2" xfId="12963"/>
    <cellStyle name="Header2 3 6 2 2 3" xfId="12964"/>
    <cellStyle name="Header2 3 6 2 2 4" xfId="12965"/>
    <cellStyle name="Header2 3 6 2 2 5" xfId="12966"/>
    <cellStyle name="Header2 3 6 2 3" xfId="12967"/>
    <cellStyle name="Header2 3 6 2 3 2" xfId="12968"/>
    <cellStyle name="Header2 3 6 2 3 3" xfId="12969"/>
    <cellStyle name="Header2 3 6 2 3 4" xfId="12970"/>
    <cellStyle name="Header2 3 6 2 3 5" xfId="12971"/>
    <cellStyle name="Header2 3 6 2 4" xfId="12972"/>
    <cellStyle name="Header2 3 6 2 4 2" xfId="12973"/>
    <cellStyle name="Header2 3 6 2 4 3" xfId="12974"/>
    <cellStyle name="Header2 3 6 2 4 4" xfId="12975"/>
    <cellStyle name="Header2 3 6 2 4 5" xfId="12976"/>
    <cellStyle name="Header2 3 6 2 5" xfId="12977"/>
    <cellStyle name="Header2 3 6 2 6" xfId="12978"/>
    <cellStyle name="Header2 3 6 2 7" xfId="12979"/>
    <cellStyle name="Header2 3 6 2 8" xfId="12980"/>
    <cellStyle name="Header2 3 6 3" xfId="12981"/>
    <cellStyle name="Header2 3 6 3 2" xfId="12982"/>
    <cellStyle name="Header2 3 6 3 2 2" xfId="12983"/>
    <cellStyle name="Header2 3 6 3 2 3" xfId="12984"/>
    <cellStyle name="Header2 3 6 3 2 4" xfId="12985"/>
    <cellStyle name="Header2 3 6 3 2 5" xfId="12986"/>
    <cellStyle name="Header2 3 6 3 3" xfId="12987"/>
    <cellStyle name="Header2 3 6 3 3 2" xfId="12988"/>
    <cellStyle name="Header2 3 6 3 3 3" xfId="12989"/>
    <cellStyle name="Header2 3 6 3 3 4" xfId="12990"/>
    <cellStyle name="Header2 3 6 3 3 5" xfId="12991"/>
    <cellStyle name="Header2 3 6 3 4" xfId="12992"/>
    <cellStyle name="Header2 3 6 3 4 2" xfId="12993"/>
    <cellStyle name="Header2 3 6 3 4 3" xfId="12994"/>
    <cellStyle name="Header2 3 6 3 4 4" xfId="12995"/>
    <cellStyle name="Header2 3 6 3 4 5" xfId="12996"/>
    <cellStyle name="Header2 3 6 3 5" xfId="12997"/>
    <cellStyle name="Header2 3 6 3 6" xfId="12998"/>
    <cellStyle name="Header2 3 6 3 7" xfId="12999"/>
    <cellStyle name="Header2 3 6 3 8" xfId="13000"/>
    <cellStyle name="Header2 3 6 4" xfId="13001"/>
    <cellStyle name="Header2 3 6 4 2" xfId="13002"/>
    <cellStyle name="Header2 3 6 4 2 2" xfId="13003"/>
    <cellStyle name="Header2 3 6 4 2 3" xfId="13004"/>
    <cellStyle name="Header2 3 6 4 2 4" xfId="13005"/>
    <cellStyle name="Header2 3 6 4 2 5" xfId="13006"/>
    <cellStyle name="Header2 3 6 4 3" xfId="13007"/>
    <cellStyle name="Header2 3 6 4 3 2" xfId="13008"/>
    <cellStyle name="Header2 3 6 4 3 3" xfId="13009"/>
    <cellStyle name="Header2 3 6 4 3 4" xfId="13010"/>
    <cellStyle name="Header2 3 6 4 3 5" xfId="13011"/>
    <cellStyle name="Header2 3 6 4 4" xfId="13012"/>
    <cellStyle name="Header2 3 6 4 4 2" xfId="13013"/>
    <cellStyle name="Header2 3 6 4 4 3" xfId="13014"/>
    <cellStyle name="Header2 3 6 4 4 4" xfId="13015"/>
    <cellStyle name="Header2 3 6 4 4 5" xfId="13016"/>
    <cellStyle name="Header2 3 6 4 5" xfId="13017"/>
    <cellStyle name="Header2 3 6 4 6" xfId="13018"/>
    <cellStyle name="Header2 3 6 4 7" xfId="13019"/>
    <cellStyle name="Header2 3 6 4 8" xfId="13020"/>
    <cellStyle name="Header2 3 6 5" xfId="13021"/>
    <cellStyle name="Header2 3 6 5 2" xfId="13022"/>
    <cellStyle name="Header2 3 6 5 2 2" xfId="13023"/>
    <cellStyle name="Header2 3 6 5 2 3" xfId="13024"/>
    <cellStyle name="Header2 3 6 5 2 4" xfId="13025"/>
    <cellStyle name="Header2 3 6 5 2 5" xfId="13026"/>
    <cellStyle name="Header2 3 6 5 3" xfId="13027"/>
    <cellStyle name="Header2 3 6 5 3 2" xfId="13028"/>
    <cellStyle name="Header2 3 6 5 3 3" xfId="13029"/>
    <cellStyle name="Header2 3 6 5 3 4" xfId="13030"/>
    <cellStyle name="Header2 3 6 5 3 5" xfId="13031"/>
    <cellStyle name="Header2 3 6 5 4" xfId="13032"/>
    <cellStyle name="Header2 3 6 5 4 2" xfId="13033"/>
    <cellStyle name="Header2 3 6 5 4 3" xfId="13034"/>
    <cellStyle name="Header2 3 6 5 4 4" xfId="13035"/>
    <cellStyle name="Header2 3 6 5 4 5" xfId="13036"/>
    <cellStyle name="Header2 3 6 5 5" xfId="13037"/>
    <cellStyle name="Header2 3 6 5 6" xfId="13038"/>
    <cellStyle name="Header2 3 6 5 7" xfId="13039"/>
    <cellStyle name="Header2 3 6 5 8" xfId="13040"/>
    <cellStyle name="Header2 3 6 6" xfId="13041"/>
    <cellStyle name="Header2 3 6 6 2" xfId="13042"/>
    <cellStyle name="Header2 3 6 6 2 2" xfId="13043"/>
    <cellStyle name="Header2 3 6 6 2 3" xfId="13044"/>
    <cellStyle name="Header2 3 6 6 2 4" xfId="13045"/>
    <cellStyle name="Header2 3 6 6 2 5" xfId="13046"/>
    <cellStyle name="Header2 3 6 6 3" xfId="13047"/>
    <cellStyle name="Header2 3 6 6 3 2" xfId="13048"/>
    <cellStyle name="Header2 3 6 6 3 3" xfId="13049"/>
    <cellStyle name="Header2 3 6 6 3 4" xfId="13050"/>
    <cellStyle name="Header2 3 6 6 3 5" xfId="13051"/>
    <cellStyle name="Header2 3 6 6 4" xfId="13052"/>
    <cellStyle name="Header2 3 6 6 4 2" xfId="13053"/>
    <cellStyle name="Header2 3 6 6 4 3" xfId="13054"/>
    <cellStyle name="Header2 3 6 6 4 4" xfId="13055"/>
    <cellStyle name="Header2 3 6 6 4 5" xfId="13056"/>
    <cellStyle name="Header2 3 6 6 5" xfId="13057"/>
    <cellStyle name="Header2 3 6 6 6" xfId="13058"/>
    <cellStyle name="Header2 3 6 6 7" xfId="13059"/>
    <cellStyle name="Header2 3 6 6 8" xfId="13060"/>
    <cellStyle name="Header2 3 6 7" xfId="13061"/>
    <cellStyle name="Header2 3 6 7 2" xfId="13062"/>
    <cellStyle name="Header2 3 6 7 2 2" xfId="13063"/>
    <cellStyle name="Header2 3 6 7 2 3" xfId="13064"/>
    <cellStyle name="Header2 3 6 7 2 4" xfId="13065"/>
    <cellStyle name="Header2 3 6 7 2 5" xfId="13066"/>
    <cellStyle name="Header2 3 6 7 3" xfId="13067"/>
    <cellStyle name="Header2 3 6 7 3 2" xfId="13068"/>
    <cellStyle name="Header2 3 6 7 3 3" xfId="13069"/>
    <cellStyle name="Header2 3 6 7 3 4" xfId="13070"/>
    <cellStyle name="Header2 3 6 7 3 5" xfId="13071"/>
    <cellStyle name="Header2 3 6 7 4" xfId="13072"/>
    <cellStyle name="Header2 3 6 7 4 2" xfId="13073"/>
    <cellStyle name="Header2 3 6 7 4 3" xfId="13074"/>
    <cellStyle name="Header2 3 6 7 4 4" xfId="13075"/>
    <cellStyle name="Header2 3 6 7 4 5" xfId="13076"/>
    <cellStyle name="Header2 3 6 7 5" xfId="13077"/>
    <cellStyle name="Header2 3 6 7 6" xfId="13078"/>
    <cellStyle name="Header2 3 6 7 7" xfId="13079"/>
    <cellStyle name="Header2 3 6 7 8" xfId="13080"/>
    <cellStyle name="Header2 3 6 8" xfId="13081"/>
    <cellStyle name="Header2 3 6 8 2" xfId="13082"/>
    <cellStyle name="Header2 3 6 8 3" xfId="13083"/>
    <cellStyle name="Header2 3 6 8 4" xfId="13084"/>
    <cellStyle name="Header2 3 6 8 5" xfId="13085"/>
    <cellStyle name="Header2 3 6 9" xfId="13086"/>
    <cellStyle name="Header2 3 6 9 2" xfId="13087"/>
    <cellStyle name="Header2 3 6 9 3" xfId="13088"/>
    <cellStyle name="Header2 3 6 9 4" xfId="13089"/>
    <cellStyle name="Header2 3 6 9 5" xfId="13090"/>
    <cellStyle name="Header2 3 7" xfId="13091"/>
    <cellStyle name="Header2 3 7 2" xfId="13092"/>
    <cellStyle name="Header2 3 7 2 2" xfId="13093"/>
    <cellStyle name="Header2 3 7 2 3" xfId="13094"/>
    <cellStyle name="Header2 3 7 2 4" xfId="13095"/>
    <cellStyle name="Header2 3 7 2 5" xfId="13096"/>
    <cellStyle name="Header2 3 7 3" xfId="13097"/>
    <cellStyle name="Header2 3 7 3 2" xfId="13098"/>
    <cellStyle name="Header2 3 7 3 3" xfId="13099"/>
    <cellStyle name="Header2 3 7 3 4" xfId="13100"/>
    <cellStyle name="Header2 3 7 3 5" xfId="13101"/>
    <cellStyle name="Header2 3 7 4" xfId="13102"/>
    <cellStyle name="Header2 3 7 4 2" xfId="13103"/>
    <cellStyle name="Header2 3 7 4 3" xfId="13104"/>
    <cellStyle name="Header2 3 7 4 4" xfId="13105"/>
    <cellStyle name="Header2 3 7 4 5" xfId="13106"/>
    <cellStyle name="Header2 3 7 5" xfId="13107"/>
    <cellStyle name="Header2 3 7 6" xfId="13108"/>
    <cellStyle name="Header2 3 7 7" xfId="13109"/>
    <cellStyle name="Header2 3 7 8" xfId="13110"/>
    <cellStyle name="Header2 3 8" xfId="13111"/>
    <cellStyle name="Header2 3 8 10" xfId="13112"/>
    <cellStyle name="Header2 3 8 2" xfId="13113"/>
    <cellStyle name="Header2 3 8 2 2" xfId="13114"/>
    <cellStyle name="Header2 3 8 2 3" xfId="13115"/>
    <cellStyle name="Header2 3 8 2 4" xfId="13116"/>
    <cellStyle name="Header2 3 8 2 5" xfId="13117"/>
    <cellStyle name="Header2 3 8 3" xfId="13118"/>
    <cellStyle name="Header2 3 8 3 2" xfId="13119"/>
    <cellStyle name="Header2 3 8 3 3" xfId="13120"/>
    <cellStyle name="Header2 3 8 3 4" xfId="13121"/>
    <cellStyle name="Header2 3 8 3 5" xfId="13122"/>
    <cellStyle name="Header2 3 8 4" xfId="13123"/>
    <cellStyle name="Header2 3 8 4 2" xfId="13124"/>
    <cellStyle name="Header2 3 8 4 3" xfId="13125"/>
    <cellStyle name="Header2 3 8 4 4" xfId="13126"/>
    <cellStyle name="Header2 3 8 4 5" xfId="13127"/>
    <cellStyle name="Header2 3 8 5" xfId="13128"/>
    <cellStyle name="Header2 3 8 5 2" xfId="13129"/>
    <cellStyle name="Header2 3 8 5 3" xfId="13130"/>
    <cellStyle name="Header2 3 8 5 4" xfId="13131"/>
    <cellStyle name="Header2 3 8 5 5" xfId="13132"/>
    <cellStyle name="Header2 3 8 6" xfId="13133"/>
    <cellStyle name="Header2 3 8 6 2" xfId="13134"/>
    <cellStyle name="Header2 3 8 6 3" xfId="13135"/>
    <cellStyle name="Header2 3 8 6 4" xfId="13136"/>
    <cellStyle name="Header2 3 8 6 5" xfId="13137"/>
    <cellStyle name="Header2 3 8 7" xfId="13138"/>
    <cellStyle name="Header2 3 8 8" xfId="13139"/>
    <cellStyle name="Header2 3 8 9" xfId="13140"/>
    <cellStyle name="Header2 3 9" xfId="13141"/>
    <cellStyle name="Header2 3 9 2" xfId="13142"/>
    <cellStyle name="Header2 3 9 2 2" xfId="13143"/>
    <cellStyle name="Header2 3 9 2 3" xfId="13144"/>
    <cellStyle name="Header2 3 9 2 4" xfId="13145"/>
    <cellStyle name="Header2 3 9 2 5" xfId="13146"/>
    <cellStyle name="Header2 3 9 3" xfId="13147"/>
    <cellStyle name="Header2 3 9 3 2" xfId="13148"/>
    <cellStyle name="Header2 3 9 3 3" xfId="13149"/>
    <cellStyle name="Header2 3 9 3 4" xfId="13150"/>
    <cellStyle name="Header2 3 9 3 5" xfId="13151"/>
    <cellStyle name="Header2 3 9 4" xfId="13152"/>
    <cellStyle name="Header2 3 9 4 2" xfId="13153"/>
    <cellStyle name="Header2 3 9 4 3" xfId="13154"/>
    <cellStyle name="Header2 3 9 4 4" xfId="13155"/>
    <cellStyle name="Header2 3 9 4 5" xfId="13156"/>
    <cellStyle name="Header2 3 9 5" xfId="13157"/>
    <cellStyle name="Header2 3 9 6" xfId="13158"/>
    <cellStyle name="Header2 3 9 7" xfId="13159"/>
    <cellStyle name="Header2 3 9 8" xfId="13160"/>
    <cellStyle name="Header2 4" xfId="13161"/>
    <cellStyle name="Header2 4 10" xfId="13162"/>
    <cellStyle name="Header2 4 10 2" xfId="13163"/>
    <cellStyle name="Header2 4 10 2 2" xfId="13164"/>
    <cellStyle name="Header2 4 10 2 3" xfId="13165"/>
    <cellStyle name="Header2 4 10 2 4" xfId="13166"/>
    <cellStyle name="Header2 4 10 2 5" xfId="13167"/>
    <cellStyle name="Header2 4 10 3" xfId="13168"/>
    <cellStyle name="Header2 4 10 3 2" xfId="13169"/>
    <cellStyle name="Header2 4 10 3 3" xfId="13170"/>
    <cellStyle name="Header2 4 10 3 4" xfId="13171"/>
    <cellStyle name="Header2 4 10 3 5" xfId="13172"/>
    <cellStyle name="Header2 4 10 4" xfId="13173"/>
    <cellStyle name="Header2 4 10 4 2" xfId="13174"/>
    <cellStyle name="Header2 4 10 4 3" xfId="13175"/>
    <cellStyle name="Header2 4 10 4 4" xfId="13176"/>
    <cellStyle name="Header2 4 10 4 5" xfId="13177"/>
    <cellStyle name="Header2 4 10 5" xfId="13178"/>
    <cellStyle name="Header2 4 10 6" xfId="13179"/>
    <cellStyle name="Header2 4 10 7" xfId="13180"/>
    <cellStyle name="Header2 4 10 8" xfId="13181"/>
    <cellStyle name="Header2 4 11" xfId="13182"/>
    <cellStyle name="Header2 4 11 2" xfId="13183"/>
    <cellStyle name="Header2 4 11 2 2" xfId="13184"/>
    <cellStyle name="Header2 4 11 2 3" xfId="13185"/>
    <cellStyle name="Header2 4 11 2 4" xfId="13186"/>
    <cellStyle name="Header2 4 11 2 5" xfId="13187"/>
    <cellStyle name="Header2 4 11 3" xfId="13188"/>
    <cellStyle name="Header2 4 11 3 2" xfId="13189"/>
    <cellStyle name="Header2 4 11 3 3" xfId="13190"/>
    <cellStyle name="Header2 4 11 3 4" xfId="13191"/>
    <cellStyle name="Header2 4 11 3 5" xfId="13192"/>
    <cellStyle name="Header2 4 11 4" xfId="13193"/>
    <cellStyle name="Header2 4 11 4 2" xfId="13194"/>
    <cellStyle name="Header2 4 11 4 3" xfId="13195"/>
    <cellStyle name="Header2 4 11 4 4" xfId="13196"/>
    <cellStyle name="Header2 4 11 4 5" xfId="13197"/>
    <cellStyle name="Header2 4 11 5" xfId="13198"/>
    <cellStyle name="Header2 4 11 6" xfId="13199"/>
    <cellStyle name="Header2 4 11 7" xfId="13200"/>
    <cellStyle name="Header2 4 11 8" xfId="13201"/>
    <cellStyle name="Header2 4 12" xfId="13202"/>
    <cellStyle name="Header2 4 12 10" xfId="13203"/>
    <cellStyle name="Header2 4 12 2" xfId="13204"/>
    <cellStyle name="Header2 4 12 2 2" xfId="13205"/>
    <cellStyle name="Header2 4 12 2 3" xfId="13206"/>
    <cellStyle name="Header2 4 12 2 4" xfId="13207"/>
    <cellStyle name="Header2 4 12 2 5" xfId="13208"/>
    <cellStyle name="Header2 4 12 3" xfId="13209"/>
    <cellStyle name="Header2 4 12 3 2" xfId="13210"/>
    <cellStyle name="Header2 4 12 3 3" xfId="13211"/>
    <cellStyle name="Header2 4 12 3 4" xfId="13212"/>
    <cellStyle name="Header2 4 12 3 5" xfId="13213"/>
    <cellStyle name="Header2 4 12 4" xfId="13214"/>
    <cellStyle name="Header2 4 12 4 2" xfId="13215"/>
    <cellStyle name="Header2 4 12 4 3" xfId="13216"/>
    <cellStyle name="Header2 4 12 4 4" xfId="13217"/>
    <cellStyle name="Header2 4 12 4 5" xfId="13218"/>
    <cellStyle name="Header2 4 12 5" xfId="13219"/>
    <cellStyle name="Header2 4 12 5 2" xfId="13220"/>
    <cellStyle name="Header2 4 12 5 3" xfId="13221"/>
    <cellStyle name="Header2 4 12 5 4" xfId="13222"/>
    <cellStyle name="Header2 4 12 5 5" xfId="13223"/>
    <cellStyle name="Header2 4 12 6" xfId="13224"/>
    <cellStyle name="Header2 4 12 6 2" xfId="13225"/>
    <cellStyle name="Header2 4 12 6 3" xfId="13226"/>
    <cellStyle name="Header2 4 12 6 4" xfId="13227"/>
    <cellStyle name="Header2 4 12 6 5" xfId="13228"/>
    <cellStyle name="Header2 4 12 7" xfId="13229"/>
    <cellStyle name="Header2 4 12 8" xfId="13230"/>
    <cellStyle name="Header2 4 12 9" xfId="13231"/>
    <cellStyle name="Header2 4 13" xfId="13232"/>
    <cellStyle name="Header2 4 13 2" xfId="13233"/>
    <cellStyle name="Header2 4 13 2 2" xfId="13234"/>
    <cellStyle name="Header2 4 13 2 3" xfId="13235"/>
    <cellStyle name="Header2 4 13 2 4" xfId="13236"/>
    <cellStyle name="Header2 4 13 2 5" xfId="13237"/>
    <cellStyle name="Header2 4 13 3" xfId="13238"/>
    <cellStyle name="Header2 4 13 3 2" xfId="13239"/>
    <cellStyle name="Header2 4 13 3 3" xfId="13240"/>
    <cellStyle name="Header2 4 13 3 4" xfId="13241"/>
    <cellStyle name="Header2 4 13 3 5" xfId="13242"/>
    <cellStyle name="Header2 4 13 4" xfId="13243"/>
    <cellStyle name="Header2 4 13 4 2" xfId="13244"/>
    <cellStyle name="Header2 4 13 4 3" xfId="13245"/>
    <cellStyle name="Header2 4 13 4 4" xfId="13246"/>
    <cellStyle name="Header2 4 13 4 5" xfId="13247"/>
    <cellStyle name="Header2 4 13 5" xfId="13248"/>
    <cellStyle name="Header2 4 13 6" xfId="13249"/>
    <cellStyle name="Header2 4 13 7" xfId="13250"/>
    <cellStyle name="Header2 4 13 8" xfId="13251"/>
    <cellStyle name="Header2 4 14" xfId="13252"/>
    <cellStyle name="Header2 4 14 2" xfId="13253"/>
    <cellStyle name="Header2 4 14 3" xfId="13254"/>
    <cellStyle name="Header2 4 14 4" xfId="13255"/>
    <cellStyle name="Header2 4 14 5" xfId="13256"/>
    <cellStyle name="Header2 4 15" xfId="13257"/>
    <cellStyle name="Header2 4 15 2" xfId="13258"/>
    <cellStyle name="Header2 4 15 3" xfId="13259"/>
    <cellStyle name="Header2 4 15 4" xfId="13260"/>
    <cellStyle name="Header2 4 15 5" xfId="13261"/>
    <cellStyle name="Header2 4 16" xfId="13262"/>
    <cellStyle name="Header2 4 16 2" xfId="13263"/>
    <cellStyle name="Header2 4 16 3" xfId="13264"/>
    <cellStyle name="Header2 4 16 4" xfId="13265"/>
    <cellStyle name="Header2 4 16 5" xfId="13266"/>
    <cellStyle name="Header2 4 17" xfId="13267"/>
    <cellStyle name="Header2 4 18" xfId="13268"/>
    <cellStyle name="Header2 4 19" xfId="13269"/>
    <cellStyle name="Header2 4 2" xfId="13270"/>
    <cellStyle name="Header2 4 2 10" xfId="13271"/>
    <cellStyle name="Header2 4 2 10 2" xfId="13272"/>
    <cellStyle name="Header2 4 2 10 3" xfId="13273"/>
    <cellStyle name="Header2 4 2 10 4" xfId="13274"/>
    <cellStyle name="Header2 4 2 10 5" xfId="13275"/>
    <cellStyle name="Header2 4 2 11" xfId="13276"/>
    <cellStyle name="Header2 4 2 12" xfId="13277"/>
    <cellStyle name="Header2 4 2 13" xfId="13278"/>
    <cellStyle name="Header2 4 2 14" xfId="13279"/>
    <cellStyle name="Header2 4 2 2" xfId="13280"/>
    <cellStyle name="Header2 4 2 2 2" xfId="13281"/>
    <cellStyle name="Header2 4 2 2 2 2" xfId="13282"/>
    <cellStyle name="Header2 4 2 2 2 3" xfId="13283"/>
    <cellStyle name="Header2 4 2 2 2 4" xfId="13284"/>
    <cellStyle name="Header2 4 2 2 2 5" xfId="13285"/>
    <cellStyle name="Header2 4 2 2 3" xfId="13286"/>
    <cellStyle name="Header2 4 2 2 3 2" xfId="13287"/>
    <cellStyle name="Header2 4 2 2 3 3" xfId="13288"/>
    <cellStyle name="Header2 4 2 2 3 4" xfId="13289"/>
    <cellStyle name="Header2 4 2 2 3 5" xfId="13290"/>
    <cellStyle name="Header2 4 2 2 4" xfId="13291"/>
    <cellStyle name="Header2 4 2 2 4 2" xfId="13292"/>
    <cellStyle name="Header2 4 2 2 4 3" xfId="13293"/>
    <cellStyle name="Header2 4 2 2 4 4" xfId="13294"/>
    <cellStyle name="Header2 4 2 2 4 5" xfId="13295"/>
    <cellStyle name="Header2 4 2 2 5" xfId="13296"/>
    <cellStyle name="Header2 4 2 2 6" xfId="13297"/>
    <cellStyle name="Header2 4 2 2 7" xfId="13298"/>
    <cellStyle name="Header2 4 2 2 8" xfId="13299"/>
    <cellStyle name="Header2 4 2 3" xfId="13300"/>
    <cellStyle name="Header2 4 2 3 2" xfId="13301"/>
    <cellStyle name="Header2 4 2 3 2 2" xfId="13302"/>
    <cellStyle name="Header2 4 2 3 2 3" xfId="13303"/>
    <cellStyle name="Header2 4 2 3 2 4" xfId="13304"/>
    <cellStyle name="Header2 4 2 3 2 5" xfId="13305"/>
    <cellStyle name="Header2 4 2 3 3" xfId="13306"/>
    <cellStyle name="Header2 4 2 3 3 2" xfId="13307"/>
    <cellStyle name="Header2 4 2 3 3 3" xfId="13308"/>
    <cellStyle name="Header2 4 2 3 3 4" xfId="13309"/>
    <cellStyle name="Header2 4 2 3 3 5" xfId="13310"/>
    <cellStyle name="Header2 4 2 3 4" xfId="13311"/>
    <cellStyle name="Header2 4 2 3 4 2" xfId="13312"/>
    <cellStyle name="Header2 4 2 3 4 3" xfId="13313"/>
    <cellStyle name="Header2 4 2 3 4 4" xfId="13314"/>
    <cellStyle name="Header2 4 2 3 4 5" xfId="13315"/>
    <cellStyle name="Header2 4 2 3 5" xfId="13316"/>
    <cellStyle name="Header2 4 2 3 6" xfId="13317"/>
    <cellStyle name="Header2 4 2 3 7" xfId="13318"/>
    <cellStyle name="Header2 4 2 3 8" xfId="13319"/>
    <cellStyle name="Header2 4 2 4" xfId="13320"/>
    <cellStyle name="Header2 4 2 4 2" xfId="13321"/>
    <cellStyle name="Header2 4 2 4 2 2" xfId="13322"/>
    <cellStyle name="Header2 4 2 4 2 3" xfId="13323"/>
    <cellStyle name="Header2 4 2 4 2 4" xfId="13324"/>
    <cellStyle name="Header2 4 2 4 2 5" xfId="13325"/>
    <cellStyle name="Header2 4 2 4 3" xfId="13326"/>
    <cellStyle name="Header2 4 2 4 3 2" xfId="13327"/>
    <cellStyle name="Header2 4 2 4 3 3" xfId="13328"/>
    <cellStyle name="Header2 4 2 4 3 4" xfId="13329"/>
    <cellStyle name="Header2 4 2 4 3 5" xfId="13330"/>
    <cellStyle name="Header2 4 2 4 4" xfId="13331"/>
    <cellStyle name="Header2 4 2 4 4 2" xfId="13332"/>
    <cellStyle name="Header2 4 2 4 4 3" xfId="13333"/>
    <cellStyle name="Header2 4 2 4 4 4" xfId="13334"/>
    <cellStyle name="Header2 4 2 4 4 5" xfId="13335"/>
    <cellStyle name="Header2 4 2 4 5" xfId="13336"/>
    <cellStyle name="Header2 4 2 4 6" xfId="13337"/>
    <cellStyle name="Header2 4 2 4 7" xfId="13338"/>
    <cellStyle name="Header2 4 2 4 8" xfId="13339"/>
    <cellStyle name="Header2 4 2 5" xfId="13340"/>
    <cellStyle name="Header2 4 2 5 2" xfId="13341"/>
    <cellStyle name="Header2 4 2 5 2 2" xfId="13342"/>
    <cellStyle name="Header2 4 2 5 2 3" xfId="13343"/>
    <cellStyle name="Header2 4 2 5 2 4" xfId="13344"/>
    <cellStyle name="Header2 4 2 5 2 5" xfId="13345"/>
    <cellStyle name="Header2 4 2 5 3" xfId="13346"/>
    <cellStyle name="Header2 4 2 5 3 2" xfId="13347"/>
    <cellStyle name="Header2 4 2 5 3 3" xfId="13348"/>
    <cellStyle name="Header2 4 2 5 3 4" xfId="13349"/>
    <cellStyle name="Header2 4 2 5 3 5" xfId="13350"/>
    <cellStyle name="Header2 4 2 5 4" xfId="13351"/>
    <cellStyle name="Header2 4 2 5 4 2" xfId="13352"/>
    <cellStyle name="Header2 4 2 5 4 3" xfId="13353"/>
    <cellStyle name="Header2 4 2 5 4 4" xfId="13354"/>
    <cellStyle name="Header2 4 2 5 4 5" xfId="13355"/>
    <cellStyle name="Header2 4 2 5 5" xfId="13356"/>
    <cellStyle name="Header2 4 2 5 6" xfId="13357"/>
    <cellStyle name="Header2 4 2 5 7" xfId="13358"/>
    <cellStyle name="Header2 4 2 5 8" xfId="13359"/>
    <cellStyle name="Header2 4 2 6" xfId="13360"/>
    <cellStyle name="Header2 4 2 6 2" xfId="13361"/>
    <cellStyle name="Header2 4 2 6 2 2" xfId="13362"/>
    <cellStyle name="Header2 4 2 6 2 3" xfId="13363"/>
    <cellStyle name="Header2 4 2 6 2 4" xfId="13364"/>
    <cellStyle name="Header2 4 2 6 2 5" xfId="13365"/>
    <cellStyle name="Header2 4 2 6 3" xfId="13366"/>
    <cellStyle name="Header2 4 2 6 3 2" xfId="13367"/>
    <cellStyle name="Header2 4 2 6 3 3" xfId="13368"/>
    <cellStyle name="Header2 4 2 6 3 4" xfId="13369"/>
    <cellStyle name="Header2 4 2 6 3 5" xfId="13370"/>
    <cellStyle name="Header2 4 2 6 4" xfId="13371"/>
    <cellStyle name="Header2 4 2 6 4 2" xfId="13372"/>
    <cellStyle name="Header2 4 2 6 4 3" xfId="13373"/>
    <cellStyle name="Header2 4 2 6 4 4" xfId="13374"/>
    <cellStyle name="Header2 4 2 6 4 5" xfId="13375"/>
    <cellStyle name="Header2 4 2 6 5" xfId="13376"/>
    <cellStyle name="Header2 4 2 6 6" xfId="13377"/>
    <cellStyle name="Header2 4 2 6 7" xfId="13378"/>
    <cellStyle name="Header2 4 2 6 8" xfId="13379"/>
    <cellStyle name="Header2 4 2 7" xfId="13380"/>
    <cellStyle name="Header2 4 2 7 2" xfId="13381"/>
    <cellStyle name="Header2 4 2 7 2 2" xfId="13382"/>
    <cellStyle name="Header2 4 2 7 2 3" xfId="13383"/>
    <cellStyle name="Header2 4 2 7 2 4" xfId="13384"/>
    <cellStyle name="Header2 4 2 7 2 5" xfId="13385"/>
    <cellStyle name="Header2 4 2 7 3" xfId="13386"/>
    <cellStyle name="Header2 4 2 7 3 2" xfId="13387"/>
    <cellStyle name="Header2 4 2 7 3 3" xfId="13388"/>
    <cellStyle name="Header2 4 2 7 3 4" xfId="13389"/>
    <cellStyle name="Header2 4 2 7 3 5" xfId="13390"/>
    <cellStyle name="Header2 4 2 7 4" xfId="13391"/>
    <cellStyle name="Header2 4 2 7 4 2" xfId="13392"/>
    <cellStyle name="Header2 4 2 7 4 3" xfId="13393"/>
    <cellStyle name="Header2 4 2 7 4 4" xfId="13394"/>
    <cellStyle name="Header2 4 2 7 4 5" xfId="13395"/>
    <cellStyle name="Header2 4 2 7 5" xfId="13396"/>
    <cellStyle name="Header2 4 2 7 6" xfId="13397"/>
    <cellStyle name="Header2 4 2 7 7" xfId="13398"/>
    <cellStyle name="Header2 4 2 7 8" xfId="13399"/>
    <cellStyle name="Header2 4 2 8" xfId="13400"/>
    <cellStyle name="Header2 4 2 8 2" xfId="13401"/>
    <cellStyle name="Header2 4 2 8 3" xfId="13402"/>
    <cellStyle name="Header2 4 2 8 4" xfId="13403"/>
    <cellStyle name="Header2 4 2 8 5" xfId="13404"/>
    <cellStyle name="Header2 4 2 9" xfId="13405"/>
    <cellStyle name="Header2 4 2 9 2" xfId="13406"/>
    <cellStyle name="Header2 4 2 9 3" xfId="13407"/>
    <cellStyle name="Header2 4 2 9 4" xfId="13408"/>
    <cellStyle name="Header2 4 2 9 5" xfId="13409"/>
    <cellStyle name="Header2 4 20" xfId="13410"/>
    <cellStyle name="Header2 4 3" xfId="13411"/>
    <cellStyle name="Header2 4 3 10" xfId="13412"/>
    <cellStyle name="Header2 4 3 11" xfId="13413"/>
    <cellStyle name="Header2 4 3 12" xfId="13414"/>
    <cellStyle name="Header2 4 3 13" xfId="13415"/>
    <cellStyle name="Header2 4 3 2" xfId="13416"/>
    <cellStyle name="Header2 4 3 2 2" xfId="13417"/>
    <cellStyle name="Header2 4 3 2 2 2" xfId="13418"/>
    <cellStyle name="Header2 4 3 2 2 3" xfId="13419"/>
    <cellStyle name="Header2 4 3 2 2 4" xfId="13420"/>
    <cellStyle name="Header2 4 3 2 2 5" xfId="13421"/>
    <cellStyle name="Header2 4 3 2 3" xfId="13422"/>
    <cellStyle name="Header2 4 3 2 3 2" xfId="13423"/>
    <cellStyle name="Header2 4 3 2 3 3" xfId="13424"/>
    <cellStyle name="Header2 4 3 2 3 4" xfId="13425"/>
    <cellStyle name="Header2 4 3 2 3 5" xfId="13426"/>
    <cellStyle name="Header2 4 3 2 4" xfId="13427"/>
    <cellStyle name="Header2 4 3 2 4 2" xfId="13428"/>
    <cellStyle name="Header2 4 3 2 4 3" xfId="13429"/>
    <cellStyle name="Header2 4 3 2 4 4" xfId="13430"/>
    <cellStyle name="Header2 4 3 2 4 5" xfId="13431"/>
    <cellStyle name="Header2 4 3 2 5" xfId="13432"/>
    <cellStyle name="Header2 4 3 2 6" xfId="13433"/>
    <cellStyle name="Header2 4 3 2 7" xfId="13434"/>
    <cellStyle name="Header2 4 3 2 8" xfId="13435"/>
    <cellStyle name="Header2 4 3 3" xfId="13436"/>
    <cellStyle name="Header2 4 3 3 2" xfId="13437"/>
    <cellStyle name="Header2 4 3 3 2 2" xfId="13438"/>
    <cellStyle name="Header2 4 3 3 2 3" xfId="13439"/>
    <cellStyle name="Header2 4 3 3 2 4" xfId="13440"/>
    <cellStyle name="Header2 4 3 3 2 5" xfId="13441"/>
    <cellStyle name="Header2 4 3 3 3" xfId="13442"/>
    <cellStyle name="Header2 4 3 3 3 2" xfId="13443"/>
    <cellStyle name="Header2 4 3 3 3 3" xfId="13444"/>
    <cellStyle name="Header2 4 3 3 3 4" xfId="13445"/>
    <cellStyle name="Header2 4 3 3 3 5" xfId="13446"/>
    <cellStyle name="Header2 4 3 3 4" xfId="13447"/>
    <cellStyle name="Header2 4 3 3 4 2" xfId="13448"/>
    <cellStyle name="Header2 4 3 3 4 3" xfId="13449"/>
    <cellStyle name="Header2 4 3 3 4 4" xfId="13450"/>
    <cellStyle name="Header2 4 3 3 4 5" xfId="13451"/>
    <cellStyle name="Header2 4 3 3 5" xfId="13452"/>
    <cellStyle name="Header2 4 3 3 6" xfId="13453"/>
    <cellStyle name="Header2 4 3 3 7" xfId="13454"/>
    <cellStyle name="Header2 4 3 3 8" xfId="13455"/>
    <cellStyle name="Header2 4 3 4" xfId="13456"/>
    <cellStyle name="Header2 4 3 4 2" xfId="13457"/>
    <cellStyle name="Header2 4 3 4 2 2" xfId="13458"/>
    <cellStyle name="Header2 4 3 4 2 3" xfId="13459"/>
    <cellStyle name="Header2 4 3 4 2 4" xfId="13460"/>
    <cellStyle name="Header2 4 3 4 2 5" xfId="13461"/>
    <cellStyle name="Header2 4 3 4 3" xfId="13462"/>
    <cellStyle name="Header2 4 3 4 3 2" xfId="13463"/>
    <cellStyle name="Header2 4 3 4 3 3" xfId="13464"/>
    <cellStyle name="Header2 4 3 4 3 4" xfId="13465"/>
    <cellStyle name="Header2 4 3 4 3 5" xfId="13466"/>
    <cellStyle name="Header2 4 3 4 4" xfId="13467"/>
    <cellStyle name="Header2 4 3 4 4 2" xfId="13468"/>
    <cellStyle name="Header2 4 3 4 4 3" xfId="13469"/>
    <cellStyle name="Header2 4 3 4 4 4" xfId="13470"/>
    <cellStyle name="Header2 4 3 4 4 5" xfId="13471"/>
    <cellStyle name="Header2 4 3 4 5" xfId="13472"/>
    <cellStyle name="Header2 4 3 4 6" xfId="13473"/>
    <cellStyle name="Header2 4 3 4 7" xfId="13474"/>
    <cellStyle name="Header2 4 3 4 8" xfId="13475"/>
    <cellStyle name="Header2 4 3 5" xfId="13476"/>
    <cellStyle name="Header2 4 3 5 2" xfId="13477"/>
    <cellStyle name="Header2 4 3 5 3" xfId="13478"/>
    <cellStyle name="Header2 4 3 5 4" xfId="13479"/>
    <cellStyle name="Header2 4 3 5 5" xfId="13480"/>
    <cellStyle name="Header2 4 3 6" xfId="13481"/>
    <cellStyle name="Header2 4 3 6 2" xfId="13482"/>
    <cellStyle name="Header2 4 3 6 3" xfId="13483"/>
    <cellStyle name="Header2 4 3 6 4" xfId="13484"/>
    <cellStyle name="Header2 4 3 6 5" xfId="13485"/>
    <cellStyle name="Header2 4 3 7" xfId="13486"/>
    <cellStyle name="Header2 4 3 7 2" xfId="13487"/>
    <cellStyle name="Header2 4 3 7 3" xfId="13488"/>
    <cellStyle name="Header2 4 3 7 4" xfId="13489"/>
    <cellStyle name="Header2 4 3 7 5" xfId="13490"/>
    <cellStyle name="Header2 4 3 8" xfId="13491"/>
    <cellStyle name="Header2 4 3 8 2" xfId="13492"/>
    <cellStyle name="Header2 4 3 8 3" xfId="13493"/>
    <cellStyle name="Header2 4 3 8 4" xfId="13494"/>
    <cellStyle name="Header2 4 3 8 5" xfId="13495"/>
    <cellStyle name="Header2 4 3 9" xfId="13496"/>
    <cellStyle name="Header2 4 3 9 2" xfId="13497"/>
    <cellStyle name="Header2 4 3 9 3" xfId="13498"/>
    <cellStyle name="Header2 4 3 9 4" xfId="13499"/>
    <cellStyle name="Header2 4 3 9 5" xfId="13500"/>
    <cellStyle name="Header2 4 4" xfId="13501"/>
    <cellStyle name="Header2 4 4 10" xfId="13502"/>
    <cellStyle name="Header2 4 4 11" xfId="13503"/>
    <cellStyle name="Header2 4 4 12" xfId="13504"/>
    <cellStyle name="Header2 4 4 13" xfId="13505"/>
    <cellStyle name="Header2 4 4 2" xfId="13506"/>
    <cellStyle name="Header2 4 4 2 2" xfId="13507"/>
    <cellStyle name="Header2 4 4 2 2 2" xfId="13508"/>
    <cellStyle name="Header2 4 4 2 2 3" xfId="13509"/>
    <cellStyle name="Header2 4 4 2 2 4" xfId="13510"/>
    <cellStyle name="Header2 4 4 2 2 5" xfId="13511"/>
    <cellStyle name="Header2 4 4 2 3" xfId="13512"/>
    <cellStyle name="Header2 4 4 2 3 2" xfId="13513"/>
    <cellStyle name="Header2 4 4 2 3 3" xfId="13514"/>
    <cellStyle name="Header2 4 4 2 3 4" xfId="13515"/>
    <cellStyle name="Header2 4 4 2 3 5" xfId="13516"/>
    <cellStyle name="Header2 4 4 2 4" xfId="13517"/>
    <cellStyle name="Header2 4 4 2 4 2" xfId="13518"/>
    <cellStyle name="Header2 4 4 2 4 3" xfId="13519"/>
    <cellStyle name="Header2 4 4 2 4 4" xfId="13520"/>
    <cellStyle name="Header2 4 4 2 4 5" xfId="13521"/>
    <cellStyle name="Header2 4 4 2 5" xfId="13522"/>
    <cellStyle name="Header2 4 4 2 6" xfId="13523"/>
    <cellStyle name="Header2 4 4 2 7" xfId="13524"/>
    <cellStyle name="Header2 4 4 2 8" xfId="13525"/>
    <cellStyle name="Header2 4 4 3" xfId="13526"/>
    <cellStyle name="Header2 4 4 3 2" xfId="13527"/>
    <cellStyle name="Header2 4 4 3 2 2" xfId="13528"/>
    <cellStyle name="Header2 4 4 3 2 3" xfId="13529"/>
    <cellStyle name="Header2 4 4 3 2 4" xfId="13530"/>
    <cellStyle name="Header2 4 4 3 2 5" xfId="13531"/>
    <cellStyle name="Header2 4 4 3 3" xfId="13532"/>
    <cellStyle name="Header2 4 4 3 3 2" xfId="13533"/>
    <cellStyle name="Header2 4 4 3 3 3" xfId="13534"/>
    <cellStyle name="Header2 4 4 3 3 4" xfId="13535"/>
    <cellStyle name="Header2 4 4 3 3 5" xfId="13536"/>
    <cellStyle name="Header2 4 4 3 4" xfId="13537"/>
    <cellStyle name="Header2 4 4 3 4 2" xfId="13538"/>
    <cellStyle name="Header2 4 4 3 4 3" xfId="13539"/>
    <cellStyle name="Header2 4 4 3 4 4" xfId="13540"/>
    <cellStyle name="Header2 4 4 3 4 5" xfId="13541"/>
    <cellStyle name="Header2 4 4 3 5" xfId="13542"/>
    <cellStyle name="Header2 4 4 3 6" xfId="13543"/>
    <cellStyle name="Header2 4 4 3 7" xfId="13544"/>
    <cellStyle name="Header2 4 4 3 8" xfId="13545"/>
    <cellStyle name="Header2 4 4 4" xfId="13546"/>
    <cellStyle name="Header2 4 4 4 2" xfId="13547"/>
    <cellStyle name="Header2 4 4 4 2 2" xfId="13548"/>
    <cellStyle name="Header2 4 4 4 2 3" xfId="13549"/>
    <cellStyle name="Header2 4 4 4 2 4" xfId="13550"/>
    <cellStyle name="Header2 4 4 4 2 5" xfId="13551"/>
    <cellStyle name="Header2 4 4 4 3" xfId="13552"/>
    <cellStyle name="Header2 4 4 4 3 2" xfId="13553"/>
    <cellStyle name="Header2 4 4 4 3 3" xfId="13554"/>
    <cellStyle name="Header2 4 4 4 3 4" xfId="13555"/>
    <cellStyle name="Header2 4 4 4 3 5" xfId="13556"/>
    <cellStyle name="Header2 4 4 4 4" xfId="13557"/>
    <cellStyle name="Header2 4 4 4 4 2" xfId="13558"/>
    <cellStyle name="Header2 4 4 4 4 3" xfId="13559"/>
    <cellStyle name="Header2 4 4 4 4 4" xfId="13560"/>
    <cellStyle name="Header2 4 4 4 4 5" xfId="13561"/>
    <cellStyle name="Header2 4 4 4 5" xfId="13562"/>
    <cellStyle name="Header2 4 4 4 6" xfId="13563"/>
    <cellStyle name="Header2 4 4 4 7" xfId="13564"/>
    <cellStyle name="Header2 4 4 4 8" xfId="13565"/>
    <cellStyle name="Header2 4 4 5" xfId="13566"/>
    <cellStyle name="Header2 4 4 5 2" xfId="13567"/>
    <cellStyle name="Header2 4 4 5 3" xfId="13568"/>
    <cellStyle name="Header2 4 4 5 4" xfId="13569"/>
    <cellStyle name="Header2 4 4 5 5" xfId="13570"/>
    <cellStyle name="Header2 4 4 6" xfId="13571"/>
    <cellStyle name="Header2 4 4 6 2" xfId="13572"/>
    <cellStyle name="Header2 4 4 6 3" xfId="13573"/>
    <cellStyle name="Header2 4 4 6 4" xfId="13574"/>
    <cellStyle name="Header2 4 4 6 5" xfId="13575"/>
    <cellStyle name="Header2 4 4 7" xfId="13576"/>
    <cellStyle name="Header2 4 4 7 2" xfId="13577"/>
    <cellStyle name="Header2 4 4 7 3" xfId="13578"/>
    <cellStyle name="Header2 4 4 7 4" xfId="13579"/>
    <cellStyle name="Header2 4 4 7 5" xfId="13580"/>
    <cellStyle name="Header2 4 4 8" xfId="13581"/>
    <cellStyle name="Header2 4 4 8 2" xfId="13582"/>
    <cellStyle name="Header2 4 4 8 3" xfId="13583"/>
    <cellStyle name="Header2 4 4 8 4" xfId="13584"/>
    <cellStyle name="Header2 4 4 8 5" xfId="13585"/>
    <cellStyle name="Header2 4 4 9" xfId="13586"/>
    <cellStyle name="Header2 4 4 9 2" xfId="13587"/>
    <cellStyle name="Header2 4 4 9 3" xfId="13588"/>
    <cellStyle name="Header2 4 4 9 4" xfId="13589"/>
    <cellStyle name="Header2 4 4 9 5" xfId="13590"/>
    <cellStyle name="Header2 4 5" xfId="13591"/>
    <cellStyle name="Header2 4 5 10" xfId="13592"/>
    <cellStyle name="Header2 4 5 10 2" xfId="13593"/>
    <cellStyle name="Header2 4 5 10 3" xfId="13594"/>
    <cellStyle name="Header2 4 5 10 4" xfId="13595"/>
    <cellStyle name="Header2 4 5 10 5" xfId="13596"/>
    <cellStyle name="Header2 4 5 11" xfId="13597"/>
    <cellStyle name="Header2 4 5 12" xfId="13598"/>
    <cellStyle name="Header2 4 5 13" xfId="13599"/>
    <cellStyle name="Header2 4 5 14" xfId="13600"/>
    <cellStyle name="Header2 4 5 2" xfId="13601"/>
    <cellStyle name="Header2 4 5 2 2" xfId="13602"/>
    <cellStyle name="Header2 4 5 2 2 2" xfId="13603"/>
    <cellStyle name="Header2 4 5 2 2 3" xfId="13604"/>
    <cellStyle name="Header2 4 5 2 2 4" xfId="13605"/>
    <cellStyle name="Header2 4 5 2 2 5" xfId="13606"/>
    <cellStyle name="Header2 4 5 2 3" xfId="13607"/>
    <cellStyle name="Header2 4 5 2 3 2" xfId="13608"/>
    <cellStyle name="Header2 4 5 2 3 3" xfId="13609"/>
    <cellStyle name="Header2 4 5 2 3 4" xfId="13610"/>
    <cellStyle name="Header2 4 5 2 3 5" xfId="13611"/>
    <cellStyle name="Header2 4 5 2 4" xfId="13612"/>
    <cellStyle name="Header2 4 5 2 4 2" xfId="13613"/>
    <cellStyle name="Header2 4 5 2 4 3" xfId="13614"/>
    <cellStyle name="Header2 4 5 2 4 4" xfId="13615"/>
    <cellStyle name="Header2 4 5 2 4 5" xfId="13616"/>
    <cellStyle name="Header2 4 5 2 5" xfId="13617"/>
    <cellStyle name="Header2 4 5 2 6" xfId="13618"/>
    <cellStyle name="Header2 4 5 2 7" xfId="13619"/>
    <cellStyle name="Header2 4 5 2 8" xfId="13620"/>
    <cellStyle name="Header2 4 5 3" xfId="13621"/>
    <cellStyle name="Header2 4 5 3 2" xfId="13622"/>
    <cellStyle name="Header2 4 5 3 2 2" xfId="13623"/>
    <cellStyle name="Header2 4 5 3 2 3" xfId="13624"/>
    <cellStyle name="Header2 4 5 3 2 4" xfId="13625"/>
    <cellStyle name="Header2 4 5 3 2 5" xfId="13626"/>
    <cellStyle name="Header2 4 5 3 3" xfId="13627"/>
    <cellStyle name="Header2 4 5 3 3 2" xfId="13628"/>
    <cellStyle name="Header2 4 5 3 3 3" xfId="13629"/>
    <cellStyle name="Header2 4 5 3 3 4" xfId="13630"/>
    <cellStyle name="Header2 4 5 3 3 5" xfId="13631"/>
    <cellStyle name="Header2 4 5 3 4" xfId="13632"/>
    <cellStyle name="Header2 4 5 3 4 2" xfId="13633"/>
    <cellStyle name="Header2 4 5 3 4 3" xfId="13634"/>
    <cellStyle name="Header2 4 5 3 4 4" xfId="13635"/>
    <cellStyle name="Header2 4 5 3 4 5" xfId="13636"/>
    <cellStyle name="Header2 4 5 3 5" xfId="13637"/>
    <cellStyle name="Header2 4 5 3 6" xfId="13638"/>
    <cellStyle name="Header2 4 5 3 7" xfId="13639"/>
    <cellStyle name="Header2 4 5 3 8" xfId="13640"/>
    <cellStyle name="Header2 4 5 4" xfId="13641"/>
    <cellStyle name="Header2 4 5 4 2" xfId="13642"/>
    <cellStyle name="Header2 4 5 4 2 2" xfId="13643"/>
    <cellStyle name="Header2 4 5 4 2 3" xfId="13644"/>
    <cellStyle name="Header2 4 5 4 2 4" xfId="13645"/>
    <cellStyle name="Header2 4 5 4 2 5" xfId="13646"/>
    <cellStyle name="Header2 4 5 4 3" xfId="13647"/>
    <cellStyle name="Header2 4 5 4 3 2" xfId="13648"/>
    <cellStyle name="Header2 4 5 4 3 3" xfId="13649"/>
    <cellStyle name="Header2 4 5 4 3 4" xfId="13650"/>
    <cellStyle name="Header2 4 5 4 3 5" xfId="13651"/>
    <cellStyle name="Header2 4 5 4 4" xfId="13652"/>
    <cellStyle name="Header2 4 5 4 4 2" xfId="13653"/>
    <cellStyle name="Header2 4 5 4 4 3" xfId="13654"/>
    <cellStyle name="Header2 4 5 4 4 4" xfId="13655"/>
    <cellStyle name="Header2 4 5 4 4 5" xfId="13656"/>
    <cellStyle name="Header2 4 5 4 5" xfId="13657"/>
    <cellStyle name="Header2 4 5 4 6" xfId="13658"/>
    <cellStyle name="Header2 4 5 4 7" xfId="13659"/>
    <cellStyle name="Header2 4 5 4 8" xfId="13660"/>
    <cellStyle name="Header2 4 5 5" xfId="13661"/>
    <cellStyle name="Header2 4 5 5 2" xfId="13662"/>
    <cellStyle name="Header2 4 5 5 2 2" xfId="13663"/>
    <cellStyle name="Header2 4 5 5 2 3" xfId="13664"/>
    <cellStyle name="Header2 4 5 5 2 4" xfId="13665"/>
    <cellStyle name="Header2 4 5 5 2 5" xfId="13666"/>
    <cellStyle name="Header2 4 5 5 3" xfId="13667"/>
    <cellStyle name="Header2 4 5 5 3 2" xfId="13668"/>
    <cellStyle name="Header2 4 5 5 3 3" xfId="13669"/>
    <cellStyle name="Header2 4 5 5 3 4" xfId="13670"/>
    <cellStyle name="Header2 4 5 5 3 5" xfId="13671"/>
    <cellStyle name="Header2 4 5 5 4" xfId="13672"/>
    <cellStyle name="Header2 4 5 5 4 2" xfId="13673"/>
    <cellStyle name="Header2 4 5 5 4 3" xfId="13674"/>
    <cellStyle name="Header2 4 5 5 4 4" xfId="13675"/>
    <cellStyle name="Header2 4 5 5 4 5" xfId="13676"/>
    <cellStyle name="Header2 4 5 5 5" xfId="13677"/>
    <cellStyle name="Header2 4 5 5 6" xfId="13678"/>
    <cellStyle name="Header2 4 5 5 7" xfId="13679"/>
    <cellStyle name="Header2 4 5 5 8" xfId="13680"/>
    <cellStyle name="Header2 4 5 6" xfId="13681"/>
    <cellStyle name="Header2 4 5 6 2" xfId="13682"/>
    <cellStyle name="Header2 4 5 6 2 2" xfId="13683"/>
    <cellStyle name="Header2 4 5 6 2 3" xfId="13684"/>
    <cellStyle name="Header2 4 5 6 2 4" xfId="13685"/>
    <cellStyle name="Header2 4 5 6 2 5" xfId="13686"/>
    <cellStyle name="Header2 4 5 6 3" xfId="13687"/>
    <cellStyle name="Header2 4 5 6 3 2" xfId="13688"/>
    <cellStyle name="Header2 4 5 6 3 3" xfId="13689"/>
    <cellStyle name="Header2 4 5 6 3 4" xfId="13690"/>
    <cellStyle name="Header2 4 5 6 3 5" xfId="13691"/>
    <cellStyle name="Header2 4 5 6 4" xfId="13692"/>
    <cellStyle name="Header2 4 5 6 4 2" xfId="13693"/>
    <cellStyle name="Header2 4 5 6 4 3" xfId="13694"/>
    <cellStyle name="Header2 4 5 6 4 4" xfId="13695"/>
    <cellStyle name="Header2 4 5 6 4 5" xfId="13696"/>
    <cellStyle name="Header2 4 5 6 5" xfId="13697"/>
    <cellStyle name="Header2 4 5 6 6" xfId="13698"/>
    <cellStyle name="Header2 4 5 6 7" xfId="13699"/>
    <cellStyle name="Header2 4 5 6 8" xfId="13700"/>
    <cellStyle name="Header2 4 5 7" xfId="13701"/>
    <cellStyle name="Header2 4 5 7 2" xfId="13702"/>
    <cellStyle name="Header2 4 5 7 2 2" xfId="13703"/>
    <cellStyle name="Header2 4 5 7 2 3" xfId="13704"/>
    <cellStyle name="Header2 4 5 7 2 4" xfId="13705"/>
    <cellStyle name="Header2 4 5 7 2 5" xfId="13706"/>
    <cellStyle name="Header2 4 5 7 3" xfId="13707"/>
    <cellStyle name="Header2 4 5 7 3 2" xfId="13708"/>
    <cellStyle name="Header2 4 5 7 3 3" xfId="13709"/>
    <cellStyle name="Header2 4 5 7 3 4" xfId="13710"/>
    <cellStyle name="Header2 4 5 7 3 5" xfId="13711"/>
    <cellStyle name="Header2 4 5 7 4" xfId="13712"/>
    <cellStyle name="Header2 4 5 7 4 2" xfId="13713"/>
    <cellStyle name="Header2 4 5 7 4 3" xfId="13714"/>
    <cellStyle name="Header2 4 5 7 4 4" xfId="13715"/>
    <cellStyle name="Header2 4 5 7 4 5" xfId="13716"/>
    <cellStyle name="Header2 4 5 7 5" xfId="13717"/>
    <cellStyle name="Header2 4 5 7 6" xfId="13718"/>
    <cellStyle name="Header2 4 5 7 7" xfId="13719"/>
    <cellStyle name="Header2 4 5 7 8" xfId="13720"/>
    <cellStyle name="Header2 4 5 8" xfId="13721"/>
    <cellStyle name="Header2 4 5 8 2" xfId="13722"/>
    <cellStyle name="Header2 4 5 8 3" xfId="13723"/>
    <cellStyle name="Header2 4 5 8 4" xfId="13724"/>
    <cellStyle name="Header2 4 5 8 5" xfId="13725"/>
    <cellStyle name="Header2 4 5 9" xfId="13726"/>
    <cellStyle name="Header2 4 5 9 2" xfId="13727"/>
    <cellStyle name="Header2 4 5 9 3" xfId="13728"/>
    <cellStyle name="Header2 4 5 9 4" xfId="13729"/>
    <cellStyle name="Header2 4 5 9 5" xfId="13730"/>
    <cellStyle name="Header2 4 6" xfId="13731"/>
    <cellStyle name="Header2 4 6 10" xfId="13732"/>
    <cellStyle name="Header2 4 6 10 2" xfId="13733"/>
    <cellStyle name="Header2 4 6 10 3" xfId="13734"/>
    <cellStyle name="Header2 4 6 10 4" xfId="13735"/>
    <cellStyle name="Header2 4 6 10 5" xfId="13736"/>
    <cellStyle name="Header2 4 6 11" xfId="13737"/>
    <cellStyle name="Header2 4 6 11 2" xfId="13738"/>
    <cellStyle name="Header2 4 6 11 3" xfId="13739"/>
    <cellStyle name="Header2 4 6 11 4" xfId="13740"/>
    <cellStyle name="Header2 4 6 11 5" xfId="13741"/>
    <cellStyle name="Header2 4 6 12" xfId="13742"/>
    <cellStyle name="Header2 4 6 12 2" xfId="13743"/>
    <cellStyle name="Header2 4 6 12 3" xfId="13744"/>
    <cellStyle name="Header2 4 6 12 4" xfId="13745"/>
    <cellStyle name="Header2 4 6 12 5" xfId="13746"/>
    <cellStyle name="Header2 4 6 13" xfId="13747"/>
    <cellStyle name="Header2 4 6 14" xfId="13748"/>
    <cellStyle name="Header2 4 6 15" xfId="13749"/>
    <cellStyle name="Header2 4 6 16" xfId="13750"/>
    <cellStyle name="Header2 4 6 2" xfId="13751"/>
    <cellStyle name="Header2 4 6 2 2" xfId="13752"/>
    <cellStyle name="Header2 4 6 2 2 2" xfId="13753"/>
    <cellStyle name="Header2 4 6 2 2 3" xfId="13754"/>
    <cellStyle name="Header2 4 6 2 2 4" xfId="13755"/>
    <cellStyle name="Header2 4 6 2 2 5" xfId="13756"/>
    <cellStyle name="Header2 4 6 2 3" xfId="13757"/>
    <cellStyle name="Header2 4 6 2 3 2" xfId="13758"/>
    <cellStyle name="Header2 4 6 2 3 3" xfId="13759"/>
    <cellStyle name="Header2 4 6 2 3 4" xfId="13760"/>
    <cellStyle name="Header2 4 6 2 3 5" xfId="13761"/>
    <cellStyle name="Header2 4 6 2 4" xfId="13762"/>
    <cellStyle name="Header2 4 6 2 4 2" xfId="13763"/>
    <cellStyle name="Header2 4 6 2 4 3" xfId="13764"/>
    <cellStyle name="Header2 4 6 2 4 4" xfId="13765"/>
    <cellStyle name="Header2 4 6 2 4 5" xfId="13766"/>
    <cellStyle name="Header2 4 6 2 5" xfId="13767"/>
    <cellStyle name="Header2 4 6 2 6" xfId="13768"/>
    <cellStyle name="Header2 4 6 2 7" xfId="13769"/>
    <cellStyle name="Header2 4 6 2 8" xfId="13770"/>
    <cellStyle name="Header2 4 6 3" xfId="13771"/>
    <cellStyle name="Header2 4 6 3 2" xfId="13772"/>
    <cellStyle name="Header2 4 6 3 2 2" xfId="13773"/>
    <cellStyle name="Header2 4 6 3 2 3" xfId="13774"/>
    <cellStyle name="Header2 4 6 3 2 4" xfId="13775"/>
    <cellStyle name="Header2 4 6 3 2 5" xfId="13776"/>
    <cellStyle name="Header2 4 6 3 3" xfId="13777"/>
    <cellStyle name="Header2 4 6 3 3 2" xfId="13778"/>
    <cellStyle name="Header2 4 6 3 3 3" xfId="13779"/>
    <cellStyle name="Header2 4 6 3 3 4" xfId="13780"/>
    <cellStyle name="Header2 4 6 3 3 5" xfId="13781"/>
    <cellStyle name="Header2 4 6 3 4" xfId="13782"/>
    <cellStyle name="Header2 4 6 3 4 2" xfId="13783"/>
    <cellStyle name="Header2 4 6 3 4 3" xfId="13784"/>
    <cellStyle name="Header2 4 6 3 4 4" xfId="13785"/>
    <cellStyle name="Header2 4 6 3 4 5" xfId="13786"/>
    <cellStyle name="Header2 4 6 3 5" xfId="13787"/>
    <cellStyle name="Header2 4 6 3 6" xfId="13788"/>
    <cellStyle name="Header2 4 6 3 7" xfId="13789"/>
    <cellStyle name="Header2 4 6 3 8" xfId="13790"/>
    <cellStyle name="Header2 4 6 4" xfId="13791"/>
    <cellStyle name="Header2 4 6 4 2" xfId="13792"/>
    <cellStyle name="Header2 4 6 4 2 2" xfId="13793"/>
    <cellStyle name="Header2 4 6 4 2 3" xfId="13794"/>
    <cellStyle name="Header2 4 6 4 2 4" xfId="13795"/>
    <cellStyle name="Header2 4 6 4 2 5" xfId="13796"/>
    <cellStyle name="Header2 4 6 4 3" xfId="13797"/>
    <cellStyle name="Header2 4 6 4 3 2" xfId="13798"/>
    <cellStyle name="Header2 4 6 4 3 3" xfId="13799"/>
    <cellStyle name="Header2 4 6 4 3 4" xfId="13800"/>
    <cellStyle name="Header2 4 6 4 3 5" xfId="13801"/>
    <cellStyle name="Header2 4 6 4 4" xfId="13802"/>
    <cellStyle name="Header2 4 6 4 4 2" xfId="13803"/>
    <cellStyle name="Header2 4 6 4 4 3" xfId="13804"/>
    <cellStyle name="Header2 4 6 4 4 4" xfId="13805"/>
    <cellStyle name="Header2 4 6 4 4 5" xfId="13806"/>
    <cellStyle name="Header2 4 6 4 5" xfId="13807"/>
    <cellStyle name="Header2 4 6 4 6" xfId="13808"/>
    <cellStyle name="Header2 4 6 4 7" xfId="13809"/>
    <cellStyle name="Header2 4 6 4 8" xfId="13810"/>
    <cellStyle name="Header2 4 6 5" xfId="13811"/>
    <cellStyle name="Header2 4 6 5 2" xfId="13812"/>
    <cellStyle name="Header2 4 6 5 2 2" xfId="13813"/>
    <cellStyle name="Header2 4 6 5 2 3" xfId="13814"/>
    <cellStyle name="Header2 4 6 5 2 4" xfId="13815"/>
    <cellStyle name="Header2 4 6 5 2 5" xfId="13816"/>
    <cellStyle name="Header2 4 6 5 3" xfId="13817"/>
    <cellStyle name="Header2 4 6 5 3 2" xfId="13818"/>
    <cellStyle name="Header2 4 6 5 3 3" xfId="13819"/>
    <cellStyle name="Header2 4 6 5 3 4" xfId="13820"/>
    <cellStyle name="Header2 4 6 5 3 5" xfId="13821"/>
    <cellStyle name="Header2 4 6 5 4" xfId="13822"/>
    <cellStyle name="Header2 4 6 5 4 2" xfId="13823"/>
    <cellStyle name="Header2 4 6 5 4 3" xfId="13824"/>
    <cellStyle name="Header2 4 6 5 4 4" xfId="13825"/>
    <cellStyle name="Header2 4 6 5 4 5" xfId="13826"/>
    <cellStyle name="Header2 4 6 5 5" xfId="13827"/>
    <cellStyle name="Header2 4 6 5 6" xfId="13828"/>
    <cellStyle name="Header2 4 6 5 7" xfId="13829"/>
    <cellStyle name="Header2 4 6 5 8" xfId="13830"/>
    <cellStyle name="Header2 4 6 6" xfId="13831"/>
    <cellStyle name="Header2 4 6 6 2" xfId="13832"/>
    <cellStyle name="Header2 4 6 6 2 2" xfId="13833"/>
    <cellStyle name="Header2 4 6 6 2 3" xfId="13834"/>
    <cellStyle name="Header2 4 6 6 2 4" xfId="13835"/>
    <cellStyle name="Header2 4 6 6 2 5" xfId="13836"/>
    <cellStyle name="Header2 4 6 6 3" xfId="13837"/>
    <cellStyle name="Header2 4 6 6 3 2" xfId="13838"/>
    <cellStyle name="Header2 4 6 6 3 3" xfId="13839"/>
    <cellStyle name="Header2 4 6 6 3 4" xfId="13840"/>
    <cellStyle name="Header2 4 6 6 3 5" xfId="13841"/>
    <cellStyle name="Header2 4 6 6 4" xfId="13842"/>
    <cellStyle name="Header2 4 6 6 4 2" xfId="13843"/>
    <cellStyle name="Header2 4 6 6 4 3" xfId="13844"/>
    <cellStyle name="Header2 4 6 6 4 4" xfId="13845"/>
    <cellStyle name="Header2 4 6 6 4 5" xfId="13846"/>
    <cellStyle name="Header2 4 6 6 5" xfId="13847"/>
    <cellStyle name="Header2 4 6 6 6" xfId="13848"/>
    <cellStyle name="Header2 4 6 6 7" xfId="13849"/>
    <cellStyle name="Header2 4 6 6 8" xfId="13850"/>
    <cellStyle name="Header2 4 6 7" xfId="13851"/>
    <cellStyle name="Header2 4 6 7 2" xfId="13852"/>
    <cellStyle name="Header2 4 6 7 2 2" xfId="13853"/>
    <cellStyle name="Header2 4 6 7 2 3" xfId="13854"/>
    <cellStyle name="Header2 4 6 7 2 4" xfId="13855"/>
    <cellStyle name="Header2 4 6 7 2 5" xfId="13856"/>
    <cellStyle name="Header2 4 6 7 3" xfId="13857"/>
    <cellStyle name="Header2 4 6 7 3 2" xfId="13858"/>
    <cellStyle name="Header2 4 6 7 3 3" xfId="13859"/>
    <cellStyle name="Header2 4 6 7 3 4" xfId="13860"/>
    <cellStyle name="Header2 4 6 7 3 5" xfId="13861"/>
    <cellStyle name="Header2 4 6 7 4" xfId="13862"/>
    <cellStyle name="Header2 4 6 7 4 2" xfId="13863"/>
    <cellStyle name="Header2 4 6 7 4 3" xfId="13864"/>
    <cellStyle name="Header2 4 6 7 4 4" xfId="13865"/>
    <cellStyle name="Header2 4 6 7 4 5" xfId="13866"/>
    <cellStyle name="Header2 4 6 7 5" xfId="13867"/>
    <cellStyle name="Header2 4 6 7 6" xfId="13868"/>
    <cellStyle name="Header2 4 6 7 7" xfId="13869"/>
    <cellStyle name="Header2 4 6 7 8" xfId="13870"/>
    <cellStyle name="Header2 4 6 8" xfId="13871"/>
    <cellStyle name="Header2 4 6 8 2" xfId="13872"/>
    <cellStyle name="Header2 4 6 8 3" xfId="13873"/>
    <cellStyle name="Header2 4 6 8 4" xfId="13874"/>
    <cellStyle name="Header2 4 6 8 5" xfId="13875"/>
    <cellStyle name="Header2 4 6 9" xfId="13876"/>
    <cellStyle name="Header2 4 6 9 2" xfId="13877"/>
    <cellStyle name="Header2 4 6 9 3" xfId="13878"/>
    <cellStyle name="Header2 4 6 9 4" xfId="13879"/>
    <cellStyle name="Header2 4 6 9 5" xfId="13880"/>
    <cellStyle name="Header2 4 7" xfId="13881"/>
    <cellStyle name="Header2 4 7 2" xfId="13882"/>
    <cellStyle name="Header2 4 7 2 2" xfId="13883"/>
    <cellStyle name="Header2 4 7 2 3" xfId="13884"/>
    <cellStyle name="Header2 4 7 2 4" xfId="13885"/>
    <cellStyle name="Header2 4 7 2 5" xfId="13886"/>
    <cellStyle name="Header2 4 7 3" xfId="13887"/>
    <cellStyle name="Header2 4 7 3 2" xfId="13888"/>
    <cellStyle name="Header2 4 7 3 3" xfId="13889"/>
    <cellStyle name="Header2 4 7 3 4" xfId="13890"/>
    <cellStyle name="Header2 4 7 3 5" xfId="13891"/>
    <cellStyle name="Header2 4 7 4" xfId="13892"/>
    <cellStyle name="Header2 4 7 4 2" xfId="13893"/>
    <cellStyle name="Header2 4 7 4 3" xfId="13894"/>
    <cellStyle name="Header2 4 7 4 4" xfId="13895"/>
    <cellStyle name="Header2 4 7 4 5" xfId="13896"/>
    <cellStyle name="Header2 4 7 5" xfId="13897"/>
    <cellStyle name="Header2 4 7 6" xfId="13898"/>
    <cellStyle name="Header2 4 7 7" xfId="13899"/>
    <cellStyle name="Header2 4 7 8" xfId="13900"/>
    <cellStyle name="Header2 4 8" xfId="13901"/>
    <cellStyle name="Header2 4 8 10" xfId="13902"/>
    <cellStyle name="Header2 4 8 2" xfId="13903"/>
    <cellStyle name="Header2 4 8 2 2" xfId="13904"/>
    <cellStyle name="Header2 4 8 2 3" xfId="13905"/>
    <cellStyle name="Header2 4 8 2 4" xfId="13906"/>
    <cellStyle name="Header2 4 8 2 5" xfId="13907"/>
    <cellStyle name="Header2 4 8 3" xfId="13908"/>
    <cellStyle name="Header2 4 8 3 2" xfId="13909"/>
    <cellStyle name="Header2 4 8 3 3" xfId="13910"/>
    <cellStyle name="Header2 4 8 3 4" xfId="13911"/>
    <cellStyle name="Header2 4 8 3 5" xfId="13912"/>
    <cellStyle name="Header2 4 8 4" xfId="13913"/>
    <cellStyle name="Header2 4 8 4 2" xfId="13914"/>
    <cellStyle name="Header2 4 8 4 3" xfId="13915"/>
    <cellStyle name="Header2 4 8 4 4" xfId="13916"/>
    <cellStyle name="Header2 4 8 4 5" xfId="13917"/>
    <cellStyle name="Header2 4 8 5" xfId="13918"/>
    <cellStyle name="Header2 4 8 5 2" xfId="13919"/>
    <cellStyle name="Header2 4 8 5 3" xfId="13920"/>
    <cellStyle name="Header2 4 8 5 4" xfId="13921"/>
    <cellStyle name="Header2 4 8 5 5" xfId="13922"/>
    <cellStyle name="Header2 4 8 6" xfId="13923"/>
    <cellStyle name="Header2 4 8 6 2" xfId="13924"/>
    <cellStyle name="Header2 4 8 6 3" xfId="13925"/>
    <cellStyle name="Header2 4 8 6 4" xfId="13926"/>
    <cellStyle name="Header2 4 8 6 5" xfId="13927"/>
    <cellStyle name="Header2 4 8 7" xfId="13928"/>
    <cellStyle name="Header2 4 8 8" xfId="13929"/>
    <cellStyle name="Header2 4 8 9" xfId="13930"/>
    <cellStyle name="Header2 4 9" xfId="13931"/>
    <cellStyle name="Header2 4 9 2" xfId="13932"/>
    <cellStyle name="Header2 4 9 2 2" xfId="13933"/>
    <cellStyle name="Header2 4 9 2 3" xfId="13934"/>
    <cellStyle name="Header2 4 9 2 4" xfId="13935"/>
    <cellStyle name="Header2 4 9 2 5" xfId="13936"/>
    <cellStyle name="Header2 4 9 3" xfId="13937"/>
    <cellStyle name="Header2 4 9 3 2" xfId="13938"/>
    <cellStyle name="Header2 4 9 3 3" xfId="13939"/>
    <cellStyle name="Header2 4 9 3 4" xfId="13940"/>
    <cellStyle name="Header2 4 9 3 5" xfId="13941"/>
    <cellStyle name="Header2 4 9 4" xfId="13942"/>
    <cellStyle name="Header2 4 9 4 2" xfId="13943"/>
    <cellStyle name="Header2 4 9 4 3" xfId="13944"/>
    <cellStyle name="Header2 4 9 4 4" xfId="13945"/>
    <cellStyle name="Header2 4 9 4 5" xfId="13946"/>
    <cellStyle name="Header2 4 9 5" xfId="13947"/>
    <cellStyle name="Header2 4 9 6" xfId="13948"/>
    <cellStyle name="Header2 4 9 7" xfId="13949"/>
    <cellStyle name="Header2 4 9 8" xfId="13950"/>
    <cellStyle name="Header2 5" xfId="13951"/>
    <cellStyle name="Header2 5 10" xfId="13952"/>
    <cellStyle name="Header2 5 10 2" xfId="13953"/>
    <cellStyle name="Header2 5 10 3" xfId="13954"/>
    <cellStyle name="Header2 5 10 4" xfId="13955"/>
    <cellStyle name="Header2 5 10 5" xfId="13956"/>
    <cellStyle name="Header2 5 11" xfId="13957"/>
    <cellStyle name="Header2 5 12" xfId="13958"/>
    <cellStyle name="Header2 5 13" xfId="13959"/>
    <cellStyle name="Header2 5 14" xfId="13960"/>
    <cellStyle name="Header2 5 2" xfId="13961"/>
    <cellStyle name="Header2 5 2 2" xfId="13962"/>
    <cellStyle name="Header2 5 2 2 2" xfId="13963"/>
    <cellStyle name="Header2 5 2 2 3" xfId="13964"/>
    <cellStyle name="Header2 5 2 2 4" xfId="13965"/>
    <cellStyle name="Header2 5 2 2 5" xfId="13966"/>
    <cellStyle name="Header2 5 2 3" xfId="13967"/>
    <cellStyle name="Header2 5 2 3 2" xfId="13968"/>
    <cellStyle name="Header2 5 2 3 3" xfId="13969"/>
    <cellStyle name="Header2 5 2 3 4" xfId="13970"/>
    <cellStyle name="Header2 5 2 3 5" xfId="13971"/>
    <cellStyle name="Header2 5 2 4" xfId="13972"/>
    <cellStyle name="Header2 5 2 4 2" xfId="13973"/>
    <cellStyle name="Header2 5 2 4 3" xfId="13974"/>
    <cellStyle name="Header2 5 2 4 4" xfId="13975"/>
    <cellStyle name="Header2 5 2 4 5" xfId="13976"/>
    <cellStyle name="Header2 5 2 5" xfId="13977"/>
    <cellStyle name="Header2 5 2 6" xfId="13978"/>
    <cellStyle name="Header2 5 2 7" xfId="13979"/>
    <cellStyle name="Header2 5 2 8" xfId="13980"/>
    <cellStyle name="Header2 5 3" xfId="13981"/>
    <cellStyle name="Header2 5 3 2" xfId="13982"/>
    <cellStyle name="Header2 5 3 2 2" xfId="13983"/>
    <cellStyle name="Header2 5 3 2 3" xfId="13984"/>
    <cellStyle name="Header2 5 3 2 4" xfId="13985"/>
    <cellStyle name="Header2 5 3 2 5" xfId="13986"/>
    <cellStyle name="Header2 5 3 3" xfId="13987"/>
    <cellStyle name="Header2 5 3 3 2" xfId="13988"/>
    <cellStyle name="Header2 5 3 3 3" xfId="13989"/>
    <cellStyle name="Header2 5 3 3 4" xfId="13990"/>
    <cellStyle name="Header2 5 3 3 5" xfId="13991"/>
    <cellStyle name="Header2 5 3 4" xfId="13992"/>
    <cellStyle name="Header2 5 3 4 2" xfId="13993"/>
    <cellStyle name="Header2 5 3 4 3" xfId="13994"/>
    <cellStyle name="Header2 5 3 4 4" xfId="13995"/>
    <cellStyle name="Header2 5 3 4 5" xfId="13996"/>
    <cellStyle name="Header2 5 3 5" xfId="13997"/>
    <cellStyle name="Header2 5 3 6" xfId="13998"/>
    <cellStyle name="Header2 5 3 7" xfId="13999"/>
    <cellStyle name="Header2 5 3 8" xfId="14000"/>
    <cellStyle name="Header2 5 4" xfId="14001"/>
    <cellStyle name="Header2 5 4 2" xfId="14002"/>
    <cellStyle name="Header2 5 4 2 2" xfId="14003"/>
    <cellStyle name="Header2 5 4 2 3" xfId="14004"/>
    <cellStyle name="Header2 5 4 2 4" xfId="14005"/>
    <cellStyle name="Header2 5 4 2 5" xfId="14006"/>
    <cellStyle name="Header2 5 4 3" xfId="14007"/>
    <cellStyle name="Header2 5 4 3 2" xfId="14008"/>
    <cellStyle name="Header2 5 4 3 3" xfId="14009"/>
    <cellStyle name="Header2 5 4 3 4" xfId="14010"/>
    <cellStyle name="Header2 5 4 3 5" xfId="14011"/>
    <cellStyle name="Header2 5 4 4" xfId="14012"/>
    <cellStyle name="Header2 5 4 4 2" xfId="14013"/>
    <cellStyle name="Header2 5 4 4 3" xfId="14014"/>
    <cellStyle name="Header2 5 4 4 4" xfId="14015"/>
    <cellStyle name="Header2 5 4 4 5" xfId="14016"/>
    <cellStyle name="Header2 5 4 5" xfId="14017"/>
    <cellStyle name="Header2 5 4 6" xfId="14018"/>
    <cellStyle name="Header2 5 4 7" xfId="14019"/>
    <cellStyle name="Header2 5 4 8" xfId="14020"/>
    <cellStyle name="Header2 5 5" xfId="14021"/>
    <cellStyle name="Header2 5 5 2" xfId="14022"/>
    <cellStyle name="Header2 5 5 2 2" xfId="14023"/>
    <cellStyle name="Header2 5 5 2 3" xfId="14024"/>
    <cellStyle name="Header2 5 5 2 4" xfId="14025"/>
    <cellStyle name="Header2 5 5 2 5" xfId="14026"/>
    <cellStyle name="Header2 5 5 3" xfId="14027"/>
    <cellStyle name="Header2 5 5 3 2" xfId="14028"/>
    <cellStyle name="Header2 5 5 3 3" xfId="14029"/>
    <cellStyle name="Header2 5 5 3 4" xfId="14030"/>
    <cellStyle name="Header2 5 5 3 5" xfId="14031"/>
    <cellStyle name="Header2 5 5 4" xfId="14032"/>
    <cellStyle name="Header2 5 5 4 2" xfId="14033"/>
    <cellStyle name="Header2 5 5 4 3" xfId="14034"/>
    <cellStyle name="Header2 5 5 4 4" xfId="14035"/>
    <cellStyle name="Header2 5 5 4 5" xfId="14036"/>
    <cellStyle name="Header2 5 5 5" xfId="14037"/>
    <cellStyle name="Header2 5 5 6" xfId="14038"/>
    <cellStyle name="Header2 5 5 7" xfId="14039"/>
    <cellStyle name="Header2 5 5 8" xfId="14040"/>
    <cellStyle name="Header2 5 6" xfId="14041"/>
    <cellStyle name="Header2 5 6 2" xfId="14042"/>
    <cellStyle name="Header2 5 6 2 2" xfId="14043"/>
    <cellStyle name="Header2 5 6 2 3" xfId="14044"/>
    <cellStyle name="Header2 5 6 2 4" xfId="14045"/>
    <cellStyle name="Header2 5 6 2 5" xfId="14046"/>
    <cellStyle name="Header2 5 6 3" xfId="14047"/>
    <cellStyle name="Header2 5 6 3 2" xfId="14048"/>
    <cellStyle name="Header2 5 6 3 3" xfId="14049"/>
    <cellStyle name="Header2 5 6 3 4" xfId="14050"/>
    <cellStyle name="Header2 5 6 3 5" xfId="14051"/>
    <cellStyle name="Header2 5 6 4" xfId="14052"/>
    <cellStyle name="Header2 5 6 4 2" xfId="14053"/>
    <cellStyle name="Header2 5 6 4 3" xfId="14054"/>
    <cellStyle name="Header2 5 6 4 4" xfId="14055"/>
    <cellStyle name="Header2 5 6 4 5" xfId="14056"/>
    <cellStyle name="Header2 5 6 5" xfId="14057"/>
    <cellStyle name="Header2 5 6 6" xfId="14058"/>
    <cellStyle name="Header2 5 6 7" xfId="14059"/>
    <cellStyle name="Header2 5 6 8" xfId="14060"/>
    <cellStyle name="Header2 5 7" xfId="14061"/>
    <cellStyle name="Header2 5 7 2" xfId="14062"/>
    <cellStyle name="Header2 5 7 2 2" xfId="14063"/>
    <cellStyle name="Header2 5 7 2 3" xfId="14064"/>
    <cellStyle name="Header2 5 7 2 4" xfId="14065"/>
    <cellStyle name="Header2 5 7 2 5" xfId="14066"/>
    <cellStyle name="Header2 5 7 3" xfId="14067"/>
    <cellStyle name="Header2 5 7 3 2" xfId="14068"/>
    <cellStyle name="Header2 5 7 3 3" xfId="14069"/>
    <cellStyle name="Header2 5 7 3 4" xfId="14070"/>
    <cellStyle name="Header2 5 7 3 5" xfId="14071"/>
    <cellStyle name="Header2 5 7 4" xfId="14072"/>
    <cellStyle name="Header2 5 7 4 2" xfId="14073"/>
    <cellStyle name="Header2 5 7 4 3" xfId="14074"/>
    <cellStyle name="Header2 5 7 4 4" xfId="14075"/>
    <cellStyle name="Header2 5 7 4 5" xfId="14076"/>
    <cellStyle name="Header2 5 7 5" xfId="14077"/>
    <cellStyle name="Header2 5 7 6" xfId="14078"/>
    <cellStyle name="Header2 5 7 7" xfId="14079"/>
    <cellStyle name="Header2 5 7 8" xfId="14080"/>
    <cellStyle name="Header2 5 8" xfId="14081"/>
    <cellStyle name="Header2 5 8 2" xfId="14082"/>
    <cellStyle name="Header2 5 8 3" xfId="14083"/>
    <cellStyle name="Header2 5 8 4" xfId="14084"/>
    <cellStyle name="Header2 5 8 5" xfId="14085"/>
    <cellStyle name="Header2 5 9" xfId="14086"/>
    <cellStyle name="Header2 5 9 2" xfId="14087"/>
    <cellStyle name="Header2 5 9 3" xfId="14088"/>
    <cellStyle name="Header2 5 9 4" xfId="14089"/>
    <cellStyle name="Header2 5 9 5" xfId="14090"/>
    <cellStyle name="Header2 6" xfId="14091"/>
    <cellStyle name="Header2 6 10" xfId="14092"/>
    <cellStyle name="Header2 6 10 2" xfId="14093"/>
    <cellStyle name="Header2 6 10 3" xfId="14094"/>
    <cellStyle name="Header2 6 10 4" xfId="14095"/>
    <cellStyle name="Header2 6 10 5" xfId="14096"/>
    <cellStyle name="Header2 6 11" xfId="14097"/>
    <cellStyle name="Header2 6 11 2" xfId="14098"/>
    <cellStyle name="Header2 6 11 3" xfId="14099"/>
    <cellStyle name="Header2 6 11 4" xfId="14100"/>
    <cellStyle name="Header2 6 11 5" xfId="14101"/>
    <cellStyle name="Header2 6 12" xfId="14102"/>
    <cellStyle name="Header2 6 12 2" xfId="14103"/>
    <cellStyle name="Header2 6 12 3" xfId="14104"/>
    <cellStyle name="Header2 6 12 4" xfId="14105"/>
    <cellStyle name="Header2 6 12 5" xfId="14106"/>
    <cellStyle name="Header2 6 13" xfId="14107"/>
    <cellStyle name="Header2 6 14" xfId="14108"/>
    <cellStyle name="Header2 6 15" xfId="14109"/>
    <cellStyle name="Header2 6 16" xfId="14110"/>
    <cellStyle name="Header2 6 2" xfId="14111"/>
    <cellStyle name="Header2 6 2 10" xfId="14112"/>
    <cellStyle name="Header2 6 2 10 2" xfId="14113"/>
    <cellStyle name="Header2 6 2 10 3" xfId="14114"/>
    <cellStyle name="Header2 6 2 10 4" xfId="14115"/>
    <cellStyle name="Header2 6 2 10 5" xfId="14116"/>
    <cellStyle name="Header2 6 2 11" xfId="14117"/>
    <cellStyle name="Header2 6 2 11 2" xfId="14118"/>
    <cellStyle name="Header2 6 2 11 3" xfId="14119"/>
    <cellStyle name="Header2 6 2 11 4" xfId="14120"/>
    <cellStyle name="Header2 6 2 11 5" xfId="14121"/>
    <cellStyle name="Header2 6 2 12" xfId="14122"/>
    <cellStyle name="Header2 6 2 12 2" xfId="14123"/>
    <cellStyle name="Header2 6 2 12 3" xfId="14124"/>
    <cellStyle name="Header2 6 2 12 4" xfId="14125"/>
    <cellStyle name="Header2 6 2 12 5" xfId="14126"/>
    <cellStyle name="Header2 6 2 13" xfId="14127"/>
    <cellStyle name="Header2 6 2 14" xfId="14128"/>
    <cellStyle name="Header2 6 2 15" xfId="14129"/>
    <cellStyle name="Header2 6 2 16" xfId="14130"/>
    <cellStyle name="Header2 6 2 2" xfId="14131"/>
    <cellStyle name="Header2 6 2 2 2" xfId="14132"/>
    <cellStyle name="Header2 6 2 2 2 2" xfId="14133"/>
    <cellStyle name="Header2 6 2 2 2 3" xfId="14134"/>
    <cellStyle name="Header2 6 2 2 2 4" xfId="14135"/>
    <cellStyle name="Header2 6 2 2 2 5" xfId="14136"/>
    <cellStyle name="Header2 6 2 2 3" xfId="14137"/>
    <cellStyle name="Header2 6 2 2 3 2" xfId="14138"/>
    <cellStyle name="Header2 6 2 2 3 3" xfId="14139"/>
    <cellStyle name="Header2 6 2 2 3 4" xfId="14140"/>
    <cellStyle name="Header2 6 2 2 3 5" xfId="14141"/>
    <cellStyle name="Header2 6 2 2 4" xfId="14142"/>
    <cellStyle name="Header2 6 2 2 4 2" xfId="14143"/>
    <cellStyle name="Header2 6 2 2 4 3" xfId="14144"/>
    <cellStyle name="Header2 6 2 2 4 4" xfId="14145"/>
    <cellStyle name="Header2 6 2 2 4 5" xfId="14146"/>
    <cellStyle name="Header2 6 2 2 5" xfId="14147"/>
    <cellStyle name="Header2 6 2 2 6" xfId="14148"/>
    <cellStyle name="Header2 6 2 2 7" xfId="14149"/>
    <cellStyle name="Header2 6 2 2 8" xfId="14150"/>
    <cellStyle name="Header2 6 2 3" xfId="14151"/>
    <cellStyle name="Header2 6 2 3 2" xfId="14152"/>
    <cellStyle name="Header2 6 2 3 2 2" xfId="14153"/>
    <cellStyle name="Header2 6 2 3 2 3" xfId="14154"/>
    <cellStyle name="Header2 6 2 3 2 4" xfId="14155"/>
    <cellStyle name="Header2 6 2 3 2 5" xfId="14156"/>
    <cellStyle name="Header2 6 2 3 3" xfId="14157"/>
    <cellStyle name="Header2 6 2 3 3 2" xfId="14158"/>
    <cellStyle name="Header2 6 2 3 3 3" xfId="14159"/>
    <cellStyle name="Header2 6 2 3 3 4" xfId="14160"/>
    <cellStyle name="Header2 6 2 3 3 5" xfId="14161"/>
    <cellStyle name="Header2 6 2 3 4" xfId="14162"/>
    <cellStyle name="Header2 6 2 3 4 2" xfId="14163"/>
    <cellStyle name="Header2 6 2 3 4 3" xfId="14164"/>
    <cellStyle name="Header2 6 2 3 4 4" xfId="14165"/>
    <cellStyle name="Header2 6 2 3 4 5" xfId="14166"/>
    <cellStyle name="Header2 6 2 3 5" xfId="14167"/>
    <cellStyle name="Header2 6 2 3 6" xfId="14168"/>
    <cellStyle name="Header2 6 2 3 7" xfId="14169"/>
    <cellStyle name="Header2 6 2 3 8" xfId="14170"/>
    <cellStyle name="Header2 6 2 4" xfId="14171"/>
    <cellStyle name="Header2 6 2 4 2" xfId="14172"/>
    <cellStyle name="Header2 6 2 4 2 2" xfId="14173"/>
    <cellStyle name="Header2 6 2 4 2 3" xfId="14174"/>
    <cellStyle name="Header2 6 2 4 2 4" xfId="14175"/>
    <cellStyle name="Header2 6 2 4 2 5" xfId="14176"/>
    <cellStyle name="Header2 6 2 4 3" xfId="14177"/>
    <cellStyle name="Header2 6 2 4 3 2" xfId="14178"/>
    <cellStyle name="Header2 6 2 4 3 3" xfId="14179"/>
    <cellStyle name="Header2 6 2 4 3 4" xfId="14180"/>
    <cellStyle name="Header2 6 2 4 3 5" xfId="14181"/>
    <cellStyle name="Header2 6 2 4 4" xfId="14182"/>
    <cellStyle name="Header2 6 2 4 4 2" xfId="14183"/>
    <cellStyle name="Header2 6 2 4 4 3" xfId="14184"/>
    <cellStyle name="Header2 6 2 4 4 4" xfId="14185"/>
    <cellStyle name="Header2 6 2 4 4 5" xfId="14186"/>
    <cellStyle name="Header2 6 2 4 5" xfId="14187"/>
    <cellStyle name="Header2 6 2 4 6" xfId="14188"/>
    <cellStyle name="Header2 6 2 4 7" xfId="14189"/>
    <cellStyle name="Header2 6 2 4 8" xfId="14190"/>
    <cellStyle name="Header2 6 2 5" xfId="14191"/>
    <cellStyle name="Header2 6 2 5 2" xfId="14192"/>
    <cellStyle name="Header2 6 2 5 2 2" xfId="14193"/>
    <cellStyle name="Header2 6 2 5 2 3" xfId="14194"/>
    <cellStyle name="Header2 6 2 5 2 4" xfId="14195"/>
    <cellStyle name="Header2 6 2 5 2 5" xfId="14196"/>
    <cellStyle name="Header2 6 2 5 3" xfId="14197"/>
    <cellStyle name="Header2 6 2 5 3 2" xfId="14198"/>
    <cellStyle name="Header2 6 2 5 3 3" xfId="14199"/>
    <cellStyle name="Header2 6 2 5 3 4" xfId="14200"/>
    <cellStyle name="Header2 6 2 5 3 5" xfId="14201"/>
    <cellStyle name="Header2 6 2 5 4" xfId="14202"/>
    <cellStyle name="Header2 6 2 5 4 2" xfId="14203"/>
    <cellStyle name="Header2 6 2 5 4 3" xfId="14204"/>
    <cellStyle name="Header2 6 2 5 4 4" xfId="14205"/>
    <cellStyle name="Header2 6 2 5 4 5" xfId="14206"/>
    <cellStyle name="Header2 6 2 5 5" xfId="14207"/>
    <cellStyle name="Header2 6 2 5 6" xfId="14208"/>
    <cellStyle name="Header2 6 2 5 7" xfId="14209"/>
    <cellStyle name="Header2 6 2 5 8" xfId="14210"/>
    <cellStyle name="Header2 6 2 6" xfId="14211"/>
    <cellStyle name="Header2 6 2 6 2" xfId="14212"/>
    <cellStyle name="Header2 6 2 6 2 2" xfId="14213"/>
    <cellStyle name="Header2 6 2 6 2 3" xfId="14214"/>
    <cellStyle name="Header2 6 2 6 2 4" xfId="14215"/>
    <cellStyle name="Header2 6 2 6 2 5" xfId="14216"/>
    <cellStyle name="Header2 6 2 6 3" xfId="14217"/>
    <cellStyle name="Header2 6 2 6 3 2" xfId="14218"/>
    <cellStyle name="Header2 6 2 6 3 3" xfId="14219"/>
    <cellStyle name="Header2 6 2 6 3 4" xfId="14220"/>
    <cellStyle name="Header2 6 2 6 3 5" xfId="14221"/>
    <cellStyle name="Header2 6 2 6 4" xfId="14222"/>
    <cellStyle name="Header2 6 2 6 4 2" xfId="14223"/>
    <cellStyle name="Header2 6 2 6 4 3" xfId="14224"/>
    <cellStyle name="Header2 6 2 6 4 4" xfId="14225"/>
    <cellStyle name="Header2 6 2 6 4 5" xfId="14226"/>
    <cellStyle name="Header2 6 2 6 5" xfId="14227"/>
    <cellStyle name="Header2 6 2 6 6" xfId="14228"/>
    <cellStyle name="Header2 6 2 6 7" xfId="14229"/>
    <cellStyle name="Header2 6 2 6 8" xfId="14230"/>
    <cellStyle name="Header2 6 2 7" xfId="14231"/>
    <cellStyle name="Header2 6 2 7 2" xfId="14232"/>
    <cellStyle name="Header2 6 2 7 2 2" xfId="14233"/>
    <cellStyle name="Header2 6 2 7 2 3" xfId="14234"/>
    <cellStyle name="Header2 6 2 7 2 4" xfId="14235"/>
    <cellStyle name="Header2 6 2 7 2 5" xfId="14236"/>
    <cellStyle name="Header2 6 2 7 3" xfId="14237"/>
    <cellStyle name="Header2 6 2 7 3 2" xfId="14238"/>
    <cellStyle name="Header2 6 2 7 3 3" xfId="14239"/>
    <cellStyle name="Header2 6 2 7 3 4" xfId="14240"/>
    <cellStyle name="Header2 6 2 7 3 5" xfId="14241"/>
    <cellStyle name="Header2 6 2 7 4" xfId="14242"/>
    <cellStyle name="Header2 6 2 7 4 2" xfId="14243"/>
    <cellStyle name="Header2 6 2 7 4 3" xfId="14244"/>
    <cellStyle name="Header2 6 2 7 4 4" xfId="14245"/>
    <cellStyle name="Header2 6 2 7 4 5" xfId="14246"/>
    <cellStyle name="Header2 6 2 7 5" xfId="14247"/>
    <cellStyle name="Header2 6 2 7 6" xfId="14248"/>
    <cellStyle name="Header2 6 2 7 7" xfId="14249"/>
    <cellStyle name="Header2 6 2 7 8" xfId="14250"/>
    <cellStyle name="Header2 6 2 8" xfId="14251"/>
    <cellStyle name="Header2 6 2 8 2" xfId="14252"/>
    <cellStyle name="Header2 6 2 8 3" xfId="14253"/>
    <cellStyle name="Header2 6 2 8 4" xfId="14254"/>
    <cellStyle name="Header2 6 2 8 5" xfId="14255"/>
    <cellStyle name="Header2 6 2 9" xfId="14256"/>
    <cellStyle name="Header2 6 2 9 2" xfId="14257"/>
    <cellStyle name="Header2 6 2 9 3" xfId="14258"/>
    <cellStyle name="Header2 6 2 9 4" xfId="14259"/>
    <cellStyle name="Header2 6 2 9 5" xfId="14260"/>
    <cellStyle name="Header2 6 3" xfId="14261"/>
    <cellStyle name="Header2 6 3 2" xfId="14262"/>
    <cellStyle name="Header2 6 3 2 2" xfId="14263"/>
    <cellStyle name="Header2 6 3 2 3" xfId="14264"/>
    <cellStyle name="Header2 6 3 2 4" xfId="14265"/>
    <cellStyle name="Header2 6 3 2 5" xfId="14266"/>
    <cellStyle name="Header2 6 3 3" xfId="14267"/>
    <cellStyle name="Header2 6 3 3 2" xfId="14268"/>
    <cellStyle name="Header2 6 3 3 3" xfId="14269"/>
    <cellStyle name="Header2 6 3 3 4" xfId="14270"/>
    <cellStyle name="Header2 6 3 3 5" xfId="14271"/>
    <cellStyle name="Header2 6 3 4" xfId="14272"/>
    <cellStyle name="Header2 6 3 4 2" xfId="14273"/>
    <cellStyle name="Header2 6 3 4 3" xfId="14274"/>
    <cellStyle name="Header2 6 3 4 4" xfId="14275"/>
    <cellStyle name="Header2 6 3 4 5" xfId="14276"/>
    <cellStyle name="Header2 6 3 5" xfId="14277"/>
    <cellStyle name="Header2 6 3 6" xfId="14278"/>
    <cellStyle name="Header2 6 3 7" xfId="14279"/>
    <cellStyle name="Header2 6 3 8" xfId="14280"/>
    <cellStyle name="Header2 6 4" xfId="14281"/>
    <cellStyle name="Header2 6 4 2" xfId="14282"/>
    <cellStyle name="Header2 6 4 2 2" xfId="14283"/>
    <cellStyle name="Header2 6 4 2 3" xfId="14284"/>
    <cellStyle name="Header2 6 4 2 4" xfId="14285"/>
    <cellStyle name="Header2 6 4 2 5" xfId="14286"/>
    <cellStyle name="Header2 6 4 3" xfId="14287"/>
    <cellStyle name="Header2 6 4 3 2" xfId="14288"/>
    <cellStyle name="Header2 6 4 3 3" xfId="14289"/>
    <cellStyle name="Header2 6 4 3 4" xfId="14290"/>
    <cellStyle name="Header2 6 4 3 5" xfId="14291"/>
    <cellStyle name="Header2 6 4 4" xfId="14292"/>
    <cellStyle name="Header2 6 4 4 2" xfId="14293"/>
    <cellStyle name="Header2 6 4 4 3" xfId="14294"/>
    <cellStyle name="Header2 6 4 4 4" xfId="14295"/>
    <cellStyle name="Header2 6 4 4 5" xfId="14296"/>
    <cellStyle name="Header2 6 4 5" xfId="14297"/>
    <cellStyle name="Header2 6 4 6" xfId="14298"/>
    <cellStyle name="Header2 6 4 7" xfId="14299"/>
    <cellStyle name="Header2 6 4 8" xfId="14300"/>
    <cellStyle name="Header2 6 5" xfId="14301"/>
    <cellStyle name="Header2 6 5 10" xfId="14302"/>
    <cellStyle name="Header2 6 5 2" xfId="14303"/>
    <cellStyle name="Header2 6 5 2 2" xfId="14304"/>
    <cellStyle name="Header2 6 5 2 3" xfId="14305"/>
    <cellStyle name="Header2 6 5 2 4" xfId="14306"/>
    <cellStyle name="Header2 6 5 2 5" xfId="14307"/>
    <cellStyle name="Header2 6 5 3" xfId="14308"/>
    <cellStyle name="Header2 6 5 3 2" xfId="14309"/>
    <cellStyle name="Header2 6 5 3 3" xfId="14310"/>
    <cellStyle name="Header2 6 5 3 4" xfId="14311"/>
    <cellStyle name="Header2 6 5 3 5" xfId="14312"/>
    <cellStyle name="Header2 6 5 4" xfId="14313"/>
    <cellStyle name="Header2 6 5 4 2" xfId="14314"/>
    <cellStyle name="Header2 6 5 4 3" xfId="14315"/>
    <cellStyle name="Header2 6 5 4 4" xfId="14316"/>
    <cellStyle name="Header2 6 5 4 5" xfId="14317"/>
    <cellStyle name="Header2 6 5 5" xfId="14318"/>
    <cellStyle name="Header2 6 5 5 2" xfId="14319"/>
    <cellStyle name="Header2 6 5 5 3" xfId="14320"/>
    <cellStyle name="Header2 6 5 5 4" xfId="14321"/>
    <cellStyle name="Header2 6 5 5 5" xfId="14322"/>
    <cellStyle name="Header2 6 5 6" xfId="14323"/>
    <cellStyle name="Header2 6 5 6 2" xfId="14324"/>
    <cellStyle name="Header2 6 5 6 3" xfId="14325"/>
    <cellStyle name="Header2 6 5 6 4" xfId="14326"/>
    <cellStyle name="Header2 6 5 6 5" xfId="14327"/>
    <cellStyle name="Header2 6 5 7" xfId="14328"/>
    <cellStyle name="Header2 6 5 8" xfId="14329"/>
    <cellStyle name="Header2 6 5 9" xfId="14330"/>
    <cellStyle name="Header2 6 6" xfId="14331"/>
    <cellStyle name="Header2 6 6 2" xfId="14332"/>
    <cellStyle name="Header2 6 6 2 2" xfId="14333"/>
    <cellStyle name="Header2 6 6 2 3" xfId="14334"/>
    <cellStyle name="Header2 6 6 2 4" xfId="14335"/>
    <cellStyle name="Header2 6 6 2 5" xfId="14336"/>
    <cellStyle name="Header2 6 6 3" xfId="14337"/>
    <cellStyle name="Header2 6 6 3 2" xfId="14338"/>
    <cellStyle name="Header2 6 6 3 3" xfId="14339"/>
    <cellStyle name="Header2 6 6 3 4" xfId="14340"/>
    <cellStyle name="Header2 6 6 3 5" xfId="14341"/>
    <cellStyle name="Header2 6 6 4" xfId="14342"/>
    <cellStyle name="Header2 6 6 4 2" xfId="14343"/>
    <cellStyle name="Header2 6 6 4 3" xfId="14344"/>
    <cellStyle name="Header2 6 6 4 4" xfId="14345"/>
    <cellStyle name="Header2 6 6 4 5" xfId="14346"/>
    <cellStyle name="Header2 6 6 5" xfId="14347"/>
    <cellStyle name="Header2 6 6 6" xfId="14348"/>
    <cellStyle name="Header2 6 6 7" xfId="14349"/>
    <cellStyle name="Header2 6 6 8" xfId="14350"/>
    <cellStyle name="Header2 6 7" xfId="14351"/>
    <cellStyle name="Header2 6 7 2" xfId="14352"/>
    <cellStyle name="Header2 6 7 2 2" xfId="14353"/>
    <cellStyle name="Header2 6 7 2 3" xfId="14354"/>
    <cellStyle name="Header2 6 7 2 4" xfId="14355"/>
    <cellStyle name="Header2 6 7 2 5" xfId="14356"/>
    <cellStyle name="Header2 6 7 3" xfId="14357"/>
    <cellStyle name="Header2 6 7 3 2" xfId="14358"/>
    <cellStyle name="Header2 6 7 3 3" xfId="14359"/>
    <cellStyle name="Header2 6 7 3 4" xfId="14360"/>
    <cellStyle name="Header2 6 7 3 5" xfId="14361"/>
    <cellStyle name="Header2 6 7 4" xfId="14362"/>
    <cellStyle name="Header2 6 7 4 2" xfId="14363"/>
    <cellStyle name="Header2 6 7 4 3" xfId="14364"/>
    <cellStyle name="Header2 6 7 4 4" xfId="14365"/>
    <cellStyle name="Header2 6 7 4 5" xfId="14366"/>
    <cellStyle name="Header2 6 7 5" xfId="14367"/>
    <cellStyle name="Header2 6 7 6" xfId="14368"/>
    <cellStyle name="Header2 6 7 7" xfId="14369"/>
    <cellStyle name="Header2 6 7 8" xfId="14370"/>
    <cellStyle name="Header2 6 8" xfId="14371"/>
    <cellStyle name="Header2 6 8 2" xfId="14372"/>
    <cellStyle name="Header2 6 8 2 2" xfId="14373"/>
    <cellStyle name="Header2 6 8 2 3" xfId="14374"/>
    <cellStyle name="Header2 6 8 2 4" xfId="14375"/>
    <cellStyle name="Header2 6 8 2 5" xfId="14376"/>
    <cellStyle name="Header2 6 8 3" xfId="14377"/>
    <cellStyle name="Header2 6 8 3 2" xfId="14378"/>
    <cellStyle name="Header2 6 8 3 3" xfId="14379"/>
    <cellStyle name="Header2 6 8 3 4" xfId="14380"/>
    <cellStyle name="Header2 6 8 3 5" xfId="14381"/>
    <cellStyle name="Header2 6 8 4" xfId="14382"/>
    <cellStyle name="Header2 6 8 4 2" xfId="14383"/>
    <cellStyle name="Header2 6 8 4 3" xfId="14384"/>
    <cellStyle name="Header2 6 8 4 4" xfId="14385"/>
    <cellStyle name="Header2 6 8 4 5" xfId="14386"/>
    <cellStyle name="Header2 6 8 5" xfId="14387"/>
    <cellStyle name="Header2 6 8 6" xfId="14388"/>
    <cellStyle name="Header2 6 8 7" xfId="14389"/>
    <cellStyle name="Header2 6 8 8" xfId="14390"/>
    <cellStyle name="Header2 6 9" xfId="14391"/>
    <cellStyle name="Header2 6 9 10" xfId="14392"/>
    <cellStyle name="Header2 6 9 2" xfId="14393"/>
    <cellStyle name="Header2 6 9 2 2" xfId="14394"/>
    <cellStyle name="Header2 6 9 2 3" xfId="14395"/>
    <cellStyle name="Header2 6 9 2 4" xfId="14396"/>
    <cellStyle name="Header2 6 9 2 5" xfId="14397"/>
    <cellStyle name="Header2 6 9 3" xfId="14398"/>
    <cellStyle name="Header2 6 9 3 2" xfId="14399"/>
    <cellStyle name="Header2 6 9 3 3" xfId="14400"/>
    <cellStyle name="Header2 6 9 3 4" xfId="14401"/>
    <cellStyle name="Header2 6 9 3 5" xfId="14402"/>
    <cellStyle name="Header2 6 9 4" xfId="14403"/>
    <cellStyle name="Header2 6 9 4 2" xfId="14404"/>
    <cellStyle name="Header2 6 9 4 3" xfId="14405"/>
    <cellStyle name="Header2 6 9 4 4" xfId="14406"/>
    <cellStyle name="Header2 6 9 4 5" xfId="14407"/>
    <cellStyle name="Header2 6 9 5" xfId="14408"/>
    <cellStyle name="Header2 6 9 5 2" xfId="14409"/>
    <cellStyle name="Header2 6 9 5 3" xfId="14410"/>
    <cellStyle name="Header2 6 9 5 4" xfId="14411"/>
    <cellStyle name="Header2 6 9 5 5" xfId="14412"/>
    <cellStyle name="Header2 6 9 6" xfId="14413"/>
    <cellStyle name="Header2 6 9 6 2" xfId="14414"/>
    <cellStyle name="Header2 6 9 6 3" xfId="14415"/>
    <cellStyle name="Header2 6 9 6 4" xfId="14416"/>
    <cellStyle name="Header2 6 9 6 5" xfId="14417"/>
    <cellStyle name="Header2 6 9 7" xfId="14418"/>
    <cellStyle name="Header2 6 9 8" xfId="14419"/>
    <cellStyle name="Header2 6 9 9" xfId="14420"/>
    <cellStyle name="Header2 7" xfId="14421"/>
    <cellStyle name="Header2 7 10" xfId="14422"/>
    <cellStyle name="Header2 7 10 2" xfId="14423"/>
    <cellStyle name="Header2 7 10 3" xfId="14424"/>
    <cellStyle name="Header2 7 10 4" xfId="14425"/>
    <cellStyle name="Header2 7 10 5" xfId="14426"/>
    <cellStyle name="Header2 7 11" xfId="14427"/>
    <cellStyle name="Header2 7 12" xfId="14428"/>
    <cellStyle name="Header2 7 13" xfId="14429"/>
    <cellStyle name="Header2 7 14" xfId="14430"/>
    <cellStyle name="Header2 7 2" xfId="14431"/>
    <cellStyle name="Header2 7 2 2" xfId="14432"/>
    <cellStyle name="Header2 7 2 2 2" xfId="14433"/>
    <cellStyle name="Header2 7 2 2 3" xfId="14434"/>
    <cellStyle name="Header2 7 2 2 4" xfId="14435"/>
    <cellStyle name="Header2 7 2 2 5" xfId="14436"/>
    <cellStyle name="Header2 7 2 3" xfId="14437"/>
    <cellStyle name="Header2 7 2 3 2" xfId="14438"/>
    <cellStyle name="Header2 7 2 3 3" xfId="14439"/>
    <cellStyle name="Header2 7 2 3 4" xfId="14440"/>
    <cellStyle name="Header2 7 2 3 5" xfId="14441"/>
    <cellStyle name="Header2 7 2 4" xfId="14442"/>
    <cellStyle name="Header2 7 2 4 2" xfId="14443"/>
    <cellStyle name="Header2 7 2 4 3" xfId="14444"/>
    <cellStyle name="Header2 7 2 4 4" xfId="14445"/>
    <cellStyle name="Header2 7 2 4 5" xfId="14446"/>
    <cellStyle name="Header2 7 2 5" xfId="14447"/>
    <cellStyle name="Header2 7 2 6" xfId="14448"/>
    <cellStyle name="Header2 7 2 7" xfId="14449"/>
    <cellStyle name="Header2 7 2 8" xfId="14450"/>
    <cellStyle name="Header2 7 3" xfId="14451"/>
    <cellStyle name="Header2 7 3 2" xfId="14452"/>
    <cellStyle name="Header2 7 3 2 2" xfId="14453"/>
    <cellStyle name="Header2 7 3 2 3" xfId="14454"/>
    <cellStyle name="Header2 7 3 2 4" xfId="14455"/>
    <cellStyle name="Header2 7 3 2 5" xfId="14456"/>
    <cellStyle name="Header2 7 3 3" xfId="14457"/>
    <cellStyle name="Header2 7 3 3 2" xfId="14458"/>
    <cellStyle name="Header2 7 3 3 3" xfId="14459"/>
    <cellStyle name="Header2 7 3 3 4" xfId="14460"/>
    <cellStyle name="Header2 7 3 3 5" xfId="14461"/>
    <cellStyle name="Header2 7 3 4" xfId="14462"/>
    <cellStyle name="Header2 7 3 4 2" xfId="14463"/>
    <cellStyle name="Header2 7 3 4 3" xfId="14464"/>
    <cellStyle name="Header2 7 3 4 4" xfId="14465"/>
    <cellStyle name="Header2 7 3 4 5" xfId="14466"/>
    <cellStyle name="Header2 7 3 5" xfId="14467"/>
    <cellStyle name="Header2 7 3 6" xfId="14468"/>
    <cellStyle name="Header2 7 3 7" xfId="14469"/>
    <cellStyle name="Header2 7 3 8" xfId="14470"/>
    <cellStyle name="Header2 7 4" xfId="14471"/>
    <cellStyle name="Header2 7 4 2" xfId="14472"/>
    <cellStyle name="Header2 7 4 2 2" xfId="14473"/>
    <cellStyle name="Header2 7 4 2 3" xfId="14474"/>
    <cellStyle name="Header2 7 4 2 4" xfId="14475"/>
    <cellStyle name="Header2 7 4 2 5" xfId="14476"/>
    <cellStyle name="Header2 7 4 3" xfId="14477"/>
    <cellStyle name="Header2 7 4 3 2" xfId="14478"/>
    <cellStyle name="Header2 7 4 3 3" xfId="14479"/>
    <cellStyle name="Header2 7 4 3 4" xfId="14480"/>
    <cellStyle name="Header2 7 4 3 5" xfId="14481"/>
    <cellStyle name="Header2 7 4 4" xfId="14482"/>
    <cellStyle name="Header2 7 4 4 2" xfId="14483"/>
    <cellStyle name="Header2 7 4 4 3" xfId="14484"/>
    <cellStyle name="Header2 7 4 4 4" xfId="14485"/>
    <cellStyle name="Header2 7 4 4 5" xfId="14486"/>
    <cellStyle name="Header2 7 4 5" xfId="14487"/>
    <cellStyle name="Header2 7 4 6" xfId="14488"/>
    <cellStyle name="Header2 7 4 7" xfId="14489"/>
    <cellStyle name="Header2 7 4 8" xfId="14490"/>
    <cellStyle name="Header2 7 5" xfId="14491"/>
    <cellStyle name="Header2 7 5 2" xfId="14492"/>
    <cellStyle name="Header2 7 5 2 2" xfId="14493"/>
    <cellStyle name="Header2 7 5 2 3" xfId="14494"/>
    <cellStyle name="Header2 7 5 2 4" xfId="14495"/>
    <cellStyle name="Header2 7 5 2 5" xfId="14496"/>
    <cellStyle name="Header2 7 5 3" xfId="14497"/>
    <cellStyle name="Header2 7 5 3 2" xfId="14498"/>
    <cellStyle name="Header2 7 5 3 3" xfId="14499"/>
    <cellStyle name="Header2 7 5 3 4" xfId="14500"/>
    <cellStyle name="Header2 7 5 3 5" xfId="14501"/>
    <cellStyle name="Header2 7 5 4" xfId="14502"/>
    <cellStyle name="Header2 7 5 4 2" xfId="14503"/>
    <cellStyle name="Header2 7 5 4 3" xfId="14504"/>
    <cellStyle name="Header2 7 5 4 4" xfId="14505"/>
    <cellStyle name="Header2 7 5 4 5" xfId="14506"/>
    <cellStyle name="Header2 7 5 5" xfId="14507"/>
    <cellStyle name="Header2 7 5 6" xfId="14508"/>
    <cellStyle name="Header2 7 5 7" xfId="14509"/>
    <cellStyle name="Header2 7 5 8" xfId="14510"/>
    <cellStyle name="Header2 7 6" xfId="14511"/>
    <cellStyle name="Header2 7 6 2" xfId="14512"/>
    <cellStyle name="Header2 7 6 2 2" xfId="14513"/>
    <cellStyle name="Header2 7 6 2 3" xfId="14514"/>
    <cellStyle name="Header2 7 6 2 4" xfId="14515"/>
    <cellStyle name="Header2 7 6 2 5" xfId="14516"/>
    <cellStyle name="Header2 7 6 3" xfId="14517"/>
    <cellStyle name="Header2 7 6 3 2" xfId="14518"/>
    <cellStyle name="Header2 7 6 3 3" xfId="14519"/>
    <cellStyle name="Header2 7 6 3 4" xfId="14520"/>
    <cellStyle name="Header2 7 6 3 5" xfId="14521"/>
    <cellStyle name="Header2 7 6 4" xfId="14522"/>
    <cellStyle name="Header2 7 6 4 2" xfId="14523"/>
    <cellStyle name="Header2 7 6 4 3" xfId="14524"/>
    <cellStyle name="Header2 7 6 4 4" xfId="14525"/>
    <cellStyle name="Header2 7 6 4 5" xfId="14526"/>
    <cellStyle name="Header2 7 6 5" xfId="14527"/>
    <cellStyle name="Header2 7 6 6" xfId="14528"/>
    <cellStyle name="Header2 7 6 7" xfId="14529"/>
    <cellStyle name="Header2 7 6 8" xfId="14530"/>
    <cellStyle name="Header2 7 7" xfId="14531"/>
    <cellStyle name="Header2 7 7 2" xfId="14532"/>
    <cellStyle name="Header2 7 7 2 2" xfId="14533"/>
    <cellStyle name="Header2 7 7 2 3" xfId="14534"/>
    <cellStyle name="Header2 7 7 2 4" xfId="14535"/>
    <cellStyle name="Header2 7 7 2 5" xfId="14536"/>
    <cellStyle name="Header2 7 7 3" xfId="14537"/>
    <cellStyle name="Header2 7 7 3 2" xfId="14538"/>
    <cellStyle name="Header2 7 7 3 3" xfId="14539"/>
    <cellStyle name="Header2 7 7 3 4" xfId="14540"/>
    <cellStyle name="Header2 7 7 3 5" xfId="14541"/>
    <cellStyle name="Header2 7 7 4" xfId="14542"/>
    <cellStyle name="Header2 7 7 4 2" xfId="14543"/>
    <cellStyle name="Header2 7 7 4 3" xfId="14544"/>
    <cellStyle name="Header2 7 7 4 4" xfId="14545"/>
    <cellStyle name="Header2 7 7 4 5" xfId="14546"/>
    <cellStyle name="Header2 7 7 5" xfId="14547"/>
    <cellStyle name="Header2 7 7 6" xfId="14548"/>
    <cellStyle name="Header2 7 7 7" xfId="14549"/>
    <cellStyle name="Header2 7 7 8" xfId="14550"/>
    <cellStyle name="Header2 7 8" xfId="14551"/>
    <cellStyle name="Header2 7 8 2" xfId="14552"/>
    <cellStyle name="Header2 7 8 3" xfId="14553"/>
    <cellStyle name="Header2 7 8 4" xfId="14554"/>
    <cellStyle name="Header2 7 8 5" xfId="14555"/>
    <cellStyle name="Header2 7 9" xfId="14556"/>
    <cellStyle name="Header2 7 9 2" xfId="14557"/>
    <cellStyle name="Header2 7 9 3" xfId="14558"/>
    <cellStyle name="Header2 7 9 4" xfId="14559"/>
    <cellStyle name="Header2 7 9 5" xfId="14560"/>
    <cellStyle name="Header2 8" xfId="14561"/>
    <cellStyle name="Header2 8 10" xfId="14562"/>
    <cellStyle name="Header2 8 10 2" xfId="14563"/>
    <cellStyle name="Header2 8 10 3" xfId="14564"/>
    <cellStyle name="Header2 8 10 4" xfId="14565"/>
    <cellStyle name="Header2 8 10 5" xfId="14566"/>
    <cellStyle name="Header2 8 11" xfId="14567"/>
    <cellStyle name="Header2 8 12" xfId="14568"/>
    <cellStyle name="Header2 8 13" xfId="14569"/>
    <cellStyle name="Header2 8 14" xfId="14570"/>
    <cellStyle name="Header2 8 2" xfId="14571"/>
    <cellStyle name="Header2 8 2 2" xfId="14572"/>
    <cellStyle name="Header2 8 2 2 2" xfId="14573"/>
    <cellStyle name="Header2 8 2 2 3" xfId="14574"/>
    <cellStyle name="Header2 8 2 2 4" xfId="14575"/>
    <cellStyle name="Header2 8 2 2 5" xfId="14576"/>
    <cellStyle name="Header2 8 2 3" xfId="14577"/>
    <cellStyle name="Header2 8 2 3 2" xfId="14578"/>
    <cellStyle name="Header2 8 2 3 3" xfId="14579"/>
    <cellStyle name="Header2 8 2 3 4" xfId="14580"/>
    <cellStyle name="Header2 8 2 3 5" xfId="14581"/>
    <cellStyle name="Header2 8 2 4" xfId="14582"/>
    <cellStyle name="Header2 8 2 4 2" xfId="14583"/>
    <cellStyle name="Header2 8 2 4 3" xfId="14584"/>
    <cellStyle name="Header2 8 2 4 4" xfId="14585"/>
    <cellStyle name="Header2 8 2 4 5" xfId="14586"/>
    <cellStyle name="Header2 8 2 5" xfId="14587"/>
    <cellStyle name="Header2 8 2 6" xfId="14588"/>
    <cellStyle name="Header2 8 2 7" xfId="14589"/>
    <cellStyle name="Header2 8 2 8" xfId="14590"/>
    <cellStyle name="Header2 8 3" xfId="14591"/>
    <cellStyle name="Header2 8 3 2" xfId="14592"/>
    <cellStyle name="Header2 8 3 2 2" xfId="14593"/>
    <cellStyle name="Header2 8 3 2 3" xfId="14594"/>
    <cellStyle name="Header2 8 3 2 4" xfId="14595"/>
    <cellStyle name="Header2 8 3 2 5" xfId="14596"/>
    <cellStyle name="Header2 8 3 3" xfId="14597"/>
    <cellStyle name="Header2 8 3 3 2" xfId="14598"/>
    <cellStyle name="Header2 8 3 3 3" xfId="14599"/>
    <cellStyle name="Header2 8 3 3 4" xfId="14600"/>
    <cellStyle name="Header2 8 3 3 5" xfId="14601"/>
    <cellStyle name="Header2 8 3 4" xfId="14602"/>
    <cellStyle name="Header2 8 3 4 2" xfId="14603"/>
    <cellStyle name="Header2 8 3 4 3" xfId="14604"/>
    <cellStyle name="Header2 8 3 4 4" xfId="14605"/>
    <cellStyle name="Header2 8 3 4 5" xfId="14606"/>
    <cellStyle name="Header2 8 3 5" xfId="14607"/>
    <cellStyle name="Header2 8 3 6" xfId="14608"/>
    <cellStyle name="Header2 8 3 7" xfId="14609"/>
    <cellStyle name="Header2 8 3 8" xfId="14610"/>
    <cellStyle name="Header2 8 4" xfId="14611"/>
    <cellStyle name="Header2 8 4 2" xfId="14612"/>
    <cellStyle name="Header2 8 4 2 2" xfId="14613"/>
    <cellStyle name="Header2 8 4 2 3" xfId="14614"/>
    <cellStyle name="Header2 8 4 2 4" xfId="14615"/>
    <cellStyle name="Header2 8 4 2 5" xfId="14616"/>
    <cellStyle name="Header2 8 4 3" xfId="14617"/>
    <cellStyle name="Header2 8 4 3 2" xfId="14618"/>
    <cellStyle name="Header2 8 4 3 3" xfId="14619"/>
    <cellStyle name="Header2 8 4 3 4" xfId="14620"/>
    <cellStyle name="Header2 8 4 3 5" xfId="14621"/>
    <cellStyle name="Header2 8 4 4" xfId="14622"/>
    <cellStyle name="Header2 8 4 4 2" xfId="14623"/>
    <cellStyle name="Header2 8 4 4 3" xfId="14624"/>
    <cellStyle name="Header2 8 4 4 4" xfId="14625"/>
    <cellStyle name="Header2 8 4 4 5" xfId="14626"/>
    <cellStyle name="Header2 8 4 5" xfId="14627"/>
    <cellStyle name="Header2 8 4 6" xfId="14628"/>
    <cellStyle name="Header2 8 4 7" xfId="14629"/>
    <cellStyle name="Header2 8 4 8" xfId="14630"/>
    <cellStyle name="Header2 8 5" xfId="14631"/>
    <cellStyle name="Header2 8 5 2" xfId="14632"/>
    <cellStyle name="Header2 8 5 2 2" xfId="14633"/>
    <cellStyle name="Header2 8 5 2 3" xfId="14634"/>
    <cellStyle name="Header2 8 5 2 4" xfId="14635"/>
    <cellStyle name="Header2 8 5 2 5" xfId="14636"/>
    <cellStyle name="Header2 8 5 3" xfId="14637"/>
    <cellStyle name="Header2 8 5 3 2" xfId="14638"/>
    <cellStyle name="Header2 8 5 3 3" xfId="14639"/>
    <cellStyle name="Header2 8 5 3 4" xfId="14640"/>
    <cellStyle name="Header2 8 5 3 5" xfId="14641"/>
    <cellStyle name="Header2 8 5 4" xfId="14642"/>
    <cellStyle name="Header2 8 5 4 2" xfId="14643"/>
    <cellStyle name="Header2 8 5 4 3" xfId="14644"/>
    <cellStyle name="Header2 8 5 4 4" xfId="14645"/>
    <cellStyle name="Header2 8 5 4 5" xfId="14646"/>
    <cellStyle name="Header2 8 5 5" xfId="14647"/>
    <cellStyle name="Header2 8 5 6" xfId="14648"/>
    <cellStyle name="Header2 8 5 7" xfId="14649"/>
    <cellStyle name="Header2 8 5 8" xfId="14650"/>
    <cellStyle name="Header2 8 6" xfId="14651"/>
    <cellStyle name="Header2 8 6 2" xfId="14652"/>
    <cellStyle name="Header2 8 6 2 2" xfId="14653"/>
    <cellStyle name="Header2 8 6 2 3" xfId="14654"/>
    <cellStyle name="Header2 8 6 2 4" xfId="14655"/>
    <cellStyle name="Header2 8 6 2 5" xfId="14656"/>
    <cellStyle name="Header2 8 6 3" xfId="14657"/>
    <cellStyle name="Header2 8 6 3 2" xfId="14658"/>
    <cellStyle name="Header2 8 6 3 3" xfId="14659"/>
    <cellStyle name="Header2 8 6 3 4" xfId="14660"/>
    <cellStyle name="Header2 8 6 3 5" xfId="14661"/>
    <cellStyle name="Header2 8 6 4" xfId="14662"/>
    <cellStyle name="Header2 8 6 4 2" xfId="14663"/>
    <cellStyle name="Header2 8 6 4 3" xfId="14664"/>
    <cellStyle name="Header2 8 6 4 4" xfId="14665"/>
    <cellStyle name="Header2 8 6 4 5" xfId="14666"/>
    <cellStyle name="Header2 8 6 5" xfId="14667"/>
    <cellStyle name="Header2 8 6 6" xfId="14668"/>
    <cellStyle name="Header2 8 6 7" xfId="14669"/>
    <cellStyle name="Header2 8 6 8" xfId="14670"/>
    <cellStyle name="Header2 8 7" xfId="14671"/>
    <cellStyle name="Header2 8 7 2" xfId="14672"/>
    <cellStyle name="Header2 8 7 2 2" xfId="14673"/>
    <cellStyle name="Header2 8 7 2 3" xfId="14674"/>
    <cellStyle name="Header2 8 7 2 4" xfId="14675"/>
    <cellStyle name="Header2 8 7 2 5" xfId="14676"/>
    <cellStyle name="Header2 8 7 3" xfId="14677"/>
    <cellStyle name="Header2 8 7 3 2" xfId="14678"/>
    <cellStyle name="Header2 8 7 3 3" xfId="14679"/>
    <cellStyle name="Header2 8 7 3 4" xfId="14680"/>
    <cellStyle name="Header2 8 7 3 5" xfId="14681"/>
    <cellStyle name="Header2 8 7 4" xfId="14682"/>
    <cellStyle name="Header2 8 7 4 2" xfId="14683"/>
    <cellStyle name="Header2 8 7 4 3" xfId="14684"/>
    <cellStyle name="Header2 8 7 4 4" xfId="14685"/>
    <cellStyle name="Header2 8 7 4 5" xfId="14686"/>
    <cellStyle name="Header2 8 7 5" xfId="14687"/>
    <cellStyle name="Header2 8 7 6" xfId="14688"/>
    <cellStyle name="Header2 8 7 7" xfId="14689"/>
    <cellStyle name="Header2 8 7 8" xfId="14690"/>
    <cellStyle name="Header2 8 8" xfId="14691"/>
    <cellStyle name="Header2 8 8 2" xfId="14692"/>
    <cellStyle name="Header2 8 8 3" xfId="14693"/>
    <cellStyle name="Header2 8 8 4" xfId="14694"/>
    <cellStyle name="Header2 8 8 5" xfId="14695"/>
    <cellStyle name="Header2 8 9" xfId="14696"/>
    <cellStyle name="Header2 8 9 2" xfId="14697"/>
    <cellStyle name="Header2 8 9 3" xfId="14698"/>
    <cellStyle name="Header2 8 9 4" xfId="14699"/>
    <cellStyle name="Header2 8 9 5" xfId="14700"/>
    <cellStyle name="Header2 9" xfId="14701"/>
    <cellStyle name="Header2 9 10" xfId="14702"/>
    <cellStyle name="Header2 9 10 2" xfId="14703"/>
    <cellStyle name="Header2 9 10 3" xfId="14704"/>
    <cellStyle name="Header2 9 10 4" xfId="14705"/>
    <cellStyle name="Header2 9 10 5" xfId="14706"/>
    <cellStyle name="Header2 9 11" xfId="14707"/>
    <cellStyle name="Header2 9 12" xfId="14708"/>
    <cellStyle name="Header2 9 13" xfId="14709"/>
    <cellStyle name="Header2 9 14" xfId="14710"/>
    <cellStyle name="Header2 9 2" xfId="14711"/>
    <cellStyle name="Header2 9 2 2" xfId="14712"/>
    <cellStyle name="Header2 9 2 2 2" xfId="14713"/>
    <cellStyle name="Header2 9 2 2 3" xfId="14714"/>
    <cellStyle name="Header2 9 2 2 4" xfId="14715"/>
    <cellStyle name="Header2 9 2 2 5" xfId="14716"/>
    <cellStyle name="Header2 9 2 3" xfId="14717"/>
    <cellStyle name="Header2 9 2 3 2" xfId="14718"/>
    <cellStyle name="Header2 9 2 3 3" xfId="14719"/>
    <cellStyle name="Header2 9 2 3 4" xfId="14720"/>
    <cellStyle name="Header2 9 2 3 5" xfId="14721"/>
    <cellStyle name="Header2 9 2 4" xfId="14722"/>
    <cellStyle name="Header2 9 2 4 2" xfId="14723"/>
    <cellStyle name="Header2 9 2 4 3" xfId="14724"/>
    <cellStyle name="Header2 9 2 4 4" xfId="14725"/>
    <cellStyle name="Header2 9 2 4 5" xfId="14726"/>
    <cellStyle name="Header2 9 2 5" xfId="14727"/>
    <cellStyle name="Header2 9 2 6" xfId="14728"/>
    <cellStyle name="Header2 9 2 7" xfId="14729"/>
    <cellStyle name="Header2 9 2 8" xfId="14730"/>
    <cellStyle name="Header2 9 3" xfId="14731"/>
    <cellStyle name="Header2 9 3 2" xfId="14732"/>
    <cellStyle name="Header2 9 3 2 2" xfId="14733"/>
    <cellStyle name="Header2 9 3 2 3" xfId="14734"/>
    <cellStyle name="Header2 9 3 2 4" xfId="14735"/>
    <cellStyle name="Header2 9 3 2 5" xfId="14736"/>
    <cellStyle name="Header2 9 3 3" xfId="14737"/>
    <cellStyle name="Header2 9 3 3 2" xfId="14738"/>
    <cellStyle name="Header2 9 3 3 3" xfId="14739"/>
    <cellStyle name="Header2 9 3 3 4" xfId="14740"/>
    <cellStyle name="Header2 9 3 3 5" xfId="14741"/>
    <cellStyle name="Header2 9 3 4" xfId="14742"/>
    <cellStyle name="Header2 9 3 4 2" xfId="14743"/>
    <cellStyle name="Header2 9 3 4 3" xfId="14744"/>
    <cellStyle name="Header2 9 3 4 4" xfId="14745"/>
    <cellStyle name="Header2 9 3 4 5" xfId="14746"/>
    <cellStyle name="Header2 9 3 5" xfId="14747"/>
    <cellStyle name="Header2 9 3 6" xfId="14748"/>
    <cellStyle name="Header2 9 3 7" xfId="14749"/>
    <cellStyle name="Header2 9 3 8" xfId="14750"/>
    <cellStyle name="Header2 9 4" xfId="14751"/>
    <cellStyle name="Header2 9 4 2" xfId="14752"/>
    <cellStyle name="Header2 9 4 2 2" xfId="14753"/>
    <cellStyle name="Header2 9 4 2 3" xfId="14754"/>
    <cellStyle name="Header2 9 4 2 4" xfId="14755"/>
    <cellStyle name="Header2 9 4 2 5" xfId="14756"/>
    <cellStyle name="Header2 9 4 3" xfId="14757"/>
    <cellStyle name="Header2 9 4 3 2" xfId="14758"/>
    <cellStyle name="Header2 9 4 3 3" xfId="14759"/>
    <cellStyle name="Header2 9 4 3 4" xfId="14760"/>
    <cellStyle name="Header2 9 4 3 5" xfId="14761"/>
    <cellStyle name="Header2 9 4 4" xfId="14762"/>
    <cellStyle name="Header2 9 4 4 2" xfId="14763"/>
    <cellStyle name="Header2 9 4 4 3" xfId="14764"/>
    <cellStyle name="Header2 9 4 4 4" xfId="14765"/>
    <cellStyle name="Header2 9 4 4 5" xfId="14766"/>
    <cellStyle name="Header2 9 4 5" xfId="14767"/>
    <cellStyle name="Header2 9 4 6" xfId="14768"/>
    <cellStyle name="Header2 9 4 7" xfId="14769"/>
    <cellStyle name="Header2 9 4 8" xfId="14770"/>
    <cellStyle name="Header2 9 5" xfId="14771"/>
    <cellStyle name="Header2 9 5 2" xfId="14772"/>
    <cellStyle name="Header2 9 5 2 2" xfId="14773"/>
    <cellStyle name="Header2 9 5 2 3" xfId="14774"/>
    <cellStyle name="Header2 9 5 2 4" xfId="14775"/>
    <cellStyle name="Header2 9 5 2 5" xfId="14776"/>
    <cellStyle name="Header2 9 5 3" xfId="14777"/>
    <cellStyle name="Header2 9 5 3 2" xfId="14778"/>
    <cellStyle name="Header2 9 5 3 3" xfId="14779"/>
    <cellStyle name="Header2 9 5 3 4" xfId="14780"/>
    <cellStyle name="Header2 9 5 3 5" xfId="14781"/>
    <cellStyle name="Header2 9 5 4" xfId="14782"/>
    <cellStyle name="Header2 9 5 4 2" xfId="14783"/>
    <cellStyle name="Header2 9 5 4 3" xfId="14784"/>
    <cellStyle name="Header2 9 5 4 4" xfId="14785"/>
    <cellStyle name="Header2 9 5 4 5" xfId="14786"/>
    <cellStyle name="Header2 9 5 5" xfId="14787"/>
    <cellStyle name="Header2 9 5 6" xfId="14788"/>
    <cellStyle name="Header2 9 5 7" xfId="14789"/>
    <cellStyle name="Header2 9 5 8" xfId="14790"/>
    <cellStyle name="Header2 9 6" xfId="14791"/>
    <cellStyle name="Header2 9 6 2" xfId="14792"/>
    <cellStyle name="Header2 9 6 2 2" xfId="14793"/>
    <cellStyle name="Header2 9 6 2 3" xfId="14794"/>
    <cellStyle name="Header2 9 6 2 4" xfId="14795"/>
    <cellStyle name="Header2 9 6 2 5" xfId="14796"/>
    <cellStyle name="Header2 9 6 3" xfId="14797"/>
    <cellStyle name="Header2 9 6 3 2" xfId="14798"/>
    <cellStyle name="Header2 9 6 3 3" xfId="14799"/>
    <cellStyle name="Header2 9 6 3 4" xfId="14800"/>
    <cellStyle name="Header2 9 6 3 5" xfId="14801"/>
    <cellStyle name="Header2 9 6 4" xfId="14802"/>
    <cellStyle name="Header2 9 6 4 2" xfId="14803"/>
    <cellStyle name="Header2 9 6 4 3" xfId="14804"/>
    <cellStyle name="Header2 9 6 4 4" xfId="14805"/>
    <cellStyle name="Header2 9 6 4 5" xfId="14806"/>
    <cellStyle name="Header2 9 6 5" xfId="14807"/>
    <cellStyle name="Header2 9 6 6" xfId="14808"/>
    <cellStyle name="Header2 9 6 7" xfId="14809"/>
    <cellStyle name="Header2 9 6 8" xfId="14810"/>
    <cellStyle name="Header2 9 7" xfId="14811"/>
    <cellStyle name="Header2 9 7 2" xfId="14812"/>
    <cellStyle name="Header2 9 7 2 2" xfId="14813"/>
    <cellStyle name="Header2 9 7 2 3" xfId="14814"/>
    <cellStyle name="Header2 9 7 2 4" xfId="14815"/>
    <cellStyle name="Header2 9 7 2 5" xfId="14816"/>
    <cellStyle name="Header2 9 7 3" xfId="14817"/>
    <cellStyle name="Header2 9 7 3 2" xfId="14818"/>
    <cellStyle name="Header2 9 7 3 3" xfId="14819"/>
    <cellStyle name="Header2 9 7 3 4" xfId="14820"/>
    <cellStyle name="Header2 9 7 3 5" xfId="14821"/>
    <cellStyle name="Header2 9 7 4" xfId="14822"/>
    <cellStyle name="Header2 9 7 4 2" xfId="14823"/>
    <cellStyle name="Header2 9 7 4 3" xfId="14824"/>
    <cellStyle name="Header2 9 7 4 4" xfId="14825"/>
    <cellStyle name="Header2 9 7 4 5" xfId="14826"/>
    <cellStyle name="Header2 9 7 5" xfId="14827"/>
    <cellStyle name="Header2 9 7 6" xfId="14828"/>
    <cellStyle name="Header2 9 7 7" xfId="14829"/>
    <cellStyle name="Header2 9 7 8" xfId="14830"/>
    <cellStyle name="Header2 9 8" xfId="14831"/>
    <cellStyle name="Header2 9 8 2" xfId="14832"/>
    <cellStyle name="Header2 9 8 3" xfId="14833"/>
    <cellStyle name="Header2 9 8 4" xfId="14834"/>
    <cellStyle name="Header2 9 8 5" xfId="14835"/>
    <cellStyle name="Header2 9 9" xfId="14836"/>
    <cellStyle name="Header2 9 9 2" xfId="14837"/>
    <cellStyle name="Header2 9 9 3" xfId="14838"/>
    <cellStyle name="Header2 9 9 4" xfId="14839"/>
    <cellStyle name="Header2 9 9 5" xfId="14840"/>
    <cellStyle name="Header2_Book1" xfId="14841"/>
    <cellStyle name="Heading 1 2" xfId="14842"/>
    <cellStyle name="Heading 2 2" xfId="14843"/>
    <cellStyle name="Heading 3 2" xfId="14844"/>
    <cellStyle name="Heading 4 2" xfId="14845"/>
    <cellStyle name="Hyperlink 2" xfId="14846"/>
    <cellStyle name="Hyperlink 2 2" xfId="14847"/>
    <cellStyle name="Hyperlink 2 3" xfId="14848"/>
    <cellStyle name="Incorrecto" xfId="14849"/>
    <cellStyle name="Input [yellow]" xfId="14850"/>
    <cellStyle name="Input [yellow] 1" xfId="14851"/>
    <cellStyle name="Input [yellow] 10" xfId="14852"/>
    <cellStyle name="Input [yellow] 10 10" xfId="14853"/>
    <cellStyle name="Input [yellow] 10 10 2" xfId="14854"/>
    <cellStyle name="Input [yellow] 10 10 3" xfId="14855"/>
    <cellStyle name="Input [yellow] 10 10 4" xfId="14856"/>
    <cellStyle name="Input [yellow] 10 10 5" xfId="14857"/>
    <cellStyle name="Input [yellow] 10 11" xfId="14858"/>
    <cellStyle name="Input [yellow] 10 12" xfId="14859"/>
    <cellStyle name="Input [yellow] 10 13" xfId="14860"/>
    <cellStyle name="Input [yellow] 10 14" xfId="14861"/>
    <cellStyle name="Input [yellow] 10 2" xfId="14862"/>
    <cellStyle name="Input [yellow] 10 2 2" xfId="14863"/>
    <cellStyle name="Input [yellow] 10 2 2 2" xfId="14864"/>
    <cellStyle name="Input [yellow] 10 2 2 2 2" xfId="14865"/>
    <cellStyle name="Input [yellow] 10 2 2 2 3" xfId="14866"/>
    <cellStyle name="Input [yellow] 10 2 2 2 4" xfId="14867"/>
    <cellStyle name="Input [yellow] 10 2 2 2 5" xfId="14868"/>
    <cellStyle name="Input [yellow] 10 2 2 3" xfId="14869"/>
    <cellStyle name="Input [yellow] 10 2 2 3 2" xfId="14870"/>
    <cellStyle name="Input [yellow] 10 2 2 3 3" xfId="14871"/>
    <cellStyle name="Input [yellow] 10 2 2 3 4" xfId="14872"/>
    <cellStyle name="Input [yellow] 10 2 2 3 5" xfId="14873"/>
    <cellStyle name="Input [yellow] 10 2 2 4" xfId="14874"/>
    <cellStyle name="Input [yellow] 10 2 2 4 2" xfId="14875"/>
    <cellStyle name="Input [yellow] 10 2 2 4 3" xfId="14876"/>
    <cellStyle name="Input [yellow] 10 2 2 4 4" xfId="14877"/>
    <cellStyle name="Input [yellow] 10 2 2 4 5" xfId="14878"/>
    <cellStyle name="Input [yellow] 10 2 2 5" xfId="14879"/>
    <cellStyle name="Input [yellow] 10 2 2 6" xfId="14880"/>
    <cellStyle name="Input [yellow] 10 2 2 7" xfId="14881"/>
    <cellStyle name="Input [yellow] 10 2 2 8" xfId="14882"/>
    <cellStyle name="Input [yellow] 10 2 3" xfId="14883"/>
    <cellStyle name="Input [yellow] 10 2 3 2" xfId="14884"/>
    <cellStyle name="Input [yellow] 10 2 3 3" xfId="14885"/>
    <cellStyle name="Input [yellow] 10 2 3 4" xfId="14886"/>
    <cellStyle name="Input [yellow] 10 2 3 5" xfId="14887"/>
    <cellStyle name="Input [yellow] 10 2 4" xfId="14888"/>
    <cellStyle name="Input [yellow] 10 2 4 2" xfId="14889"/>
    <cellStyle name="Input [yellow] 10 2 4 3" xfId="14890"/>
    <cellStyle name="Input [yellow] 10 2 4 4" xfId="14891"/>
    <cellStyle name="Input [yellow] 10 2 4 5" xfId="14892"/>
    <cellStyle name="Input [yellow] 10 2 5" xfId="14893"/>
    <cellStyle name="Input [yellow] 10 2 5 2" xfId="14894"/>
    <cellStyle name="Input [yellow] 10 2 5 3" xfId="14895"/>
    <cellStyle name="Input [yellow] 10 2 5 4" xfId="14896"/>
    <cellStyle name="Input [yellow] 10 2 5 5" xfId="14897"/>
    <cellStyle name="Input [yellow] 10 2 6" xfId="14898"/>
    <cellStyle name="Input [yellow] 10 2 7" xfId="14899"/>
    <cellStyle name="Input [yellow] 10 2 8" xfId="14900"/>
    <cellStyle name="Input [yellow] 10 2 9" xfId="14901"/>
    <cellStyle name="Input [yellow] 10 3" xfId="14902"/>
    <cellStyle name="Input [yellow] 10 3 2" xfId="14903"/>
    <cellStyle name="Input [yellow] 10 3 2 2" xfId="14904"/>
    <cellStyle name="Input [yellow] 10 3 2 3" xfId="14905"/>
    <cellStyle name="Input [yellow] 10 3 2 4" xfId="14906"/>
    <cellStyle name="Input [yellow] 10 3 2 5" xfId="14907"/>
    <cellStyle name="Input [yellow] 10 3 3" xfId="14908"/>
    <cellStyle name="Input [yellow] 10 3 3 2" xfId="14909"/>
    <cellStyle name="Input [yellow] 10 3 3 3" xfId="14910"/>
    <cellStyle name="Input [yellow] 10 3 3 4" xfId="14911"/>
    <cellStyle name="Input [yellow] 10 3 3 5" xfId="14912"/>
    <cellStyle name="Input [yellow] 10 3 4" xfId="14913"/>
    <cellStyle name="Input [yellow] 10 3 4 2" xfId="14914"/>
    <cellStyle name="Input [yellow] 10 3 4 3" xfId="14915"/>
    <cellStyle name="Input [yellow] 10 3 4 4" xfId="14916"/>
    <cellStyle name="Input [yellow] 10 3 4 5" xfId="14917"/>
    <cellStyle name="Input [yellow] 10 3 5" xfId="14918"/>
    <cellStyle name="Input [yellow] 10 3 6" xfId="14919"/>
    <cellStyle name="Input [yellow] 10 3 7" xfId="14920"/>
    <cellStyle name="Input [yellow] 10 3 8" xfId="14921"/>
    <cellStyle name="Input [yellow] 10 4" xfId="14922"/>
    <cellStyle name="Input [yellow] 10 4 2" xfId="14923"/>
    <cellStyle name="Input [yellow] 10 4 2 2" xfId="14924"/>
    <cellStyle name="Input [yellow] 10 4 2 3" xfId="14925"/>
    <cellStyle name="Input [yellow] 10 4 2 4" xfId="14926"/>
    <cellStyle name="Input [yellow] 10 4 2 5" xfId="14927"/>
    <cellStyle name="Input [yellow] 10 4 3" xfId="14928"/>
    <cellStyle name="Input [yellow] 10 4 3 2" xfId="14929"/>
    <cellStyle name="Input [yellow] 10 4 3 3" xfId="14930"/>
    <cellStyle name="Input [yellow] 10 4 3 4" xfId="14931"/>
    <cellStyle name="Input [yellow] 10 4 3 5" xfId="14932"/>
    <cellStyle name="Input [yellow] 10 4 4" xfId="14933"/>
    <cellStyle name="Input [yellow] 10 4 4 2" xfId="14934"/>
    <cellStyle name="Input [yellow] 10 4 4 3" xfId="14935"/>
    <cellStyle name="Input [yellow] 10 4 4 4" xfId="14936"/>
    <cellStyle name="Input [yellow] 10 4 4 5" xfId="14937"/>
    <cellStyle name="Input [yellow] 10 4 5" xfId="14938"/>
    <cellStyle name="Input [yellow] 10 4 6" xfId="14939"/>
    <cellStyle name="Input [yellow] 10 4 7" xfId="14940"/>
    <cellStyle name="Input [yellow] 10 4 8" xfId="14941"/>
    <cellStyle name="Input [yellow] 10 5" xfId="14942"/>
    <cellStyle name="Input [yellow] 10 5 2" xfId="14943"/>
    <cellStyle name="Input [yellow] 10 5 2 2" xfId="14944"/>
    <cellStyle name="Input [yellow] 10 5 2 2 2" xfId="14945"/>
    <cellStyle name="Input [yellow] 10 5 2 2 3" xfId="14946"/>
    <cellStyle name="Input [yellow] 10 5 2 2 4" xfId="14947"/>
    <cellStyle name="Input [yellow] 10 5 2 2 5" xfId="14948"/>
    <cellStyle name="Input [yellow] 10 5 2 3" xfId="14949"/>
    <cellStyle name="Input [yellow] 10 5 2 3 2" xfId="14950"/>
    <cellStyle name="Input [yellow] 10 5 2 3 3" xfId="14951"/>
    <cellStyle name="Input [yellow] 10 5 2 3 4" xfId="14952"/>
    <cellStyle name="Input [yellow] 10 5 2 3 5" xfId="14953"/>
    <cellStyle name="Input [yellow] 10 5 2 4" xfId="14954"/>
    <cellStyle name="Input [yellow] 10 5 2 4 2" xfId="14955"/>
    <cellStyle name="Input [yellow] 10 5 2 4 3" xfId="14956"/>
    <cellStyle name="Input [yellow] 10 5 2 4 4" xfId="14957"/>
    <cellStyle name="Input [yellow] 10 5 2 4 5" xfId="14958"/>
    <cellStyle name="Input [yellow] 10 5 2 5" xfId="14959"/>
    <cellStyle name="Input [yellow] 10 5 2 6" xfId="14960"/>
    <cellStyle name="Input [yellow] 10 5 2 7" xfId="14961"/>
    <cellStyle name="Input [yellow] 10 5 2 8" xfId="14962"/>
    <cellStyle name="Input [yellow] 10 5 3" xfId="14963"/>
    <cellStyle name="Input [yellow] 10 5 3 2" xfId="14964"/>
    <cellStyle name="Input [yellow] 10 5 3 3" xfId="14965"/>
    <cellStyle name="Input [yellow] 10 5 3 4" xfId="14966"/>
    <cellStyle name="Input [yellow] 10 5 3 5" xfId="14967"/>
    <cellStyle name="Input [yellow] 10 5 4" xfId="14968"/>
    <cellStyle name="Input [yellow] 10 5 4 2" xfId="14969"/>
    <cellStyle name="Input [yellow] 10 5 4 3" xfId="14970"/>
    <cellStyle name="Input [yellow] 10 5 4 4" xfId="14971"/>
    <cellStyle name="Input [yellow] 10 5 4 5" xfId="14972"/>
    <cellStyle name="Input [yellow] 10 5 5" xfId="14973"/>
    <cellStyle name="Input [yellow] 10 5 5 2" xfId="14974"/>
    <cellStyle name="Input [yellow] 10 5 5 3" xfId="14975"/>
    <cellStyle name="Input [yellow] 10 5 5 4" xfId="14976"/>
    <cellStyle name="Input [yellow] 10 5 5 5" xfId="14977"/>
    <cellStyle name="Input [yellow] 10 5 6" xfId="14978"/>
    <cellStyle name="Input [yellow] 10 5 7" xfId="14979"/>
    <cellStyle name="Input [yellow] 10 5 8" xfId="14980"/>
    <cellStyle name="Input [yellow] 10 5 9" xfId="14981"/>
    <cellStyle name="Input [yellow] 10 6" xfId="14982"/>
    <cellStyle name="Input [yellow] 10 6 2" xfId="14983"/>
    <cellStyle name="Input [yellow] 10 6 2 2" xfId="14984"/>
    <cellStyle name="Input [yellow] 10 6 2 2 2" xfId="14985"/>
    <cellStyle name="Input [yellow] 10 6 2 2 3" xfId="14986"/>
    <cellStyle name="Input [yellow] 10 6 2 2 4" xfId="14987"/>
    <cellStyle name="Input [yellow] 10 6 2 2 5" xfId="14988"/>
    <cellStyle name="Input [yellow] 10 6 2 3" xfId="14989"/>
    <cellStyle name="Input [yellow] 10 6 2 3 2" xfId="14990"/>
    <cellStyle name="Input [yellow] 10 6 2 3 3" xfId="14991"/>
    <cellStyle name="Input [yellow] 10 6 2 3 4" xfId="14992"/>
    <cellStyle name="Input [yellow] 10 6 2 3 5" xfId="14993"/>
    <cellStyle name="Input [yellow] 10 6 2 4" xfId="14994"/>
    <cellStyle name="Input [yellow] 10 6 2 4 2" xfId="14995"/>
    <cellStyle name="Input [yellow] 10 6 2 4 3" xfId="14996"/>
    <cellStyle name="Input [yellow] 10 6 2 4 4" xfId="14997"/>
    <cellStyle name="Input [yellow] 10 6 2 4 5" xfId="14998"/>
    <cellStyle name="Input [yellow] 10 6 2 5" xfId="14999"/>
    <cellStyle name="Input [yellow] 10 6 2 6" xfId="15000"/>
    <cellStyle name="Input [yellow] 10 6 2 7" xfId="15001"/>
    <cellStyle name="Input [yellow] 10 6 2 8" xfId="15002"/>
    <cellStyle name="Input [yellow] 10 6 3" xfId="15003"/>
    <cellStyle name="Input [yellow] 10 6 3 2" xfId="15004"/>
    <cellStyle name="Input [yellow] 10 6 3 3" xfId="15005"/>
    <cellStyle name="Input [yellow] 10 6 3 4" xfId="15006"/>
    <cellStyle name="Input [yellow] 10 6 3 5" xfId="15007"/>
    <cellStyle name="Input [yellow] 10 6 4" xfId="15008"/>
    <cellStyle name="Input [yellow] 10 6 4 2" xfId="15009"/>
    <cellStyle name="Input [yellow] 10 6 4 3" xfId="15010"/>
    <cellStyle name="Input [yellow] 10 6 4 4" xfId="15011"/>
    <cellStyle name="Input [yellow] 10 6 4 5" xfId="15012"/>
    <cellStyle name="Input [yellow] 10 6 5" xfId="15013"/>
    <cellStyle name="Input [yellow] 10 6 5 2" xfId="15014"/>
    <cellStyle name="Input [yellow] 10 6 5 3" xfId="15015"/>
    <cellStyle name="Input [yellow] 10 6 5 4" xfId="15016"/>
    <cellStyle name="Input [yellow] 10 6 5 5" xfId="15017"/>
    <cellStyle name="Input [yellow] 10 6 6" xfId="15018"/>
    <cellStyle name="Input [yellow] 10 6 7" xfId="15019"/>
    <cellStyle name="Input [yellow] 10 6 8" xfId="15020"/>
    <cellStyle name="Input [yellow] 10 6 9" xfId="15021"/>
    <cellStyle name="Input [yellow] 10 7" xfId="15022"/>
    <cellStyle name="Input [yellow] 10 7 2" xfId="15023"/>
    <cellStyle name="Input [yellow] 10 7 2 2" xfId="15024"/>
    <cellStyle name="Input [yellow] 10 7 2 3" xfId="15025"/>
    <cellStyle name="Input [yellow] 10 7 2 4" xfId="15026"/>
    <cellStyle name="Input [yellow] 10 7 2 5" xfId="15027"/>
    <cellStyle name="Input [yellow] 10 7 3" xfId="15028"/>
    <cellStyle name="Input [yellow] 10 7 3 2" xfId="15029"/>
    <cellStyle name="Input [yellow] 10 7 3 3" xfId="15030"/>
    <cellStyle name="Input [yellow] 10 7 3 4" xfId="15031"/>
    <cellStyle name="Input [yellow] 10 7 3 5" xfId="15032"/>
    <cellStyle name="Input [yellow] 10 7 4" xfId="15033"/>
    <cellStyle name="Input [yellow] 10 7 4 2" xfId="15034"/>
    <cellStyle name="Input [yellow] 10 7 4 3" xfId="15035"/>
    <cellStyle name="Input [yellow] 10 7 4 4" xfId="15036"/>
    <cellStyle name="Input [yellow] 10 7 4 5" xfId="15037"/>
    <cellStyle name="Input [yellow] 10 7 5" xfId="15038"/>
    <cellStyle name="Input [yellow] 10 7 6" xfId="15039"/>
    <cellStyle name="Input [yellow] 10 7 7" xfId="15040"/>
    <cellStyle name="Input [yellow] 10 7 8" xfId="15041"/>
    <cellStyle name="Input [yellow] 10 8" xfId="15042"/>
    <cellStyle name="Input [yellow] 10 8 2" xfId="15043"/>
    <cellStyle name="Input [yellow] 10 8 3" xfId="15044"/>
    <cellStyle name="Input [yellow] 10 8 4" xfId="15045"/>
    <cellStyle name="Input [yellow] 10 8 5" xfId="15046"/>
    <cellStyle name="Input [yellow] 10 9" xfId="15047"/>
    <cellStyle name="Input [yellow] 10 9 2" xfId="15048"/>
    <cellStyle name="Input [yellow] 10 9 3" xfId="15049"/>
    <cellStyle name="Input [yellow] 10 9 4" xfId="15050"/>
    <cellStyle name="Input [yellow] 10 9 5" xfId="15051"/>
    <cellStyle name="Input [yellow] 11" xfId="15052"/>
    <cellStyle name="Input [yellow] 11 10" xfId="15053"/>
    <cellStyle name="Input [yellow] 11 2" xfId="15054"/>
    <cellStyle name="Input [yellow] 11 2 2" xfId="15055"/>
    <cellStyle name="Input [yellow] 11 2 2 2" xfId="15056"/>
    <cellStyle name="Input [yellow] 11 2 2 3" xfId="15057"/>
    <cellStyle name="Input [yellow] 11 2 2 4" xfId="15058"/>
    <cellStyle name="Input [yellow] 11 2 2 5" xfId="15059"/>
    <cellStyle name="Input [yellow] 11 2 3" xfId="15060"/>
    <cellStyle name="Input [yellow] 11 2 3 2" xfId="15061"/>
    <cellStyle name="Input [yellow] 11 2 3 3" xfId="15062"/>
    <cellStyle name="Input [yellow] 11 2 3 4" xfId="15063"/>
    <cellStyle name="Input [yellow] 11 2 3 5" xfId="15064"/>
    <cellStyle name="Input [yellow] 11 2 4" xfId="15065"/>
    <cellStyle name="Input [yellow] 11 2 4 2" xfId="15066"/>
    <cellStyle name="Input [yellow] 11 2 4 3" xfId="15067"/>
    <cellStyle name="Input [yellow] 11 2 4 4" xfId="15068"/>
    <cellStyle name="Input [yellow] 11 2 4 5" xfId="15069"/>
    <cellStyle name="Input [yellow] 11 2 5" xfId="15070"/>
    <cellStyle name="Input [yellow] 11 2 6" xfId="15071"/>
    <cellStyle name="Input [yellow] 11 2 7" xfId="15072"/>
    <cellStyle name="Input [yellow] 11 2 8" xfId="15073"/>
    <cellStyle name="Input [yellow] 11 3" xfId="15074"/>
    <cellStyle name="Input [yellow] 11 3 2" xfId="15075"/>
    <cellStyle name="Input [yellow] 11 3 2 2" xfId="15076"/>
    <cellStyle name="Input [yellow] 11 3 2 3" xfId="15077"/>
    <cellStyle name="Input [yellow] 11 3 2 4" xfId="15078"/>
    <cellStyle name="Input [yellow] 11 3 2 5" xfId="15079"/>
    <cellStyle name="Input [yellow] 11 3 3" xfId="15080"/>
    <cellStyle name="Input [yellow] 11 3 3 2" xfId="15081"/>
    <cellStyle name="Input [yellow] 11 3 3 3" xfId="15082"/>
    <cellStyle name="Input [yellow] 11 3 3 4" xfId="15083"/>
    <cellStyle name="Input [yellow] 11 3 3 5" xfId="15084"/>
    <cellStyle name="Input [yellow] 11 3 4" xfId="15085"/>
    <cellStyle name="Input [yellow] 11 3 4 2" xfId="15086"/>
    <cellStyle name="Input [yellow] 11 3 4 3" xfId="15087"/>
    <cellStyle name="Input [yellow] 11 3 4 4" xfId="15088"/>
    <cellStyle name="Input [yellow] 11 3 4 5" xfId="15089"/>
    <cellStyle name="Input [yellow] 11 3 5" xfId="15090"/>
    <cellStyle name="Input [yellow] 11 3 6" xfId="15091"/>
    <cellStyle name="Input [yellow] 11 3 7" xfId="15092"/>
    <cellStyle name="Input [yellow] 11 3 8" xfId="15093"/>
    <cellStyle name="Input [yellow] 11 4" xfId="15094"/>
    <cellStyle name="Input [yellow] 11 4 2" xfId="15095"/>
    <cellStyle name="Input [yellow] 11 4 3" xfId="15096"/>
    <cellStyle name="Input [yellow] 11 4 4" xfId="15097"/>
    <cellStyle name="Input [yellow] 11 4 5" xfId="15098"/>
    <cellStyle name="Input [yellow] 11 5" xfId="15099"/>
    <cellStyle name="Input [yellow] 11 5 2" xfId="15100"/>
    <cellStyle name="Input [yellow] 11 5 3" xfId="15101"/>
    <cellStyle name="Input [yellow] 11 5 4" xfId="15102"/>
    <cellStyle name="Input [yellow] 11 5 5" xfId="15103"/>
    <cellStyle name="Input [yellow] 11 6" xfId="15104"/>
    <cellStyle name="Input [yellow] 11 6 2" xfId="15105"/>
    <cellStyle name="Input [yellow] 11 6 3" xfId="15106"/>
    <cellStyle name="Input [yellow] 11 6 4" xfId="15107"/>
    <cellStyle name="Input [yellow] 11 6 5" xfId="15108"/>
    <cellStyle name="Input [yellow] 11 7" xfId="15109"/>
    <cellStyle name="Input [yellow] 11 8" xfId="15110"/>
    <cellStyle name="Input [yellow] 11 9" xfId="15111"/>
    <cellStyle name="Input [yellow] 12" xfId="15112"/>
    <cellStyle name="Input [yellow] 12 10" xfId="15113"/>
    <cellStyle name="Input [yellow] 12 2" xfId="15114"/>
    <cellStyle name="Input [yellow] 12 2 2" xfId="15115"/>
    <cellStyle name="Input [yellow] 12 2 2 2" xfId="15116"/>
    <cellStyle name="Input [yellow] 12 2 2 3" xfId="15117"/>
    <cellStyle name="Input [yellow] 12 2 2 4" xfId="15118"/>
    <cellStyle name="Input [yellow] 12 2 2 5" xfId="15119"/>
    <cellStyle name="Input [yellow] 12 2 3" xfId="15120"/>
    <cellStyle name="Input [yellow] 12 2 3 2" xfId="15121"/>
    <cellStyle name="Input [yellow] 12 2 3 3" xfId="15122"/>
    <cellStyle name="Input [yellow] 12 2 3 4" xfId="15123"/>
    <cellStyle name="Input [yellow] 12 2 3 5" xfId="15124"/>
    <cellStyle name="Input [yellow] 12 2 4" xfId="15125"/>
    <cellStyle name="Input [yellow] 12 2 4 2" xfId="15126"/>
    <cellStyle name="Input [yellow] 12 2 4 3" xfId="15127"/>
    <cellStyle name="Input [yellow] 12 2 4 4" xfId="15128"/>
    <cellStyle name="Input [yellow] 12 2 4 5" xfId="15129"/>
    <cellStyle name="Input [yellow] 12 2 5" xfId="15130"/>
    <cellStyle name="Input [yellow] 12 2 6" xfId="15131"/>
    <cellStyle name="Input [yellow] 12 2 7" xfId="15132"/>
    <cellStyle name="Input [yellow] 12 2 8" xfId="15133"/>
    <cellStyle name="Input [yellow] 12 3" xfId="15134"/>
    <cellStyle name="Input [yellow] 12 3 2" xfId="15135"/>
    <cellStyle name="Input [yellow] 12 3 2 2" xfId="15136"/>
    <cellStyle name="Input [yellow] 12 3 2 3" xfId="15137"/>
    <cellStyle name="Input [yellow] 12 3 2 4" xfId="15138"/>
    <cellStyle name="Input [yellow] 12 3 2 5" xfId="15139"/>
    <cellStyle name="Input [yellow] 12 3 3" xfId="15140"/>
    <cellStyle name="Input [yellow] 12 3 3 2" xfId="15141"/>
    <cellStyle name="Input [yellow] 12 3 3 3" xfId="15142"/>
    <cellStyle name="Input [yellow] 12 3 3 4" xfId="15143"/>
    <cellStyle name="Input [yellow] 12 3 3 5" xfId="15144"/>
    <cellStyle name="Input [yellow] 12 3 4" xfId="15145"/>
    <cellStyle name="Input [yellow] 12 3 4 2" xfId="15146"/>
    <cellStyle name="Input [yellow] 12 3 4 3" xfId="15147"/>
    <cellStyle name="Input [yellow] 12 3 4 4" xfId="15148"/>
    <cellStyle name="Input [yellow] 12 3 4 5" xfId="15149"/>
    <cellStyle name="Input [yellow] 12 3 5" xfId="15150"/>
    <cellStyle name="Input [yellow] 12 3 6" xfId="15151"/>
    <cellStyle name="Input [yellow] 12 3 7" xfId="15152"/>
    <cellStyle name="Input [yellow] 12 3 8" xfId="15153"/>
    <cellStyle name="Input [yellow] 12 4" xfId="15154"/>
    <cellStyle name="Input [yellow] 12 4 2" xfId="15155"/>
    <cellStyle name="Input [yellow] 12 4 3" xfId="15156"/>
    <cellStyle name="Input [yellow] 12 4 4" xfId="15157"/>
    <cellStyle name="Input [yellow] 12 4 5" xfId="15158"/>
    <cellStyle name="Input [yellow] 12 5" xfId="15159"/>
    <cellStyle name="Input [yellow] 12 5 2" xfId="15160"/>
    <cellStyle name="Input [yellow] 12 5 3" xfId="15161"/>
    <cellStyle name="Input [yellow] 12 5 4" xfId="15162"/>
    <cellStyle name="Input [yellow] 12 5 5" xfId="15163"/>
    <cellStyle name="Input [yellow] 12 6" xfId="15164"/>
    <cellStyle name="Input [yellow] 12 6 2" xfId="15165"/>
    <cellStyle name="Input [yellow] 12 6 3" xfId="15166"/>
    <cellStyle name="Input [yellow] 12 6 4" xfId="15167"/>
    <cellStyle name="Input [yellow] 12 6 5" xfId="15168"/>
    <cellStyle name="Input [yellow] 12 7" xfId="15169"/>
    <cellStyle name="Input [yellow] 12 8" xfId="15170"/>
    <cellStyle name="Input [yellow] 12 9" xfId="15171"/>
    <cellStyle name="Input [yellow] 13" xfId="15172"/>
    <cellStyle name="Input [yellow] 13 2" xfId="15173"/>
    <cellStyle name="Input [yellow] 13 2 2" xfId="15174"/>
    <cellStyle name="Input [yellow] 13 2 3" xfId="15175"/>
    <cellStyle name="Input [yellow] 13 2 4" xfId="15176"/>
    <cellStyle name="Input [yellow] 13 2 5" xfId="15177"/>
    <cellStyle name="Input [yellow] 13 3" xfId="15178"/>
    <cellStyle name="Input [yellow] 13 3 2" xfId="15179"/>
    <cellStyle name="Input [yellow] 13 3 3" xfId="15180"/>
    <cellStyle name="Input [yellow] 13 3 4" xfId="15181"/>
    <cellStyle name="Input [yellow] 13 3 5" xfId="15182"/>
    <cellStyle name="Input [yellow] 13 4" xfId="15183"/>
    <cellStyle name="Input [yellow] 13 4 2" xfId="15184"/>
    <cellStyle name="Input [yellow] 13 4 3" xfId="15185"/>
    <cellStyle name="Input [yellow] 13 4 4" xfId="15186"/>
    <cellStyle name="Input [yellow] 13 4 5" xfId="15187"/>
    <cellStyle name="Input [yellow] 13 5" xfId="15188"/>
    <cellStyle name="Input [yellow] 13 6" xfId="15189"/>
    <cellStyle name="Input [yellow] 13 7" xfId="15190"/>
    <cellStyle name="Input [yellow] 13 8" xfId="15191"/>
    <cellStyle name="Input [yellow] 14" xfId="15192"/>
    <cellStyle name="Input [yellow] 14 2" xfId="15193"/>
    <cellStyle name="Input [yellow] 14 2 2" xfId="15194"/>
    <cellStyle name="Input [yellow] 14 2 3" xfId="15195"/>
    <cellStyle name="Input [yellow] 14 2 4" xfId="15196"/>
    <cellStyle name="Input [yellow] 14 2 5" xfId="15197"/>
    <cellStyle name="Input [yellow] 14 3" xfId="15198"/>
    <cellStyle name="Input [yellow] 14 3 2" xfId="15199"/>
    <cellStyle name="Input [yellow] 14 3 3" xfId="15200"/>
    <cellStyle name="Input [yellow] 14 3 4" xfId="15201"/>
    <cellStyle name="Input [yellow] 14 3 5" xfId="15202"/>
    <cellStyle name="Input [yellow] 14 4" xfId="15203"/>
    <cellStyle name="Input [yellow] 14 4 2" xfId="15204"/>
    <cellStyle name="Input [yellow] 14 4 3" xfId="15205"/>
    <cellStyle name="Input [yellow] 14 4 4" xfId="15206"/>
    <cellStyle name="Input [yellow] 14 4 5" xfId="15207"/>
    <cellStyle name="Input [yellow] 14 5" xfId="15208"/>
    <cellStyle name="Input [yellow] 14 6" xfId="15209"/>
    <cellStyle name="Input [yellow] 14 7" xfId="15210"/>
    <cellStyle name="Input [yellow] 14 8" xfId="15211"/>
    <cellStyle name="Input [yellow] 15" xfId="15212"/>
    <cellStyle name="Input [yellow] 15 2" xfId="15213"/>
    <cellStyle name="Input [yellow] 15 2 2" xfId="15214"/>
    <cellStyle name="Input [yellow] 15 2 3" xfId="15215"/>
    <cellStyle name="Input [yellow] 15 2 4" xfId="15216"/>
    <cellStyle name="Input [yellow] 15 2 5" xfId="15217"/>
    <cellStyle name="Input [yellow] 15 3" xfId="15218"/>
    <cellStyle name="Input [yellow] 15 3 2" xfId="15219"/>
    <cellStyle name="Input [yellow] 15 3 3" xfId="15220"/>
    <cellStyle name="Input [yellow] 15 3 4" xfId="15221"/>
    <cellStyle name="Input [yellow] 15 3 5" xfId="15222"/>
    <cellStyle name="Input [yellow] 15 4" xfId="15223"/>
    <cellStyle name="Input [yellow] 15 4 2" xfId="15224"/>
    <cellStyle name="Input [yellow] 15 4 3" xfId="15225"/>
    <cellStyle name="Input [yellow] 15 4 4" xfId="15226"/>
    <cellStyle name="Input [yellow] 15 4 5" xfId="15227"/>
    <cellStyle name="Input [yellow] 15 5" xfId="15228"/>
    <cellStyle name="Input [yellow] 15 6" xfId="15229"/>
    <cellStyle name="Input [yellow] 15 7" xfId="15230"/>
    <cellStyle name="Input [yellow] 15 8" xfId="15231"/>
    <cellStyle name="Input [yellow] 16" xfId="15232"/>
    <cellStyle name="Input [yellow] 16 2" xfId="15233"/>
    <cellStyle name="Input [yellow] 16 3" xfId="15234"/>
    <cellStyle name="Input [yellow] 16 4" xfId="15235"/>
    <cellStyle name="Input [yellow] 16 5" xfId="15236"/>
    <cellStyle name="Input [yellow] 17" xfId="15237"/>
    <cellStyle name="Input [yellow] 17 2" xfId="15238"/>
    <cellStyle name="Input [yellow] 17 3" xfId="15239"/>
    <cellStyle name="Input [yellow] 17 4" xfId="15240"/>
    <cellStyle name="Input [yellow] 17 5" xfId="15241"/>
    <cellStyle name="Input [yellow] 18" xfId="15242"/>
    <cellStyle name="Input [yellow] 18 2" xfId="15243"/>
    <cellStyle name="Input [yellow] 18 3" xfId="15244"/>
    <cellStyle name="Input [yellow] 18 4" xfId="15245"/>
    <cellStyle name="Input [yellow] 18 5" xfId="15246"/>
    <cellStyle name="Input [yellow] 19" xfId="15247"/>
    <cellStyle name="Input [yellow] 19 2" xfId="15248"/>
    <cellStyle name="Input [yellow] 19 3" xfId="15249"/>
    <cellStyle name="Input [yellow] 19 4" xfId="15250"/>
    <cellStyle name="Input [yellow] 19 5" xfId="15251"/>
    <cellStyle name="Input [yellow] 2" xfId="15252"/>
    <cellStyle name="Input [yellow] 2 10" xfId="15253"/>
    <cellStyle name="Input [yellow] 2 10 2" xfId="15254"/>
    <cellStyle name="Input [yellow] 2 10 2 2" xfId="15255"/>
    <cellStyle name="Input [yellow] 2 10 2 3" xfId="15256"/>
    <cellStyle name="Input [yellow] 2 10 2 4" xfId="15257"/>
    <cellStyle name="Input [yellow] 2 10 2 5" xfId="15258"/>
    <cellStyle name="Input [yellow] 2 10 3" xfId="15259"/>
    <cellStyle name="Input [yellow] 2 10 3 2" xfId="15260"/>
    <cellStyle name="Input [yellow] 2 10 3 3" xfId="15261"/>
    <cellStyle name="Input [yellow] 2 10 3 4" xfId="15262"/>
    <cellStyle name="Input [yellow] 2 10 3 5" xfId="15263"/>
    <cellStyle name="Input [yellow] 2 10 4" xfId="15264"/>
    <cellStyle name="Input [yellow] 2 10 4 2" xfId="15265"/>
    <cellStyle name="Input [yellow] 2 10 4 3" xfId="15266"/>
    <cellStyle name="Input [yellow] 2 10 4 4" xfId="15267"/>
    <cellStyle name="Input [yellow] 2 10 4 5" xfId="15268"/>
    <cellStyle name="Input [yellow] 2 10 5" xfId="15269"/>
    <cellStyle name="Input [yellow] 2 10 6" xfId="15270"/>
    <cellStyle name="Input [yellow] 2 10 7" xfId="15271"/>
    <cellStyle name="Input [yellow] 2 10 8" xfId="15272"/>
    <cellStyle name="Input [yellow] 2 11" xfId="15273"/>
    <cellStyle name="Input [yellow] 2 11 2" xfId="15274"/>
    <cellStyle name="Input [yellow] 2 11 2 2" xfId="15275"/>
    <cellStyle name="Input [yellow] 2 11 2 3" xfId="15276"/>
    <cellStyle name="Input [yellow] 2 11 2 4" xfId="15277"/>
    <cellStyle name="Input [yellow] 2 11 2 5" xfId="15278"/>
    <cellStyle name="Input [yellow] 2 11 3" xfId="15279"/>
    <cellStyle name="Input [yellow] 2 11 3 2" xfId="15280"/>
    <cellStyle name="Input [yellow] 2 11 3 3" xfId="15281"/>
    <cellStyle name="Input [yellow] 2 11 3 4" xfId="15282"/>
    <cellStyle name="Input [yellow] 2 11 3 5" xfId="15283"/>
    <cellStyle name="Input [yellow] 2 11 4" xfId="15284"/>
    <cellStyle name="Input [yellow] 2 11 4 2" xfId="15285"/>
    <cellStyle name="Input [yellow] 2 11 4 3" xfId="15286"/>
    <cellStyle name="Input [yellow] 2 11 4 4" xfId="15287"/>
    <cellStyle name="Input [yellow] 2 11 4 5" xfId="15288"/>
    <cellStyle name="Input [yellow] 2 11 5" xfId="15289"/>
    <cellStyle name="Input [yellow] 2 11 6" xfId="15290"/>
    <cellStyle name="Input [yellow] 2 11 7" xfId="15291"/>
    <cellStyle name="Input [yellow] 2 11 8" xfId="15292"/>
    <cellStyle name="Input [yellow] 2 12" xfId="15293"/>
    <cellStyle name="Input [yellow] 2 12 2" xfId="15294"/>
    <cellStyle name="Input [yellow] 2 12 2 2" xfId="15295"/>
    <cellStyle name="Input [yellow] 2 12 2 2 2" xfId="15296"/>
    <cellStyle name="Input [yellow] 2 12 2 2 3" xfId="15297"/>
    <cellStyle name="Input [yellow] 2 12 2 2 4" xfId="15298"/>
    <cellStyle name="Input [yellow] 2 12 2 2 5" xfId="15299"/>
    <cellStyle name="Input [yellow] 2 12 2 3" xfId="15300"/>
    <cellStyle name="Input [yellow] 2 12 2 3 2" xfId="15301"/>
    <cellStyle name="Input [yellow] 2 12 2 3 3" xfId="15302"/>
    <cellStyle name="Input [yellow] 2 12 2 3 4" xfId="15303"/>
    <cellStyle name="Input [yellow] 2 12 2 3 5" xfId="15304"/>
    <cellStyle name="Input [yellow] 2 12 2 4" xfId="15305"/>
    <cellStyle name="Input [yellow] 2 12 2 4 2" xfId="15306"/>
    <cellStyle name="Input [yellow] 2 12 2 4 3" xfId="15307"/>
    <cellStyle name="Input [yellow] 2 12 2 4 4" xfId="15308"/>
    <cellStyle name="Input [yellow] 2 12 2 4 5" xfId="15309"/>
    <cellStyle name="Input [yellow] 2 12 2 5" xfId="15310"/>
    <cellStyle name="Input [yellow] 2 12 2 6" xfId="15311"/>
    <cellStyle name="Input [yellow] 2 12 2 7" xfId="15312"/>
    <cellStyle name="Input [yellow] 2 12 2 8" xfId="15313"/>
    <cellStyle name="Input [yellow] 2 12 3" xfId="15314"/>
    <cellStyle name="Input [yellow] 2 12 3 2" xfId="15315"/>
    <cellStyle name="Input [yellow] 2 12 3 3" xfId="15316"/>
    <cellStyle name="Input [yellow] 2 12 3 4" xfId="15317"/>
    <cellStyle name="Input [yellow] 2 12 3 5" xfId="15318"/>
    <cellStyle name="Input [yellow] 2 12 4" xfId="15319"/>
    <cellStyle name="Input [yellow] 2 12 4 2" xfId="15320"/>
    <cellStyle name="Input [yellow] 2 12 4 3" xfId="15321"/>
    <cellStyle name="Input [yellow] 2 12 4 4" xfId="15322"/>
    <cellStyle name="Input [yellow] 2 12 4 5" xfId="15323"/>
    <cellStyle name="Input [yellow] 2 12 5" xfId="15324"/>
    <cellStyle name="Input [yellow] 2 12 5 2" xfId="15325"/>
    <cellStyle name="Input [yellow] 2 12 5 3" xfId="15326"/>
    <cellStyle name="Input [yellow] 2 12 5 4" xfId="15327"/>
    <cellStyle name="Input [yellow] 2 12 5 5" xfId="15328"/>
    <cellStyle name="Input [yellow] 2 12 6" xfId="15329"/>
    <cellStyle name="Input [yellow] 2 12 7" xfId="15330"/>
    <cellStyle name="Input [yellow] 2 12 8" xfId="15331"/>
    <cellStyle name="Input [yellow] 2 12 9" xfId="15332"/>
    <cellStyle name="Input [yellow] 2 13" xfId="15333"/>
    <cellStyle name="Input [yellow] 2 13 2" xfId="15334"/>
    <cellStyle name="Input [yellow] 2 13 2 2" xfId="15335"/>
    <cellStyle name="Input [yellow] 2 13 2 3" xfId="15336"/>
    <cellStyle name="Input [yellow] 2 13 2 4" xfId="15337"/>
    <cellStyle name="Input [yellow] 2 13 2 5" xfId="15338"/>
    <cellStyle name="Input [yellow] 2 13 3" xfId="15339"/>
    <cellStyle name="Input [yellow] 2 13 3 2" xfId="15340"/>
    <cellStyle name="Input [yellow] 2 13 3 3" xfId="15341"/>
    <cellStyle name="Input [yellow] 2 13 3 4" xfId="15342"/>
    <cellStyle name="Input [yellow] 2 13 3 5" xfId="15343"/>
    <cellStyle name="Input [yellow] 2 13 4" xfId="15344"/>
    <cellStyle name="Input [yellow] 2 13 4 2" xfId="15345"/>
    <cellStyle name="Input [yellow] 2 13 4 3" xfId="15346"/>
    <cellStyle name="Input [yellow] 2 13 4 4" xfId="15347"/>
    <cellStyle name="Input [yellow] 2 13 4 5" xfId="15348"/>
    <cellStyle name="Input [yellow] 2 13 5" xfId="15349"/>
    <cellStyle name="Input [yellow] 2 13 6" xfId="15350"/>
    <cellStyle name="Input [yellow] 2 13 7" xfId="15351"/>
    <cellStyle name="Input [yellow] 2 13 8" xfId="15352"/>
    <cellStyle name="Input [yellow] 2 14" xfId="15353"/>
    <cellStyle name="Input [yellow] 2 14 2" xfId="15354"/>
    <cellStyle name="Input [yellow] 2 14 3" xfId="15355"/>
    <cellStyle name="Input [yellow] 2 14 4" xfId="15356"/>
    <cellStyle name="Input [yellow] 2 14 5" xfId="15357"/>
    <cellStyle name="Input [yellow] 2 15" xfId="15358"/>
    <cellStyle name="Input [yellow] 2 15 2" xfId="15359"/>
    <cellStyle name="Input [yellow] 2 15 3" xfId="15360"/>
    <cellStyle name="Input [yellow] 2 15 4" xfId="15361"/>
    <cellStyle name="Input [yellow] 2 15 5" xfId="15362"/>
    <cellStyle name="Input [yellow] 2 16" xfId="15363"/>
    <cellStyle name="Input [yellow] 2 16 2" xfId="15364"/>
    <cellStyle name="Input [yellow] 2 16 3" xfId="15365"/>
    <cellStyle name="Input [yellow] 2 16 4" xfId="15366"/>
    <cellStyle name="Input [yellow] 2 16 5" xfId="15367"/>
    <cellStyle name="Input [yellow] 2 17" xfId="15368"/>
    <cellStyle name="Input [yellow] 2 17 2" xfId="15369"/>
    <cellStyle name="Input [yellow] 2 17 3" xfId="15370"/>
    <cellStyle name="Input [yellow] 2 17 4" xfId="15371"/>
    <cellStyle name="Input [yellow] 2 17 5" xfId="15372"/>
    <cellStyle name="Input [yellow] 2 18" xfId="15373"/>
    <cellStyle name="Input [yellow] 2 19" xfId="15374"/>
    <cellStyle name="Input [yellow] 2 2" xfId="15375"/>
    <cellStyle name="Input [yellow] 2 2 10" xfId="15376"/>
    <cellStyle name="Input [yellow] 2 2 10 2" xfId="15377"/>
    <cellStyle name="Input [yellow] 2 2 10 2 2" xfId="15378"/>
    <cellStyle name="Input [yellow] 2 2 10 2 3" xfId="15379"/>
    <cellStyle name="Input [yellow] 2 2 10 2 4" xfId="15380"/>
    <cellStyle name="Input [yellow] 2 2 10 2 5" xfId="15381"/>
    <cellStyle name="Input [yellow] 2 2 10 3" xfId="15382"/>
    <cellStyle name="Input [yellow] 2 2 10 3 2" xfId="15383"/>
    <cellStyle name="Input [yellow] 2 2 10 3 3" xfId="15384"/>
    <cellStyle name="Input [yellow] 2 2 10 3 4" xfId="15385"/>
    <cellStyle name="Input [yellow] 2 2 10 3 5" xfId="15386"/>
    <cellStyle name="Input [yellow] 2 2 10 4" xfId="15387"/>
    <cellStyle name="Input [yellow] 2 2 10 4 2" xfId="15388"/>
    <cellStyle name="Input [yellow] 2 2 10 4 3" xfId="15389"/>
    <cellStyle name="Input [yellow] 2 2 10 4 4" xfId="15390"/>
    <cellStyle name="Input [yellow] 2 2 10 4 5" xfId="15391"/>
    <cellStyle name="Input [yellow] 2 2 10 5" xfId="15392"/>
    <cellStyle name="Input [yellow] 2 2 10 6" xfId="15393"/>
    <cellStyle name="Input [yellow] 2 2 10 7" xfId="15394"/>
    <cellStyle name="Input [yellow] 2 2 10 8" xfId="15395"/>
    <cellStyle name="Input [yellow] 2 2 11" xfId="15396"/>
    <cellStyle name="Input [yellow] 2 2 11 2" xfId="15397"/>
    <cellStyle name="Input [yellow] 2 2 11 3" xfId="15398"/>
    <cellStyle name="Input [yellow] 2 2 11 4" xfId="15399"/>
    <cellStyle name="Input [yellow] 2 2 11 5" xfId="15400"/>
    <cellStyle name="Input [yellow] 2 2 12" xfId="15401"/>
    <cellStyle name="Input [yellow] 2 2 12 2" xfId="15402"/>
    <cellStyle name="Input [yellow] 2 2 12 3" xfId="15403"/>
    <cellStyle name="Input [yellow] 2 2 12 4" xfId="15404"/>
    <cellStyle name="Input [yellow] 2 2 12 5" xfId="15405"/>
    <cellStyle name="Input [yellow] 2 2 13" xfId="15406"/>
    <cellStyle name="Input [yellow] 2 2 13 2" xfId="15407"/>
    <cellStyle name="Input [yellow] 2 2 13 3" xfId="15408"/>
    <cellStyle name="Input [yellow] 2 2 13 4" xfId="15409"/>
    <cellStyle name="Input [yellow] 2 2 13 5" xfId="15410"/>
    <cellStyle name="Input [yellow] 2 2 14" xfId="15411"/>
    <cellStyle name="Input [yellow] 2 2 14 2" xfId="15412"/>
    <cellStyle name="Input [yellow] 2 2 14 3" xfId="15413"/>
    <cellStyle name="Input [yellow] 2 2 14 4" xfId="15414"/>
    <cellStyle name="Input [yellow] 2 2 14 5" xfId="15415"/>
    <cellStyle name="Input [yellow] 2 2 15" xfId="15416"/>
    <cellStyle name="Input [yellow] 2 2 16" xfId="15417"/>
    <cellStyle name="Input [yellow] 2 2 17" xfId="15418"/>
    <cellStyle name="Input [yellow] 2 2 18" xfId="15419"/>
    <cellStyle name="Input [yellow] 2 2 2" xfId="15420"/>
    <cellStyle name="Input [yellow] 2 2 2 10" xfId="15421"/>
    <cellStyle name="Input [yellow] 2 2 2 11" xfId="15422"/>
    <cellStyle name="Input [yellow] 2 2 2 12" xfId="15423"/>
    <cellStyle name="Input [yellow] 2 2 2 2" xfId="15424"/>
    <cellStyle name="Input [yellow] 2 2 2 2 2" xfId="15425"/>
    <cellStyle name="Input [yellow] 2 2 2 2 2 2" xfId="15426"/>
    <cellStyle name="Input [yellow] 2 2 2 2 2 3" xfId="15427"/>
    <cellStyle name="Input [yellow] 2 2 2 2 2 4" xfId="15428"/>
    <cellStyle name="Input [yellow] 2 2 2 2 2 5" xfId="15429"/>
    <cellStyle name="Input [yellow] 2 2 2 2 3" xfId="15430"/>
    <cellStyle name="Input [yellow] 2 2 2 2 3 2" xfId="15431"/>
    <cellStyle name="Input [yellow] 2 2 2 2 3 3" xfId="15432"/>
    <cellStyle name="Input [yellow] 2 2 2 2 3 4" xfId="15433"/>
    <cellStyle name="Input [yellow] 2 2 2 2 3 5" xfId="15434"/>
    <cellStyle name="Input [yellow] 2 2 2 2 4" xfId="15435"/>
    <cellStyle name="Input [yellow] 2 2 2 2 4 2" xfId="15436"/>
    <cellStyle name="Input [yellow] 2 2 2 2 4 3" xfId="15437"/>
    <cellStyle name="Input [yellow] 2 2 2 2 4 4" xfId="15438"/>
    <cellStyle name="Input [yellow] 2 2 2 2 4 5" xfId="15439"/>
    <cellStyle name="Input [yellow] 2 2 2 2 5" xfId="15440"/>
    <cellStyle name="Input [yellow] 2 2 2 2 6" xfId="15441"/>
    <cellStyle name="Input [yellow] 2 2 2 2 7" xfId="15442"/>
    <cellStyle name="Input [yellow] 2 2 2 2 8" xfId="15443"/>
    <cellStyle name="Input [yellow] 2 2 2 3" xfId="15444"/>
    <cellStyle name="Input [yellow] 2 2 2 3 2" xfId="15445"/>
    <cellStyle name="Input [yellow] 2 2 2 3 2 2" xfId="15446"/>
    <cellStyle name="Input [yellow] 2 2 2 3 2 3" xfId="15447"/>
    <cellStyle name="Input [yellow] 2 2 2 3 2 4" xfId="15448"/>
    <cellStyle name="Input [yellow] 2 2 2 3 2 5" xfId="15449"/>
    <cellStyle name="Input [yellow] 2 2 2 3 3" xfId="15450"/>
    <cellStyle name="Input [yellow] 2 2 2 3 3 2" xfId="15451"/>
    <cellStyle name="Input [yellow] 2 2 2 3 3 3" xfId="15452"/>
    <cellStyle name="Input [yellow] 2 2 2 3 3 4" xfId="15453"/>
    <cellStyle name="Input [yellow] 2 2 2 3 3 5" xfId="15454"/>
    <cellStyle name="Input [yellow] 2 2 2 3 4" xfId="15455"/>
    <cellStyle name="Input [yellow] 2 2 2 3 4 2" xfId="15456"/>
    <cellStyle name="Input [yellow] 2 2 2 3 4 3" xfId="15457"/>
    <cellStyle name="Input [yellow] 2 2 2 3 4 4" xfId="15458"/>
    <cellStyle name="Input [yellow] 2 2 2 3 4 5" xfId="15459"/>
    <cellStyle name="Input [yellow] 2 2 2 3 5" xfId="15460"/>
    <cellStyle name="Input [yellow] 2 2 2 3 6" xfId="15461"/>
    <cellStyle name="Input [yellow] 2 2 2 3 7" xfId="15462"/>
    <cellStyle name="Input [yellow] 2 2 2 3 8" xfId="15463"/>
    <cellStyle name="Input [yellow] 2 2 2 4" xfId="15464"/>
    <cellStyle name="Input [yellow] 2 2 2 4 2" xfId="15465"/>
    <cellStyle name="Input [yellow] 2 2 2 4 2 2" xfId="15466"/>
    <cellStyle name="Input [yellow] 2 2 2 4 2 3" xfId="15467"/>
    <cellStyle name="Input [yellow] 2 2 2 4 2 4" xfId="15468"/>
    <cellStyle name="Input [yellow] 2 2 2 4 2 5" xfId="15469"/>
    <cellStyle name="Input [yellow] 2 2 2 4 3" xfId="15470"/>
    <cellStyle name="Input [yellow] 2 2 2 4 3 2" xfId="15471"/>
    <cellStyle name="Input [yellow] 2 2 2 4 3 3" xfId="15472"/>
    <cellStyle name="Input [yellow] 2 2 2 4 3 4" xfId="15473"/>
    <cellStyle name="Input [yellow] 2 2 2 4 3 5" xfId="15474"/>
    <cellStyle name="Input [yellow] 2 2 2 4 4" xfId="15475"/>
    <cellStyle name="Input [yellow] 2 2 2 4 4 2" xfId="15476"/>
    <cellStyle name="Input [yellow] 2 2 2 4 4 3" xfId="15477"/>
    <cellStyle name="Input [yellow] 2 2 2 4 4 4" xfId="15478"/>
    <cellStyle name="Input [yellow] 2 2 2 4 4 5" xfId="15479"/>
    <cellStyle name="Input [yellow] 2 2 2 4 5" xfId="15480"/>
    <cellStyle name="Input [yellow] 2 2 2 4 6" xfId="15481"/>
    <cellStyle name="Input [yellow] 2 2 2 4 7" xfId="15482"/>
    <cellStyle name="Input [yellow] 2 2 2 4 8" xfId="15483"/>
    <cellStyle name="Input [yellow] 2 2 2 5" xfId="15484"/>
    <cellStyle name="Input [yellow] 2 2 2 5 2" xfId="15485"/>
    <cellStyle name="Input [yellow] 2 2 2 5 2 2" xfId="15486"/>
    <cellStyle name="Input [yellow] 2 2 2 5 2 3" xfId="15487"/>
    <cellStyle name="Input [yellow] 2 2 2 5 2 4" xfId="15488"/>
    <cellStyle name="Input [yellow] 2 2 2 5 2 5" xfId="15489"/>
    <cellStyle name="Input [yellow] 2 2 2 5 3" xfId="15490"/>
    <cellStyle name="Input [yellow] 2 2 2 5 3 2" xfId="15491"/>
    <cellStyle name="Input [yellow] 2 2 2 5 3 3" xfId="15492"/>
    <cellStyle name="Input [yellow] 2 2 2 5 3 4" xfId="15493"/>
    <cellStyle name="Input [yellow] 2 2 2 5 3 5" xfId="15494"/>
    <cellStyle name="Input [yellow] 2 2 2 5 4" xfId="15495"/>
    <cellStyle name="Input [yellow] 2 2 2 5 4 2" xfId="15496"/>
    <cellStyle name="Input [yellow] 2 2 2 5 4 3" xfId="15497"/>
    <cellStyle name="Input [yellow] 2 2 2 5 4 4" xfId="15498"/>
    <cellStyle name="Input [yellow] 2 2 2 5 4 5" xfId="15499"/>
    <cellStyle name="Input [yellow] 2 2 2 5 5" xfId="15500"/>
    <cellStyle name="Input [yellow] 2 2 2 5 6" xfId="15501"/>
    <cellStyle name="Input [yellow] 2 2 2 5 7" xfId="15502"/>
    <cellStyle name="Input [yellow] 2 2 2 5 8" xfId="15503"/>
    <cellStyle name="Input [yellow] 2 2 2 6" xfId="15504"/>
    <cellStyle name="Input [yellow] 2 2 2 6 2" xfId="15505"/>
    <cellStyle name="Input [yellow] 2 2 2 6 3" xfId="15506"/>
    <cellStyle name="Input [yellow] 2 2 2 6 4" xfId="15507"/>
    <cellStyle name="Input [yellow] 2 2 2 6 5" xfId="15508"/>
    <cellStyle name="Input [yellow] 2 2 2 7" xfId="15509"/>
    <cellStyle name="Input [yellow] 2 2 2 7 2" xfId="15510"/>
    <cellStyle name="Input [yellow] 2 2 2 7 3" xfId="15511"/>
    <cellStyle name="Input [yellow] 2 2 2 7 4" xfId="15512"/>
    <cellStyle name="Input [yellow] 2 2 2 7 5" xfId="15513"/>
    <cellStyle name="Input [yellow] 2 2 2 8" xfId="15514"/>
    <cellStyle name="Input [yellow] 2 2 2 8 2" xfId="15515"/>
    <cellStyle name="Input [yellow] 2 2 2 8 3" xfId="15516"/>
    <cellStyle name="Input [yellow] 2 2 2 8 4" xfId="15517"/>
    <cellStyle name="Input [yellow] 2 2 2 8 5" xfId="15518"/>
    <cellStyle name="Input [yellow] 2 2 2 9" xfId="15519"/>
    <cellStyle name="Input [yellow] 2 2 3" xfId="15520"/>
    <cellStyle name="Input [yellow] 2 2 3 10" xfId="15521"/>
    <cellStyle name="Input [yellow] 2 2 3 11" xfId="15522"/>
    <cellStyle name="Input [yellow] 2 2 3 12" xfId="15523"/>
    <cellStyle name="Input [yellow] 2 2 3 2" xfId="15524"/>
    <cellStyle name="Input [yellow] 2 2 3 2 2" xfId="15525"/>
    <cellStyle name="Input [yellow] 2 2 3 2 2 2" xfId="15526"/>
    <cellStyle name="Input [yellow] 2 2 3 2 2 3" xfId="15527"/>
    <cellStyle name="Input [yellow] 2 2 3 2 2 4" xfId="15528"/>
    <cellStyle name="Input [yellow] 2 2 3 2 2 5" xfId="15529"/>
    <cellStyle name="Input [yellow] 2 2 3 2 3" xfId="15530"/>
    <cellStyle name="Input [yellow] 2 2 3 2 3 2" xfId="15531"/>
    <cellStyle name="Input [yellow] 2 2 3 2 3 3" xfId="15532"/>
    <cellStyle name="Input [yellow] 2 2 3 2 3 4" xfId="15533"/>
    <cellStyle name="Input [yellow] 2 2 3 2 3 5" xfId="15534"/>
    <cellStyle name="Input [yellow] 2 2 3 2 4" xfId="15535"/>
    <cellStyle name="Input [yellow] 2 2 3 2 4 2" xfId="15536"/>
    <cellStyle name="Input [yellow] 2 2 3 2 4 3" xfId="15537"/>
    <cellStyle name="Input [yellow] 2 2 3 2 4 4" xfId="15538"/>
    <cellStyle name="Input [yellow] 2 2 3 2 4 5" xfId="15539"/>
    <cellStyle name="Input [yellow] 2 2 3 2 5" xfId="15540"/>
    <cellStyle name="Input [yellow] 2 2 3 2 6" xfId="15541"/>
    <cellStyle name="Input [yellow] 2 2 3 2 7" xfId="15542"/>
    <cellStyle name="Input [yellow] 2 2 3 2 8" xfId="15543"/>
    <cellStyle name="Input [yellow] 2 2 3 3" xfId="15544"/>
    <cellStyle name="Input [yellow] 2 2 3 3 2" xfId="15545"/>
    <cellStyle name="Input [yellow] 2 2 3 3 2 2" xfId="15546"/>
    <cellStyle name="Input [yellow] 2 2 3 3 2 3" xfId="15547"/>
    <cellStyle name="Input [yellow] 2 2 3 3 2 4" xfId="15548"/>
    <cellStyle name="Input [yellow] 2 2 3 3 2 5" xfId="15549"/>
    <cellStyle name="Input [yellow] 2 2 3 3 3" xfId="15550"/>
    <cellStyle name="Input [yellow] 2 2 3 3 3 2" xfId="15551"/>
    <cellStyle name="Input [yellow] 2 2 3 3 3 3" xfId="15552"/>
    <cellStyle name="Input [yellow] 2 2 3 3 3 4" xfId="15553"/>
    <cellStyle name="Input [yellow] 2 2 3 3 3 5" xfId="15554"/>
    <cellStyle name="Input [yellow] 2 2 3 3 4" xfId="15555"/>
    <cellStyle name="Input [yellow] 2 2 3 3 4 2" xfId="15556"/>
    <cellStyle name="Input [yellow] 2 2 3 3 4 3" xfId="15557"/>
    <cellStyle name="Input [yellow] 2 2 3 3 4 4" xfId="15558"/>
    <cellStyle name="Input [yellow] 2 2 3 3 4 5" xfId="15559"/>
    <cellStyle name="Input [yellow] 2 2 3 3 5" xfId="15560"/>
    <cellStyle name="Input [yellow] 2 2 3 3 6" xfId="15561"/>
    <cellStyle name="Input [yellow] 2 2 3 3 7" xfId="15562"/>
    <cellStyle name="Input [yellow] 2 2 3 3 8" xfId="15563"/>
    <cellStyle name="Input [yellow] 2 2 3 4" xfId="15564"/>
    <cellStyle name="Input [yellow] 2 2 3 4 2" xfId="15565"/>
    <cellStyle name="Input [yellow] 2 2 3 4 2 2" xfId="15566"/>
    <cellStyle name="Input [yellow] 2 2 3 4 2 3" xfId="15567"/>
    <cellStyle name="Input [yellow] 2 2 3 4 2 4" xfId="15568"/>
    <cellStyle name="Input [yellow] 2 2 3 4 2 5" xfId="15569"/>
    <cellStyle name="Input [yellow] 2 2 3 4 3" xfId="15570"/>
    <cellStyle name="Input [yellow] 2 2 3 4 3 2" xfId="15571"/>
    <cellStyle name="Input [yellow] 2 2 3 4 3 3" xfId="15572"/>
    <cellStyle name="Input [yellow] 2 2 3 4 3 4" xfId="15573"/>
    <cellStyle name="Input [yellow] 2 2 3 4 3 5" xfId="15574"/>
    <cellStyle name="Input [yellow] 2 2 3 4 4" xfId="15575"/>
    <cellStyle name="Input [yellow] 2 2 3 4 4 2" xfId="15576"/>
    <cellStyle name="Input [yellow] 2 2 3 4 4 3" xfId="15577"/>
    <cellStyle name="Input [yellow] 2 2 3 4 4 4" xfId="15578"/>
    <cellStyle name="Input [yellow] 2 2 3 4 4 5" xfId="15579"/>
    <cellStyle name="Input [yellow] 2 2 3 4 5" xfId="15580"/>
    <cellStyle name="Input [yellow] 2 2 3 4 6" xfId="15581"/>
    <cellStyle name="Input [yellow] 2 2 3 4 7" xfId="15582"/>
    <cellStyle name="Input [yellow] 2 2 3 4 8" xfId="15583"/>
    <cellStyle name="Input [yellow] 2 2 3 5" xfId="15584"/>
    <cellStyle name="Input [yellow] 2 2 3 5 2" xfId="15585"/>
    <cellStyle name="Input [yellow] 2 2 3 5 2 2" xfId="15586"/>
    <cellStyle name="Input [yellow] 2 2 3 5 2 3" xfId="15587"/>
    <cellStyle name="Input [yellow] 2 2 3 5 2 4" xfId="15588"/>
    <cellStyle name="Input [yellow] 2 2 3 5 2 5" xfId="15589"/>
    <cellStyle name="Input [yellow] 2 2 3 5 3" xfId="15590"/>
    <cellStyle name="Input [yellow] 2 2 3 5 3 2" xfId="15591"/>
    <cellStyle name="Input [yellow] 2 2 3 5 3 3" xfId="15592"/>
    <cellStyle name="Input [yellow] 2 2 3 5 3 4" xfId="15593"/>
    <cellStyle name="Input [yellow] 2 2 3 5 3 5" xfId="15594"/>
    <cellStyle name="Input [yellow] 2 2 3 5 4" xfId="15595"/>
    <cellStyle name="Input [yellow] 2 2 3 5 4 2" xfId="15596"/>
    <cellStyle name="Input [yellow] 2 2 3 5 4 3" xfId="15597"/>
    <cellStyle name="Input [yellow] 2 2 3 5 4 4" xfId="15598"/>
    <cellStyle name="Input [yellow] 2 2 3 5 4 5" xfId="15599"/>
    <cellStyle name="Input [yellow] 2 2 3 5 5" xfId="15600"/>
    <cellStyle name="Input [yellow] 2 2 3 5 6" xfId="15601"/>
    <cellStyle name="Input [yellow] 2 2 3 5 7" xfId="15602"/>
    <cellStyle name="Input [yellow] 2 2 3 5 8" xfId="15603"/>
    <cellStyle name="Input [yellow] 2 2 3 6" xfId="15604"/>
    <cellStyle name="Input [yellow] 2 2 3 6 2" xfId="15605"/>
    <cellStyle name="Input [yellow] 2 2 3 6 3" xfId="15606"/>
    <cellStyle name="Input [yellow] 2 2 3 6 4" xfId="15607"/>
    <cellStyle name="Input [yellow] 2 2 3 6 5" xfId="15608"/>
    <cellStyle name="Input [yellow] 2 2 3 7" xfId="15609"/>
    <cellStyle name="Input [yellow] 2 2 3 7 2" xfId="15610"/>
    <cellStyle name="Input [yellow] 2 2 3 7 3" xfId="15611"/>
    <cellStyle name="Input [yellow] 2 2 3 7 4" xfId="15612"/>
    <cellStyle name="Input [yellow] 2 2 3 7 5" xfId="15613"/>
    <cellStyle name="Input [yellow] 2 2 3 8" xfId="15614"/>
    <cellStyle name="Input [yellow] 2 2 3 8 2" xfId="15615"/>
    <cellStyle name="Input [yellow] 2 2 3 8 3" xfId="15616"/>
    <cellStyle name="Input [yellow] 2 2 3 8 4" xfId="15617"/>
    <cellStyle name="Input [yellow] 2 2 3 8 5" xfId="15618"/>
    <cellStyle name="Input [yellow] 2 2 3 9" xfId="15619"/>
    <cellStyle name="Input [yellow] 2 2 4" xfId="15620"/>
    <cellStyle name="Input [yellow] 2 2 4 10" xfId="15621"/>
    <cellStyle name="Input [yellow] 2 2 4 11" xfId="15622"/>
    <cellStyle name="Input [yellow] 2 2 4 12" xfId="15623"/>
    <cellStyle name="Input [yellow] 2 2 4 2" xfId="15624"/>
    <cellStyle name="Input [yellow] 2 2 4 2 2" xfId="15625"/>
    <cellStyle name="Input [yellow] 2 2 4 2 2 2" xfId="15626"/>
    <cellStyle name="Input [yellow] 2 2 4 2 2 3" xfId="15627"/>
    <cellStyle name="Input [yellow] 2 2 4 2 2 4" xfId="15628"/>
    <cellStyle name="Input [yellow] 2 2 4 2 2 5" xfId="15629"/>
    <cellStyle name="Input [yellow] 2 2 4 2 3" xfId="15630"/>
    <cellStyle name="Input [yellow] 2 2 4 2 3 2" xfId="15631"/>
    <cellStyle name="Input [yellow] 2 2 4 2 3 3" xfId="15632"/>
    <cellStyle name="Input [yellow] 2 2 4 2 3 4" xfId="15633"/>
    <cellStyle name="Input [yellow] 2 2 4 2 3 5" xfId="15634"/>
    <cellStyle name="Input [yellow] 2 2 4 2 4" xfId="15635"/>
    <cellStyle name="Input [yellow] 2 2 4 2 4 2" xfId="15636"/>
    <cellStyle name="Input [yellow] 2 2 4 2 4 3" xfId="15637"/>
    <cellStyle name="Input [yellow] 2 2 4 2 4 4" xfId="15638"/>
    <cellStyle name="Input [yellow] 2 2 4 2 4 5" xfId="15639"/>
    <cellStyle name="Input [yellow] 2 2 4 2 5" xfId="15640"/>
    <cellStyle name="Input [yellow] 2 2 4 2 6" xfId="15641"/>
    <cellStyle name="Input [yellow] 2 2 4 2 7" xfId="15642"/>
    <cellStyle name="Input [yellow] 2 2 4 2 8" xfId="15643"/>
    <cellStyle name="Input [yellow] 2 2 4 3" xfId="15644"/>
    <cellStyle name="Input [yellow] 2 2 4 3 2" xfId="15645"/>
    <cellStyle name="Input [yellow] 2 2 4 3 2 2" xfId="15646"/>
    <cellStyle name="Input [yellow] 2 2 4 3 2 3" xfId="15647"/>
    <cellStyle name="Input [yellow] 2 2 4 3 2 4" xfId="15648"/>
    <cellStyle name="Input [yellow] 2 2 4 3 2 5" xfId="15649"/>
    <cellStyle name="Input [yellow] 2 2 4 3 3" xfId="15650"/>
    <cellStyle name="Input [yellow] 2 2 4 3 3 2" xfId="15651"/>
    <cellStyle name="Input [yellow] 2 2 4 3 3 3" xfId="15652"/>
    <cellStyle name="Input [yellow] 2 2 4 3 3 4" xfId="15653"/>
    <cellStyle name="Input [yellow] 2 2 4 3 3 5" xfId="15654"/>
    <cellStyle name="Input [yellow] 2 2 4 3 4" xfId="15655"/>
    <cellStyle name="Input [yellow] 2 2 4 3 4 2" xfId="15656"/>
    <cellStyle name="Input [yellow] 2 2 4 3 4 3" xfId="15657"/>
    <cellStyle name="Input [yellow] 2 2 4 3 4 4" xfId="15658"/>
    <cellStyle name="Input [yellow] 2 2 4 3 4 5" xfId="15659"/>
    <cellStyle name="Input [yellow] 2 2 4 3 5" xfId="15660"/>
    <cellStyle name="Input [yellow] 2 2 4 3 6" xfId="15661"/>
    <cellStyle name="Input [yellow] 2 2 4 3 7" xfId="15662"/>
    <cellStyle name="Input [yellow] 2 2 4 3 8" xfId="15663"/>
    <cellStyle name="Input [yellow] 2 2 4 4" xfId="15664"/>
    <cellStyle name="Input [yellow] 2 2 4 4 2" xfId="15665"/>
    <cellStyle name="Input [yellow] 2 2 4 4 2 2" xfId="15666"/>
    <cellStyle name="Input [yellow] 2 2 4 4 2 3" xfId="15667"/>
    <cellStyle name="Input [yellow] 2 2 4 4 2 4" xfId="15668"/>
    <cellStyle name="Input [yellow] 2 2 4 4 2 5" xfId="15669"/>
    <cellStyle name="Input [yellow] 2 2 4 4 3" xfId="15670"/>
    <cellStyle name="Input [yellow] 2 2 4 4 3 2" xfId="15671"/>
    <cellStyle name="Input [yellow] 2 2 4 4 3 3" xfId="15672"/>
    <cellStyle name="Input [yellow] 2 2 4 4 3 4" xfId="15673"/>
    <cellStyle name="Input [yellow] 2 2 4 4 3 5" xfId="15674"/>
    <cellStyle name="Input [yellow] 2 2 4 4 4" xfId="15675"/>
    <cellStyle name="Input [yellow] 2 2 4 4 4 2" xfId="15676"/>
    <cellStyle name="Input [yellow] 2 2 4 4 4 3" xfId="15677"/>
    <cellStyle name="Input [yellow] 2 2 4 4 4 4" xfId="15678"/>
    <cellStyle name="Input [yellow] 2 2 4 4 4 5" xfId="15679"/>
    <cellStyle name="Input [yellow] 2 2 4 4 5" xfId="15680"/>
    <cellStyle name="Input [yellow] 2 2 4 4 6" xfId="15681"/>
    <cellStyle name="Input [yellow] 2 2 4 4 7" xfId="15682"/>
    <cellStyle name="Input [yellow] 2 2 4 4 8" xfId="15683"/>
    <cellStyle name="Input [yellow] 2 2 4 5" xfId="15684"/>
    <cellStyle name="Input [yellow] 2 2 4 5 2" xfId="15685"/>
    <cellStyle name="Input [yellow] 2 2 4 5 2 2" xfId="15686"/>
    <cellStyle name="Input [yellow] 2 2 4 5 2 3" xfId="15687"/>
    <cellStyle name="Input [yellow] 2 2 4 5 2 4" xfId="15688"/>
    <cellStyle name="Input [yellow] 2 2 4 5 2 5" xfId="15689"/>
    <cellStyle name="Input [yellow] 2 2 4 5 3" xfId="15690"/>
    <cellStyle name="Input [yellow] 2 2 4 5 3 2" xfId="15691"/>
    <cellStyle name="Input [yellow] 2 2 4 5 3 3" xfId="15692"/>
    <cellStyle name="Input [yellow] 2 2 4 5 3 4" xfId="15693"/>
    <cellStyle name="Input [yellow] 2 2 4 5 3 5" xfId="15694"/>
    <cellStyle name="Input [yellow] 2 2 4 5 4" xfId="15695"/>
    <cellStyle name="Input [yellow] 2 2 4 5 4 2" xfId="15696"/>
    <cellStyle name="Input [yellow] 2 2 4 5 4 3" xfId="15697"/>
    <cellStyle name="Input [yellow] 2 2 4 5 4 4" xfId="15698"/>
    <cellStyle name="Input [yellow] 2 2 4 5 4 5" xfId="15699"/>
    <cellStyle name="Input [yellow] 2 2 4 5 5" xfId="15700"/>
    <cellStyle name="Input [yellow] 2 2 4 5 6" xfId="15701"/>
    <cellStyle name="Input [yellow] 2 2 4 5 7" xfId="15702"/>
    <cellStyle name="Input [yellow] 2 2 4 5 8" xfId="15703"/>
    <cellStyle name="Input [yellow] 2 2 4 6" xfId="15704"/>
    <cellStyle name="Input [yellow] 2 2 4 6 2" xfId="15705"/>
    <cellStyle name="Input [yellow] 2 2 4 6 3" xfId="15706"/>
    <cellStyle name="Input [yellow] 2 2 4 6 4" xfId="15707"/>
    <cellStyle name="Input [yellow] 2 2 4 6 5" xfId="15708"/>
    <cellStyle name="Input [yellow] 2 2 4 7" xfId="15709"/>
    <cellStyle name="Input [yellow] 2 2 4 7 2" xfId="15710"/>
    <cellStyle name="Input [yellow] 2 2 4 7 3" xfId="15711"/>
    <cellStyle name="Input [yellow] 2 2 4 7 4" xfId="15712"/>
    <cellStyle name="Input [yellow] 2 2 4 7 5" xfId="15713"/>
    <cellStyle name="Input [yellow] 2 2 4 8" xfId="15714"/>
    <cellStyle name="Input [yellow] 2 2 4 8 2" xfId="15715"/>
    <cellStyle name="Input [yellow] 2 2 4 8 3" xfId="15716"/>
    <cellStyle name="Input [yellow] 2 2 4 8 4" xfId="15717"/>
    <cellStyle name="Input [yellow] 2 2 4 8 5" xfId="15718"/>
    <cellStyle name="Input [yellow] 2 2 4 9" xfId="15719"/>
    <cellStyle name="Input [yellow] 2 2 5" xfId="15720"/>
    <cellStyle name="Input [yellow] 2 2 5 2" xfId="15721"/>
    <cellStyle name="Input [yellow] 2 2 5 2 2" xfId="15722"/>
    <cellStyle name="Input [yellow] 2 2 5 2 2 2" xfId="15723"/>
    <cellStyle name="Input [yellow] 2 2 5 2 2 3" xfId="15724"/>
    <cellStyle name="Input [yellow] 2 2 5 2 2 4" xfId="15725"/>
    <cellStyle name="Input [yellow] 2 2 5 2 2 5" xfId="15726"/>
    <cellStyle name="Input [yellow] 2 2 5 2 3" xfId="15727"/>
    <cellStyle name="Input [yellow] 2 2 5 2 3 2" xfId="15728"/>
    <cellStyle name="Input [yellow] 2 2 5 2 3 3" xfId="15729"/>
    <cellStyle name="Input [yellow] 2 2 5 2 3 4" xfId="15730"/>
    <cellStyle name="Input [yellow] 2 2 5 2 3 5" xfId="15731"/>
    <cellStyle name="Input [yellow] 2 2 5 2 4" xfId="15732"/>
    <cellStyle name="Input [yellow] 2 2 5 2 4 2" xfId="15733"/>
    <cellStyle name="Input [yellow] 2 2 5 2 4 3" xfId="15734"/>
    <cellStyle name="Input [yellow] 2 2 5 2 4 4" xfId="15735"/>
    <cellStyle name="Input [yellow] 2 2 5 2 4 5" xfId="15736"/>
    <cellStyle name="Input [yellow] 2 2 5 2 5" xfId="15737"/>
    <cellStyle name="Input [yellow] 2 2 5 2 6" xfId="15738"/>
    <cellStyle name="Input [yellow] 2 2 5 2 7" xfId="15739"/>
    <cellStyle name="Input [yellow] 2 2 5 2 8" xfId="15740"/>
    <cellStyle name="Input [yellow] 2 2 5 3" xfId="15741"/>
    <cellStyle name="Input [yellow] 2 2 5 3 2" xfId="15742"/>
    <cellStyle name="Input [yellow] 2 2 5 3 3" xfId="15743"/>
    <cellStyle name="Input [yellow] 2 2 5 3 4" xfId="15744"/>
    <cellStyle name="Input [yellow] 2 2 5 3 5" xfId="15745"/>
    <cellStyle name="Input [yellow] 2 2 5 4" xfId="15746"/>
    <cellStyle name="Input [yellow] 2 2 5 4 2" xfId="15747"/>
    <cellStyle name="Input [yellow] 2 2 5 4 3" xfId="15748"/>
    <cellStyle name="Input [yellow] 2 2 5 4 4" xfId="15749"/>
    <cellStyle name="Input [yellow] 2 2 5 4 5" xfId="15750"/>
    <cellStyle name="Input [yellow] 2 2 5 5" xfId="15751"/>
    <cellStyle name="Input [yellow] 2 2 5 5 2" xfId="15752"/>
    <cellStyle name="Input [yellow] 2 2 5 5 3" xfId="15753"/>
    <cellStyle name="Input [yellow] 2 2 5 5 4" xfId="15754"/>
    <cellStyle name="Input [yellow] 2 2 5 5 5" xfId="15755"/>
    <cellStyle name="Input [yellow] 2 2 5 6" xfId="15756"/>
    <cellStyle name="Input [yellow] 2 2 5 7" xfId="15757"/>
    <cellStyle name="Input [yellow] 2 2 5 8" xfId="15758"/>
    <cellStyle name="Input [yellow] 2 2 5 9" xfId="15759"/>
    <cellStyle name="Input [yellow] 2 2 6" xfId="15760"/>
    <cellStyle name="Input [yellow] 2 2 6 2" xfId="15761"/>
    <cellStyle name="Input [yellow] 2 2 6 2 2" xfId="15762"/>
    <cellStyle name="Input [yellow] 2 2 6 2 2 2" xfId="15763"/>
    <cellStyle name="Input [yellow] 2 2 6 2 2 3" xfId="15764"/>
    <cellStyle name="Input [yellow] 2 2 6 2 2 4" xfId="15765"/>
    <cellStyle name="Input [yellow] 2 2 6 2 2 5" xfId="15766"/>
    <cellStyle name="Input [yellow] 2 2 6 2 3" xfId="15767"/>
    <cellStyle name="Input [yellow] 2 2 6 2 3 2" xfId="15768"/>
    <cellStyle name="Input [yellow] 2 2 6 2 3 3" xfId="15769"/>
    <cellStyle name="Input [yellow] 2 2 6 2 3 4" xfId="15770"/>
    <cellStyle name="Input [yellow] 2 2 6 2 3 5" xfId="15771"/>
    <cellStyle name="Input [yellow] 2 2 6 2 4" xfId="15772"/>
    <cellStyle name="Input [yellow] 2 2 6 2 4 2" xfId="15773"/>
    <cellStyle name="Input [yellow] 2 2 6 2 4 3" xfId="15774"/>
    <cellStyle name="Input [yellow] 2 2 6 2 4 4" xfId="15775"/>
    <cellStyle name="Input [yellow] 2 2 6 2 4 5" xfId="15776"/>
    <cellStyle name="Input [yellow] 2 2 6 2 5" xfId="15777"/>
    <cellStyle name="Input [yellow] 2 2 6 2 6" xfId="15778"/>
    <cellStyle name="Input [yellow] 2 2 6 2 7" xfId="15779"/>
    <cellStyle name="Input [yellow] 2 2 6 2 8" xfId="15780"/>
    <cellStyle name="Input [yellow] 2 2 6 3" xfId="15781"/>
    <cellStyle name="Input [yellow] 2 2 6 3 2" xfId="15782"/>
    <cellStyle name="Input [yellow] 2 2 6 3 3" xfId="15783"/>
    <cellStyle name="Input [yellow] 2 2 6 3 4" xfId="15784"/>
    <cellStyle name="Input [yellow] 2 2 6 3 5" xfId="15785"/>
    <cellStyle name="Input [yellow] 2 2 6 4" xfId="15786"/>
    <cellStyle name="Input [yellow] 2 2 6 4 2" xfId="15787"/>
    <cellStyle name="Input [yellow] 2 2 6 4 3" xfId="15788"/>
    <cellStyle name="Input [yellow] 2 2 6 4 4" xfId="15789"/>
    <cellStyle name="Input [yellow] 2 2 6 4 5" xfId="15790"/>
    <cellStyle name="Input [yellow] 2 2 6 5" xfId="15791"/>
    <cellStyle name="Input [yellow] 2 2 6 5 2" xfId="15792"/>
    <cellStyle name="Input [yellow] 2 2 6 5 3" xfId="15793"/>
    <cellStyle name="Input [yellow] 2 2 6 5 4" xfId="15794"/>
    <cellStyle name="Input [yellow] 2 2 6 5 5" xfId="15795"/>
    <cellStyle name="Input [yellow] 2 2 6 6" xfId="15796"/>
    <cellStyle name="Input [yellow] 2 2 6 7" xfId="15797"/>
    <cellStyle name="Input [yellow] 2 2 6 8" xfId="15798"/>
    <cellStyle name="Input [yellow] 2 2 6 9" xfId="15799"/>
    <cellStyle name="Input [yellow] 2 2 7" xfId="15800"/>
    <cellStyle name="Input [yellow] 2 2 7 2" xfId="15801"/>
    <cellStyle name="Input [yellow] 2 2 7 2 2" xfId="15802"/>
    <cellStyle name="Input [yellow] 2 2 7 2 2 2" xfId="15803"/>
    <cellStyle name="Input [yellow] 2 2 7 2 2 3" xfId="15804"/>
    <cellStyle name="Input [yellow] 2 2 7 2 2 4" xfId="15805"/>
    <cellStyle name="Input [yellow] 2 2 7 2 2 5" xfId="15806"/>
    <cellStyle name="Input [yellow] 2 2 7 2 3" xfId="15807"/>
    <cellStyle name="Input [yellow] 2 2 7 2 3 2" xfId="15808"/>
    <cellStyle name="Input [yellow] 2 2 7 2 3 3" xfId="15809"/>
    <cellStyle name="Input [yellow] 2 2 7 2 3 4" xfId="15810"/>
    <cellStyle name="Input [yellow] 2 2 7 2 3 5" xfId="15811"/>
    <cellStyle name="Input [yellow] 2 2 7 2 4" xfId="15812"/>
    <cellStyle name="Input [yellow] 2 2 7 2 4 2" xfId="15813"/>
    <cellStyle name="Input [yellow] 2 2 7 2 4 3" xfId="15814"/>
    <cellStyle name="Input [yellow] 2 2 7 2 4 4" xfId="15815"/>
    <cellStyle name="Input [yellow] 2 2 7 2 4 5" xfId="15816"/>
    <cellStyle name="Input [yellow] 2 2 7 2 5" xfId="15817"/>
    <cellStyle name="Input [yellow] 2 2 7 2 6" xfId="15818"/>
    <cellStyle name="Input [yellow] 2 2 7 2 7" xfId="15819"/>
    <cellStyle name="Input [yellow] 2 2 7 2 8" xfId="15820"/>
    <cellStyle name="Input [yellow] 2 2 7 3" xfId="15821"/>
    <cellStyle name="Input [yellow] 2 2 7 3 2" xfId="15822"/>
    <cellStyle name="Input [yellow] 2 2 7 3 3" xfId="15823"/>
    <cellStyle name="Input [yellow] 2 2 7 3 4" xfId="15824"/>
    <cellStyle name="Input [yellow] 2 2 7 3 5" xfId="15825"/>
    <cellStyle name="Input [yellow] 2 2 7 4" xfId="15826"/>
    <cellStyle name="Input [yellow] 2 2 7 4 2" xfId="15827"/>
    <cellStyle name="Input [yellow] 2 2 7 4 3" xfId="15828"/>
    <cellStyle name="Input [yellow] 2 2 7 4 4" xfId="15829"/>
    <cellStyle name="Input [yellow] 2 2 7 4 5" xfId="15830"/>
    <cellStyle name="Input [yellow] 2 2 7 5" xfId="15831"/>
    <cellStyle name="Input [yellow] 2 2 7 5 2" xfId="15832"/>
    <cellStyle name="Input [yellow] 2 2 7 5 3" xfId="15833"/>
    <cellStyle name="Input [yellow] 2 2 7 5 4" xfId="15834"/>
    <cellStyle name="Input [yellow] 2 2 7 5 5" xfId="15835"/>
    <cellStyle name="Input [yellow] 2 2 7 6" xfId="15836"/>
    <cellStyle name="Input [yellow] 2 2 7 7" xfId="15837"/>
    <cellStyle name="Input [yellow] 2 2 7 8" xfId="15838"/>
    <cellStyle name="Input [yellow] 2 2 7 9" xfId="15839"/>
    <cellStyle name="Input [yellow] 2 2 8" xfId="15840"/>
    <cellStyle name="Input [yellow] 2 2 8 2" xfId="15841"/>
    <cellStyle name="Input [yellow] 2 2 8 2 2" xfId="15842"/>
    <cellStyle name="Input [yellow] 2 2 8 2 2 2" xfId="15843"/>
    <cellStyle name="Input [yellow] 2 2 8 2 2 3" xfId="15844"/>
    <cellStyle name="Input [yellow] 2 2 8 2 2 4" xfId="15845"/>
    <cellStyle name="Input [yellow] 2 2 8 2 2 5" xfId="15846"/>
    <cellStyle name="Input [yellow] 2 2 8 2 3" xfId="15847"/>
    <cellStyle name="Input [yellow] 2 2 8 2 3 2" xfId="15848"/>
    <cellStyle name="Input [yellow] 2 2 8 2 3 3" xfId="15849"/>
    <cellStyle name="Input [yellow] 2 2 8 2 3 4" xfId="15850"/>
    <cellStyle name="Input [yellow] 2 2 8 2 3 5" xfId="15851"/>
    <cellStyle name="Input [yellow] 2 2 8 2 4" xfId="15852"/>
    <cellStyle name="Input [yellow] 2 2 8 2 4 2" xfId="15853"/>
    <cellStyle name="Input [yellow] 2 2 8 2 4 3" xfId="15854"/>
    <cellStyle name="Input [yellow] 2 2 8 2 4 4" xfId="15855"/>
    <cellStyle name="Input [yellow] 2 2 8 2 4 5" xfId="15856"/>
    <cellStyle name="Input [yellow] 2 2 8 2 5" xfId="15857"/>
    <cellStyle name="Input [yellow] 2 2 8 2 6" xfId="15858"/>
    <cellStyle name="Input [yellow] 2 2 8 2 7" xfId="15859"/>
    <cellStyle name="Input [yellow] 2 2 8 2 8" xfId="15860"/>
    <cellStyle name="Input [yellow] 2 2 8 3" xfId="15861"/>
    <cellStyle name="Input [yellow] 2 2 8 3 2" xfId="15862"/>
    <cellStyle name="Input [yellow] 2 2 8 3 3" xfId="15863"/>
    <cellStyle name="Input [yellow] 2 2 8 3 4" xfId="15864"/>
    <cellStyle name="Input [yellow] 2 2 8 3 5" xfId="15865"/>
    <cellStyle name="Input [yellow] 2 2 8 4" xfId="15866"/>
    <cellStyle name="Input [yellow] 2 2 8 4 2" xfId="15867"/>
    <cellStyle name="Input [yellow] 2 2 8 4 3" xfId="15868"/>
    <cellStyle name="Input [yellow] 2 2 8 4 4" xfId="15869"/>
    <cellStyle name="Input [yellow] 2 2 8 4 5" xfId="15870"/>
    <cellStyle name="Input [yellow] 2 2 8 5" xfId="15871"/>
    <cellStyle name="Input [yellow] 2 2 8 5 2" xfId="15872"/>
    <cellStyle name="Input [yellow] 2 2 8 5 3" xfId="15873"/>
    <cellStyle name="Input [yellow] 2 2 8 5 4" xfId="15874"/>
    <cellStyle name="Input [yellow] 2 2 8 5 5" xfId="15875"/>
    <cellStyle name="Input [yellow] 2 2 8 6" xfId="15876"/>
    <cellStyle name="Input [yellow] 2 2 8 7" xfId="15877"/>
    <cellStyle name="Input [yellow] 2 2 8 8" xfId="15878"/>
    <cellStyle name="Input [yellow] 2 2 8 9" xfId="15879"/>
    <cellStyle name="Input [yellow] 2 2 9" xfId="15880"/>
    <cellStyle name="Input [yellow] 2 2 9 2" xfId="15881"/>
    <cellStyle name="Input [yellow] 2 2 9 2 2" xfId="15882"/>
    <cellStyle name="Input [yellow] 2 2 9 2 3" xfId="15883"/>
    <cellStyle name="Input [yellow] 2 2 9 2 4" xfId="15884"/>
    <cellStyle name="Input [yellow] 2 2 9 2 5" xfId="15885"/>
    <cellStyle name="Input [yellow] 2 2 9 3" xfId="15886"/>
    <cellStyle name="Input [yellow] 2 2 9 3 2" xfId="15887"/>
    <cellStyle name="Input [yellow] 2 2 9 3 3" xfId="15888"/>
    <cellStyle name="Input [yellow] 2 2 9 3 4" xfId="15889"/>
    <cellStyle name="Input [yellow] 2 2 9 3 5" xfId="15890"/>
    <cellStyle name="Input [yellow] 2 2 9 4" xfId="15891"/>
    <cellStyle name="Input [yellow] 2 2 9 4 2" xfId="15892"/>
    <cellStyle name="Input [yellow] 2 2 9 4 3" xfId="15893"/>
    <cellStyle name="Input [yellow] 2 2 9 4 4" xfId="15894"/>
    <cellStyle name="Input [yellow] 2 2 9 4 5" xfId="15895"/>
    <cellStyle name="Input [yellow] 2 2 9 5" xfId="15896"/>
    <cellStyle name="Input [yellow] 2 2 9 6" xfId="15897"/>
    <cellStyle name="Input [yellow] 2 2 9 7" xfId="15898"/>
    <cellStyle name="Input [yellow] 2 2 9 8" xfId="15899"/>
    <cellStyle name="Input [yellow] 2 20" xfId="15900"/>
    <cellStyle name="Input [yellow] 2 21" xfId="15901"/>
    <cellStyle name="Input [yellow] 2 3" xfId="15902"/>
    <cellStyle name="Input [yellow] 2 3 10" xfId="15903"/>
    <cellStyle name="Input [yellow] 2 3 2" xfId="15904"/>
    <cellStyle name="Input [yellow] 2 3 2 2" xfId="15905"/>
    <cellStyle name="Input [yellow] 2 3 2 2 2" xfId="15906"/>
    <cellStyle name="Input [yellow] 2 3 2 2 3" xfId="15907"/>
    <cellStyle name="Input [yellow] 2 3 2 2 4" xfId="15908"/>
    <cellStyle name="Input [yellow] 2 3 2 2 5" xfId="15909"/>
    <cellStyle name="Input [yellow] 2 3 2 3" xfId="15910"/>
    <cellStyle name="Input [yellow] 2 3 2 3 2" xfId="15911"/>
    <cellStyle name="Input [yellow] 2 3 2 3 3" xfId="15912"/>
    <cellStyle name="Input [yellow] 2 3 2 3 4" xfId="15913"/>
    <cellStyle name="Input [yellow] 2 3 2 3 5" xfId="15914"/>
    <cellStyle name="Input [yellow] 2 3 2 4" xfId="15915"/>
    <cellStyle name="Input [yellow] 2 3 2 4 2" xfId="15916"/>
    <cellStyle name="Input [yellow] 2 3 2 4 3" xfId="15917"/>
    <cellStyle name="Input [yellow] 2 3 2 4 4" xfId="15918"/>
    <cellStyle name="Input [yellow] 2 3 2 4 5" xfId="15919"/>
    <cellStyle name="Input [yellow] 2 3 2 5" xfId="15920"/>
    <cellStyle name="Input [yellow] 2 3 2 6" xfId="15921"/>
    <cellStyle name="Input [yellow] 2 3 2 7" xfId="15922"/>
    <cellStyle name="Input [yellow] 2 3 2 8" xfId="15923"/>
    <cellStyle name="Input [yellow] 2 3 3" xfId="15924"/>
    <cellStyle name="Input [yellow] 2 3 3 2" xfId="15925"/>
    <cellStyle name="Input [yellow] 2 3 3 2 2" xfId="15926"/>
    <cellStyle name="Input [yellow] 2 3 3 2 3" xfId="15927"/>
    <cellStyle name="Input [yellow] 2 3 3 2 4" xfId="15928"/>
    <cellStyle name="Input [yellow] 2 3 3 2 5" xfId="15929"/>
    <cellStyle name="Input [yellow] 2 3 3 3" xfId="15930"/>
    <cellStyle name="Input [yellow] 2 3 3 3 2" xfId="15931"/>
    <cellStyle name="Input [yellow] 2 3 3 3 3" xfId="15932"/>
    <cellStyle name="Input [yellow] 2 3 3 3 4" xfId="15933"/>
    <cellStyle name="Input [yellow] 2 3 3 3 5" xfId="15934"/>
    <cellStyle name="Input [yellow] 2 3 3 4" xfId="15935"/>
    <cellStyle name="Input [yellow] 2 3 3 4 2" xfId="15936"/>
    <cellStyle name="Input [yellow] 2 3 3 4 3" xfId="15937"/>
    <cellStyle name="Input [yellow] 2 3 3 4 4" xfId="15938"/>
    <cellStyle name="Input [yellow] 2 3 3 4 5" xfId="15939"/>
    <cellStyle name="Input [yellow] 2 3 3 5" xfId="15940"/>
    <cellStyle name="Input [yellow] 2 3 3 6" xfId="15941"/>
    <cellStyle name="Input [yellow] 2 3 3 7" xfId="15942"/>
    <cellStyle name="Input [yellow] 2 3 3 8" xfId="15943"/>
    <cellStyle name="Input [yellow] 2 3 4" xfId="15944"/>
    <cellStyle name="Input [yellow] 2 3 4 2" xfId="15945"/>
    <cellStyle name="Input [yellow] 2 3 4 3" xfId="15946"/>
    <cellStyle name="Input [yellow] 2 3 4 4" xfId="15947"/>
    <cellStyle name="Input [yellow] 2 3 4 5" xfId="15948"/>
    <cellStyle name="Input [yellow] 2 3 5" xfId="15949"/>
    <cellStyle name="Input [yellow] 2 3 5 2" xfId="15950"/>
    <cellStyle name="Input [yellow] 2 3 5 3" xfId="15951"/>
    <cellStyle name="Input [yellow] 2 3 5 4" xfId="15952"/>
    <cellStyle name="Input [yellow] 2 3 5 5" xfId="15953"/>
    <cellStyle name="Input [yellow] 2 3 6" xfId="15954"/>
    <cellStyle name="Input [yellow] 2 3 6 2" xfId="15955"/>
    <cellStyle name="Input [yellow] 2 3 6 3" xfId="15956"/>
    <cellStyle name="Input [yellow] 2 3 6 4" xfId="15957"/>
    <cellStyle name="Input [yellow] 2 3 6 5" xfId="15958"/>
    <cellStyle name="Input [yellow] 2 3 7" xfId="15959"/>
    <cellStyle name="Input [yellow] 2 3 8" xfId="15960"/>
    <cellStyle name="Input [yellow] 2 3 9" xfId="15961"/>
    <cellStyle name="Input [yellow] 2 4" xfId="15962"/>
    <cellStyle name="Input [yellow] 2 4 10" xfId="15963"/>
    <cellStyle name="Input [yellow] 2 4 2" xfId="15964"/>
    <cellStyle name="Input [yellow] 2 4 2 2" xfId="15965"/>
    <cellStyle name="Input [yellow] 2 4 2 2 2" xfId="15966"/>
    <cellStyle name="Input [yellow] 2 4 2 2 3" xfId="15967"/>
    <cellStyle name="Input [yellow] 2 4 2 2 4" xfId="15968"/>
    <cellStyle name="Input [yellow] 2 4 2 2 5" xfId="15969"/>
    <cellStyle name="Input [yellow] 2 4 2 3" xfId="15970"/>
    <cellStyle name="Input [yellow] 2 4 2 3 2" xfId="15971"/>
    <cellStyle name="Input [yellow] 2 4 2 3 3" xfId="15972"/>
    <cellStyle name="Input [yellow] 2 4 2 3 4" xfId="15973"/>
    <cellStyle name="Input [yellow] 2 4 2 3 5" xfId="15974"/>
    <cellStyle name="Input [yellow] 2 4 2 4" xfId="15975"/>
    <cellStyle name="Input [yellow] 2 4 2 4 2" xfId="15976"/>
    <cellStyle name="Input [yellow] 2 4 2 4 3" xfId="15977"/>
    <cellStyle name="Input [yellow] 2 4 2 4 4" xfId="15978"/>
    <cellStyle name="Input [yellow] 2 4 2 4 5" xfId="15979"/>
    <cellStyle name="Input [yellow] 2 4 2 5" xfId="15980"/>
    <cellStyle name="Input [yellow] 2 4 2 6" xfId="15981"/>
    <cellStyle name="Input [yellow] 2 4 2 7" xfId="15982"/>
    <cellStyle name="Input [yellow] 2 4 2 8" xfId="15983"/>
    <cellStyle name="Input [yellow] 2 4 3" xfId="15984"/>
    <cellStyle name="Input [yellow] 2 4 3 2" xfId="15985"/>
    <cellStyle name="Input [yellow] 2 4 3 2 2" xfId="15986"/>
    <cellStyle name="Input [yellow] 2 4 3 2 3" xfId="15987"/>
    <cellStyle name="Input [yellow] 2 4 3 2 4" xfId="15988"/>
    <cellStyle name="Input [yellow] 2 4 3 2 5" xfId="15989"/>
    <cellStyle name="Input [yellow] 2 4 3 3" xfId="15990"/>
    <cellStyle name="Input [yellow] 2 4 3 3 2" xfId="15991"/>
    <cellStyle name="Input [yellow] 2 4 3 3 3" xfId="15992"/>
    <cellStyle name="Input [yellow] 2 4 3 3 4" xfId="15993"/>
    <cellStyle name="Input [yellow] 2 4 3 3 5" xfId="15994"/>
    <cellStyle name="Input [yellow] 2 4 3 4" xfId="15995"/>
    <cellStyle name="Input [yellow] 2 4 3 4 2" xfId="15996"/>
    <cellStyle name="Input [yellow] 2 4 3 4 3" xfId="15997"/>
    <cellStyle name="Input [yellow] 2 4 3 4 4" xfId="15998"/>
    <cellStyle name="Input [yellow] 2 4 3 4 5" xfId="15999"/>
    <cellStyle name="Input [yellow] 2 4 3 5" xfId="16000"/>
    <cellStyle name="Input [yellow] 2 4 3 6" xfId="16001"/>
    <cellStyle name="Input [yellow] 2 4 3 7" xfId="16002"/>
    <cellStyle name="Input [yellow] 2 4 3 8" xfId="16003"/>
    <cellStyle name="Input [yellow] 2 4 4" xfId="16004"/>
    <cellStyle name="Input [yellow] 2 4 4 2" xfId="16005"/>
    <cellStyle name="Input [yellow] 2 4 4 3" xfId="16006"/>
    <cellStyle name="Input [yellow] 2 4 4 4" xfId="16007"/>
    <cellStyle name="Input [yellow] 2 4 4 5" xfId="16008"/>
    <cellStyle name="Input [yellow] 2 4 5" xfId="16009"/>
    <cellStyle name="Input [yellow] 2 4 5 2" xfId="16010"/>
    <cellStyle name="Input [yellow] 2 4 5 3" xfId="16011"/>
    <cellStyle name="Input [yellow] 2 4 5 4" xfId="16012"/>
    <cellStyle name="Input [yellow] 2 4 5 5" xfId="16013"/>
    <cellStyle name="Input [yellow] 2 4 6" xfId="16014"/>
    <cellStyle name="Input [yellow] 2 4 6 2" xfId="16015"/>
    <cellStyle name="Input [yellow] 2 4 6 3" xfId="16016"/>
    <cellStyle name="Input [yellow] 2 4 6 4" xfId="16017"/>
    <cellStyle name="Input [yellow] 2 4 6 5" xfId="16018"/>
    <cellStyle name="Input [yellow] 2 4 7" xfId="16019"/>
    <cellStyle name="Input [yellow] 2 4 8" xfId="16020"/>
    <cellStyle name="Input [yellow] 2 4 9" xfId="16021"/>
    <cellStyle name="Input [yellow] 2 5" xfId="16022"/>
    <cellStyle name="Input [yellow] 2 5 10" xfId="16023"/>
    <cellStyle name="Input [yellow] 2 5 10 2" xfId="16024"/>
    <cellStyle name="Input [yellow] 2 5 10 3" xfId="16025"/>
    <cellStyle name="Input [yellow] 2 5 10 4" xfId="16026"/>
    <cellStyle name="Input [yellow] 2 5 10 5" xfId="16027"/>
    <cellStyle name="Input [yellow] 2 5 11" xfId="16028"/>
    <cellStyle name="Input [yellow] 2 5 12" xfId="16029"/>
    <cellStyle name="Input [yellow] 2 5 13" xfId="16030"/>
    <cellStyle name="Input [yellow] 2 5 14" xfId="16031"/>
    <cellStyle name="Input [yellow] 2 5 2" xfId="16032"/>
    <cellStyle name="Input [yellow] 2 5 2 2" xfId="16033"/>
    <cellStyle name="Input [yellow] 2 5 2 2 2" xfId="16034"/>
    <cellStyle name="Input [yellow] 2 5 2 2 2 2" xfId="16035"/>
    <cellStyle name="Input [yellow] 2 5 2 2 2 3" xfId="16036"/>
    <cellStyle name="Input [yellow] 2 5 2 2 2 4" xfId="16037"/>
    <cellStyle name="Input [yellow] 2 5 2 2 2 5" xfId="16038"/>
    <cellStyle name="Input [yellow] 2 5 2 2 3" xfId="16039"/>
    <cellStyle name="Input [yellow] 2 5 2 2 3 2" xfId="16040"/>
    <cellStyle name="Input [yellow] 2 5 2 2 3 3" xfId="16041"/>
    <cellStyle name="Input [yellow] 2 5 2 2 3 4" xfId="16042"/>
    <cellStyle name="Input [yellow] 2 5 2 2 3 5" xfId="16043"/>
    <cellStyle name="Input [yellow] 2 5 2 2 4" xfId="16044"/>
    <cellStyle name="Input [yellow] 2 5 2 2 4 2" xfId="16045"/>
    <cellStyle name="Input [yellow] 2 5 2 2 4 3" xfId="16046"/>
    <cellStyle name="Input [yellow] 2 5 2 2 4 4" xfId="16047"/>
    <cellStyle name="Input [yellow] 2 5 2 2 4 5" xfId="16048"/>
    <cellStyle name="Input [yellow] 2 5 2 2 5" xfId="16049"/>
    <cellStyle name="Input [yellow] 2 5 2 2 6" xfId="16050"/>
    <cellStyle name="Input [yellow] 2 5 2 2 7" xfId="16051"/>
    <cellStyle name="Input [yellow] 2 5 2 2 8" xfId="16052"/>
    <cellStyle name="Input [yellow] 2 5 2 3" xfId="16053"/>
    <cellStyle name="Input [yellow] 2 5 2 3 2" xfId="16054"/>
    <cellStyle name="Input [yellow] 2 5 2 3 3" xfId="16055"/>
    <cellStyle name="Input [yellow] 2 5 2 3 4" xfId="16056"/>
    <cellStyle name="Input [yellow] 2 5 2 3 5" xfId="16057"/>
    <cellStyle name="Input [yellow] 2 5 2 4" xfId="16058"/>
    <cellStyle name="Input [yellow] 2 5 2 4 2" xfId="16059"/>
    <cellStyle name="Input [yellow] 2 5 2 4 3" xfId="16060"/>
    <cellStyle name="Input [yellow] 2 5 2 4 4" xfId="16061"/>
    <cellStyle name="Input [yellow] 2 5 2 4 5" xfId="16062"/>
    <cellStyle name="Input [yellow] 2 5 2 5" xfId="16063"/>
    <cellStyle name="Input [yellow] 2 5 2 5 2" xfId="16064"/>
    <cellStyle name="Input [yellow] 2 5 2 5 3" xfId="16065"/>
    <cellStyle name="Input [yellow] 2 5 2 5 4" xfId="16066"/>
    <cellStyle name="Input [yellow] 2 5 2 5 5" xfId="16067"/>
    <cellStyle name="Input [yellow] 2 5 2 6" xfId="16068"/>
    <cellStyle name="Input [yellow] 2 5 2 7" xfId="16069"/>
    <cellStyle name="Input [yellow] 2 5 2 8" xfId="16070"/>
    <cellStyle name="Input [yellow] 2 5 2 9" xfId="16071"/>
    <cellStyle name="Input [yellow] 2 5 3" xfId="16072"/>
    <cellStyle name="Input [yellow] 2 5 3 2" xfId="16073"/>
    <cellStyle name="Input [yellow] 2 5 3 2 2" xfId="16074"/>
    <cellStyle name="Input [yellow] 2 5 3 2 3" xfId="16075"/>
    <cellStyle name="Input [yellow] 2 5 3 2 4" xfId="16076"/>
    <cellStyle name="Input [yellow] 2 5 3 2 5" xfId="16077"/>
    <cellStyle name="Input [yellow] 2 5 3 3" xfId="16078"/>
    <cellStyle name="Input [yellow] 2 5 3 3 2" xfId="16079"/>
    <cellStyle name="Input [yellow] 2 5 3 3 3" xfId="16080"/>
    <cellStyle name="Input [yellow] 2 5 3 3 4" xfId="16081"/>
    <cellStyle name="Input [yellow] 2 5 3 3 5" xfId="16082"/>
    <cellStyle name="Input [yellow] 2 5 3 4" xfId="16083"/>
    <cellStyle name="Input [yellow] 2 5 3 4 2" xfId="16084"/>
    <cellStyle name="Input [yellow] 2 5 3 4 3" xfId="16085"/>
    <cellStyle name="Input [yellow] 2 5 3 4 4" xfId="16086"/>
    <cellStyle name="Input [yellow] 2 5 3 4 5" xfId="16087"/>
    <cellStyle name="Input [yellow] 2 5 3 5" xfId="16088"/>
    <cellStyle name="Input [yellow] 2 5 3 6" xfId="16089"/>
    <cellStyle name="Input [yellow] 2 5 3 7" xfId="16090"/>
    <cellStyle name="Input [yellow] 2 5 3 8" xfId="16091"/>
    <cellStyle name="Input [yellow] 2 5 4" xfId="16092"/>
    <cellStyle name="Input [yellow] 2 5 4 2" xfId="16093"/>
    <cellStyle name="Input [yellow] 2 5 4 2 2" xfId="16094"/>
    <cellStyle name="Input [yellow] 2 5 4 2 3" xfId="16095"/>
    <cellStyle name="Input [yellow] 2 5 4 2 4" xfId="16096"/>
    <cellStyle name="Input [yellow] 2 5 4 2 5" xfId="16097"/>
    <cellStyle name="Input [yellow] 2 5 4 3" xfId="16098"/>
    <cellStyle name="Input [yellow] 2 5 4 3 2" xfId="16099"/>
    <cellStyle name="Input [yellow] 2 5 4 3 3" xfId="16100"/>
    <cellStyle name="Input [yellow] 2 5 4 3 4" xfId="16101"/>
    <cellStyle name="Input [yellow] 2 5 4 3 5" xfId="16102"/>
    <cellStyle name="Input [yellow] 2 5 4 4" xfId="16103"/>
    <cellStyle name="Input [yellow] 2 5 4 4 2" xfId="16104"/>
    <cellStyle name="Input [yellow] 2 5 4 4 3" xfId="16105"/>
    <cellStyle name="Input [yellow] 2 5 4 4 4" xfId="16106"/>
    <cellStyle name="Input [yellow] 2 5 4 4 5" xfId="16107"/>
    <cellStyle name="Input [yellow] 2 5 4 5" xfId="16108"/>
    <cellStyle name="Input [yellow] 2 5 4 6" xfId="16109"/>
    <cellStyle name="Input [yellow] 2 5 4 7" xfId="16110"/>
    <cellStyle name="Input [yellow] 2 5 4 8" xfId="16111"/>
    <cellStyle name="Input [yellow] 2 5 5" xfId="16112"/>
    <cellStyle name="Input [yellow] 2 5 5 2" xfId="16113"/>
    <cellStyle name="Input [yellow] 2 5 5 2 2" xfId="16114"/>
    <cellStyle name="Input [yellow] 2 5 5 2 2 2" xfId="16115"/>
    <cellStyle name="Input [yellow] 2 5 5 2 2 3" xfId="16116"/>
    <cellStyle name="Input [yellow] 2 5 5 2 2 4" xfId="16117"/>
    <cellStyle name="Input [yellow] 2 5 5 2 2 5" xfId="16118"/>
    <cellStyle name="Input [yellow] 2 5 5 2 3" xfId="16119"/>
    <cellStyle name="Input [yellow] 2 5 5 2 3 2" xfId="16120"/>
    <cellStyle name="Input [yellow] 2 5 5 2 3 3" xfId="16121"/>
    <cellStyle name="Input [yellow] 2 5 5 2 3 4" xfId="16122"/>
    <cellStyle name="Input [yellow] 2 5 5 2 3 5" xfId="16123"/>
    <cellStyle name="Input [yellow] 2 5 5 2 4" xfId="16124"/>
    <cellStyle name="Input [yellow] 2 5 5 2 4 2" xfId="16125"/>
    <cellStyle name="Input [yellow] 2 5 5 2 4 3" xfId="16126"/>
    <cellStyle name="Input [yellow] 2 5 5 2 4 4" xfId="16127"/>
    <cellStyle name="Input [yellow] 2 5 5 2 4 5" xfId="16128"/>
    <cellStyle name="Input [yellow] 2 5 5 2 5" xfId="16129"/>
    <cellStyle name="Input [yellow] 2 5 5 2 6" xfId="16130"/>
    <cellStyle name="Input [yellow] 2 5 5 2 7" xfId="16131"/>
    <cellStyle name="Input [yellow] 2 5 5 2 8" xfId="16132"/>
    <cellStyle name="Input [yellow] 2 5 5 3" xfId="16133"/>
    <cellStyle name="Input [yellow] 2 5 5 3 2" xfId="16134"/>
    <cellStyle name="Input [yellow] 2 5 5 3 3" xfId="16135"/>
    <cellStyle name="Input [yellow] 2 5 5 3 4" xfId="16136"/>
    <cellStyle name="Input [yellow] 2 5 5 3 5" xfId="16137"/>
    <cellStyle name="Input [yellow] 2 5 5 4" xfId="16138"/>
    <cellStyle name="Input [yellow] 2 5 5 4 2" xfId="16139"/>
    <cellStyle name="Input [yellow] 2 5 5 4 3" xfId="16140"/>
    <cellStyle name="Input [yellow] 2 5 5 4 4" xfId="16141"/>
    <cellStyle name="Input [yellow] 2 5 5 4 5" xfId="16142"/>
    <cellStyle name="Input [yellow] 2 5 5 5" xfId="16143"/>
    <cellStyle name="Input [yellow] 2 5 5 5 2" xfId="16144"/>
    <cellStyle name="Input [yellow] 2 5 5 5 3" xfId="16145"/>
    <cellStyle name="Input [yellow] 2 5 5 5 4" xfId="16146"/>
    <cellStyle name="Input [yellow] 2 5 5 5 5" xfId="16147"/>
    <cellStyle name="Input [yellow] 2 5 5 6" xfId="16148"/>
    <cellStyle name="Input [yellow] 2 5 5 7" xfId="16149"/>
    <cellStyle name="Input [yellow] 2 5 5 8" xfId="16150"/>
    <cellStyle name="Input [yellow] 2 5 5 9" xfId="16151"/>
    <cellStyle name="Input [yellow] 2 5 6" xfId="16152"/>
    <cellStyle name="Input [yellow] 2 5 6 2" xfId="16153"/>
    <cellStyle name="Input [yellow] 2 5 6 2 2" xfId="16154"/>
    <cellStyle name="Input [yellow] 2 5 6 2 2 2" xfId="16155"/>
    <cellStyle name="Input [yellow] 2 5 6 2 2 3" xfId="16156"/>
    <cellStyle name="Input [yellow] 2 5 6 2 2 4" xfId="16157"/>
    <cellStyle name="Input [yellow] 2 5 6 2 2 5" xfId="16158"/>
    <cellStyle name="Input [yellow] 2 5 6 2 3" xfId="16159"/>
    <cellStyle name="Input [yellow] 2 5 6 2 3 2" xfId="16160"/>
    <cellStyle name="Input [yellow] 2 5 6 2 3 3" xfId="16161"/>
    <cellStyle name="Input [yellow] 2 5 6 2 3 4" xfId="16162"/>
    <cellStyle name="Input [yellow] 2 5 6 2 3 5" xfId="16163"/>
    <cellStyle name="Input [yellow] 2 5 6 2 4" xfId="16164"/>
    <cellStyle name="Input [yellow] 2 5 6 2 4 2" xfId="16165"/>
    <cellStyle name="Input [yellow] 2 5 6 2 4 3" xfId="16166"/>
    <cellStyle name="Input [yellow] 2 5 6 2 4 4" xfId="16167"/>
    <cellStyle name="Input [yellow] 2 5 6 2 4 5" xfId="16168"/>
    <cellStyle name="Input [yellow] 2 5 6 2 5" xfId="16169"/>
    <cellStyle name="Input [yellow] 2 5 6 2 6" xfId="16170"/>
    <cellStyle name="Input [yellow] 2 5 6 2 7" xfId="16171"/>
    <cellStyle name="Input [yellow] 2 5 6 2 8" xfId="16172"/>
    <cellStyle name="Input [yellow] 2 5 6 3" xfId="16173"/>
    <cellStyle name="Input [yellow] 2 5 6 3 2" xfId="16174"/>
    <cellStyle name="Input [yellow] 2 5 6 3 3" xfId="16175"/>
    <cellStyle name="Input [yellow] 2 5 6 3 4" xfId="16176"/>
    <cellStyle name="Input [yellow] 2 5 6 3 5" xfId="16177"/>
    <cellStyle name="Input [yellow] 2 5 6 4" xfId="16178"/>
    <cellStyle name="Input [yellow] 2 5 6 4 2" xfId="16179"/>
    <cellStyle name="Input [yellow] 2 5 6 4 3" xfId="16180"/>
    <cellStyle name="Input [yellow] 2 5 6 4 4" xfId="16181"/>
    <cellStyle name="Input [yellow] 2 5 6 4 5" xfId="16182"/>
    <cellStyle name="Input [yellow] 2 5 6 5" xfId="16183"/>
    <cellStyle name="Input [yellow] 2 5 6 5 2" xfId="16184"/>
    <cellStyle name="Input [yellow] 2 5 6 5 3" xfId="16185"/>
    <cellStyle name="Input [yellow] 2 5 6 5 4" xfId="16186"/>
    <cellStyle name="Input [yellow] 2 5 6 5 5" xfId="16187"/>
    <cellStyle name="Input [yellow] 2 5 6 6" xfId="16188"/>
    <cellStyle name="Input [yellow] 2 5 6 7" xfId="16189"/>
    <cellStyle name="Input [yellow] 2 5 6 8" xfId="16190"/>
    <cellStyle name="Input [yellow] 2 5 6 9" xfId="16191"/>
    <cellStyle name="Input [yellow] 2 5 7" xfId="16192"/>
    <cellStyle name="Input [yellow] 2 5 7 2" xfId="16193"/>
    <cellStyle name="Input [yellow] 2 5 7 2 2" xfId="16194"/>
    <cellStyle name="Input [yellow] 2 5 7 2 3" xfId="16195"/>
    <cellStyle name="Input [yellow] 2 5 7 2 4" xfId="16196"/>
    <cellStyle name="Input [yellow] 2 5 7 2 5" xfId="16197"/>
    <cellStyle name="Input [yellow] 2 5 7 3" xfId="16198"/>
    <cellStyle name="Input [yellow] 2 5 7 3 2" xfId="16199"/>
    <cellStyle name="Input [yellow] 2 5 7 3 3" xfId="16200"/>
    <cellStyle name="Input [yellow] 2 5 7 3 4" xfId="16201"/>
    <cellStyle name="Input [yellow] 2 5 7 3 5" xfId="16202"/>
    <cellStyle name="Input [yellow] 2 5 7 4" xfId="16203"/>
    <cellStyle name="Input [yellow] 2 5 7 4 2" xfId="16204"/>
    <cellStyle name="Input [yellow] 2 5 7 4 3" xfId="16205"/>
    <cellStyle name="Input [yellow] 2 5 7 4 4" xfId="16206"/>
    <cellStyle name="Input [yellow] 2 5 7 4 5" xfId="16207"/>
    <cellStyle name="Input [yellow] 2 5 7 5" xfId="16208"/>
    <cellStyle name="Input [yellow] 2 5 7 6" xfId="16209"/>
    <cellStyle name="Input [yellow] 2 5 7 7" xfId="16210"/>
    <cellStyle name="Input [yellow] 2 5 7 8" xfId="16211"/>
    <cellStyle name="Input [yellow] 2 5 8" xfId="16212"/>
    <cellStyle name="Input [yellow] 2 5 8 2" xfId="16213"/>
    <cellStyle name="Input [yellow] 2 5 8 3" xfId="16214"/>
    <cellStyle name="Input [yellow] 2 5 8 4" xfId="16215"/>
    <cellStyle name="Input [yellow] 2 5 8 5" xfId="16216"/>
    <cellStyle name="Input [yellow] 2 5 9" xfId="16217"/>
    <cellStyle name="Input [yellow] 2 5 9 2" xfId="16218"/>
    <cellStyle name="Input [yellow] 2 5 9 3" xfId="16219"/>
    <cellStyle name="Input [yellow] 2 5 9 4" xfId="16220"/>
    <cellStyle name="Input [yellow] 2 5 9 5" xfId="16221"/>
    <cellStyle name="Input [yellow] 2 6" xfId="16222"/>
    <cellStyle name="Input [yellow] 2 6 10" xfId="16223"/>
    <cellStyle name="Input [yellow] 2 6 2" xfId="16224"/>
    <cellStyle name="Input [yellow] 2 6 2 2" xfId="16225"/>
    <cellStyle name="Input [yellow] 2 6 2 2 2" xfId="16226"/>
    <cellStyle name="Input [yellow] 2 6 2 2 3" xfId="16227"/>
    <cellStyle name="Input [yellow] 2 6 2 2 4" xfId="16228"/>
    <cellStyle name="Input [yellow] 2 6 2 2 5" xfId="16229"/>
    <cellStyle name="Input [yellow] 2 6 2 3" xfId="16230"/>
    <cellStyle name="Input [yellow] 2 6 2 3 2" xfId="16231"/>
    <cellStyle name="Input [yellow] 2 6 2 3 3" xfId="16232"/>
    <cellStyle name="Input [yellow] 2 6 2 3 4" xfId="16233"/>
    <cellStyle name="Input [yellow] 2 6 2 3 5" xfId="16234"/>
    <cellStyle name="Input [yellow] 2 6 2 4" xfId="16235"/>
    <cellStyle name="Input [yellow] 2 6 2 4 2" xfId="16236"/>
    <cellStyle name="Input [yellow] 2 6 2 4 3" xfId="16237"/>
    <cellStyle name="Input [yellow] 2 6 2 4 4" xfId="16238"/>
    <cellStyle name="Input [yellow] 2 6 2 4 5" xfId="16239"/>
    <cellStyle name="Input [yellow] 2 6 2 5" xfId="16240"/>
    <cellStyle name="Input [yellow] 2 6 2 6" xfId="16241"/>
    <cellStyle name="Input [yellow] 2 6 2 7" xfId="16242"/>
    <cellStyle name="Input [yellow] 2 6 2 8" xfId="16243"/>
    <cellStyle name="Input [yellow] 2 6 3" xfId="16244"/>
    <cellStyle name="Input [yellow] 2 6 3 2" xfId="16245"/>
    <cellStyle name="Input [yellow] 2 6 3 2 2" xfId="16246"/>
    <cellStyle name="Input [yellow] 2 6 3 2 3" xfId="16247"/>
    <cellStyle name="Input [yellow] 2 6 3 2 4" xfId="16248"/>
    <cellStyle name="Input [yellow] 2 6 3 2 5" xfId="16249"/>
    <cellStyle name="Input [yellow] 2 6 3 3" xfId="16250"/>
    <cellStyle name="Input [yellow] 2 6 3 3 2" xfId="16251"/>
    <cellStyle name="Input [yellow] 2 6 3 3 3" xfId="16252"/>
    <cellStyle name="Input [yellow] 2 6 3 3 4" xfId="16253"/>
    <cellStyle name="Input [yellow] 2 6 3 3 5" xfId="16254"/>
    <cellStyle name="Input [yellow] 2 6 3 4" xfId="16255"/>
    <cellStyle name="Input [yellow] 2 6 3 4 2" xfId="16256"/>
    <cellStyle name="Input [yellow] 2 6 3 4 3" xfId="16257"/>
    <cellStyle name="Input [yellow] 2 6 3 4 4" xfId="16258"/>
    <cellStyle name="Input [yellow] 2 6 3 4 5" xfId="16259"/>
    <cellStyle name="Input [yellow] 2 6 3 5" xfId="16260"/>
    <cellStyle name="Input [yellow] 2 6 3 6" xfId="16261"/>
    <cellStyle name="Input [yellow] 2 6 3 7" xfId="16262"/>
    <cellStyle name="Input [yellow] 2 6 3 8" xfId="16263"/>
    <cellStyle name="Input [yellow] 2 6 4" xfId="16264"/>
    <cellStyle name="Input [yellow] 2 6 4 2" xfId="16265"/>
    <cellStyle name="Input [yellow] 2 6 4 3" xfId="16266"/>
    <cellStyle name="Input [yellow] 2 6 4 4" xfId="16267"/>
    <cellStyle name="Input [yellow] 2 6 4 5" xfId="16268"/>
    <cellStyle name="Input [yellow] 2 6 5" xfId="16269"/>
    <cellStyle name="Input [yellow] 2 6 5 2" xfId="16270"/>
    <cellStyle name="Input [yellow] 2 6 5 3" xfId="16271"/>
    <cellStyle name="Input [yellow] 2 6 5 4" xfId="16272"/>
    <cellStyle name="Input [yellow] 2 6 5 5" xfId="16273"/>
    <cellStyle name="Input [yellow] 2 6 6" xfId="16274"/>
    <cellStyle name="Input [yellow] 2 6 6 2" xfId="16275"/>
    <cellStyle name="Input [yellow] 2 6 6 3" xfId="16276"/>
    <cellStyle name="Input [yellow] 2 6 6 4" xfId="16277"/>
    <cellStyle name="Input [yellow] 2 6 6 5" xfId="16278"/>
    <cellStyle name="Input [yellow] 2 6 7" xfId="16279"/>
    <cellStyle name="Input [yellow] 2 6 8" xfId="16280"/>
    <cellStyle name="Input [yellow] 2 6 9" xfId="16281"/>
    <cellStyle name="Input [yellow] 2 7" xfId="16282"/>
    <cellStyle name="Input [yellow] 2 7 10" xfId="16283"/>
    <cellStyle name="Input [yellow] 2 7 2" xfId="16284"/>
    <cellStyle name="Input [yellow] 2 7 2 2" xfId="16285"/>
    <cellStyle name="Input [yellow] 2 7 2 2 2" xfId="16286"/>
    <cellStyle name="Input [yellow] 2 7 2 2 3" xfId="16287"/>
    <cellStyle name="Input [yellow] 2 7 2 2 4" xfId="16288"/>
    <cellStyle name="Input [yellow] 2 7 2 2 5" xfId="16289"/>
    <cellStyle name="Input [yellow] 2 7 2 3" xfId="16290"/>
    <cellStyle name="Input [yellow] 2 7 2 3 2" xfId="16291"/>
    <cellStyle name="Input [yellow] 2 7 2 3 3" xfId="16292"/>
    <cellStyle name="Input [yellow] 2 7 2 3 4" xfId="16293"/>
    <cellStyle name="Input [yellow] 2 7 2 3 5" xfId="16294"/>
    <cellStyle name="Input [yellow] 2 7 2 4" xfId="16295"/>
    <cellStyle name="Input [yellow] 2 7 2 4 2" xfId="16296"/>
    <cellStyle name="Input [yellow] 2 7 2 4 3" xfId="16297"/>
    <cellStyle name="Input [yellow] 2 7 2 4 4" xfId="16298"/>
    <cellStyle name="Input [yellow] 2 7 2 4 5" xfId="16299"/>
    <cellStyle name="Input [yellow] 2 7 2 5" xfId="16300"/>
    <cellStyle name="Input [yellow] 2 7 2 6" xfId="16301"/>
    <cellStyle name="Input [yellow] 2 7 2 7" xfId="16302"/>
    <cellStyle name="Input [yellow] 2 7 2 8" xfId="16303"/>
    <cellStyle name="Input [yellow] 2 7 3" xfId="16304"/>
    <cellStyle name="Input [yellow] 2 7 3 2" xfId="16305"/>
    <cellStyle name="Input [yellow] 2 7 3 2 2" xfId="16306"/>
    <cellStyle name="Input [yellow] 2 7 3 2 3" xfId="16307"/>
    <cellStyle name="Input [yellow] 2 7 3 2 4" xfId="16308"/>
    <cellStyle name="Input [yellow] 2 7 3 2 5" xfId="16309"/>
    <cellStyle name="Input [yellow] 2 7 3 3" xfId="16310"/>
    <cellStyle name="Input [yellow] 2 7 3 3 2" xfId="16311"/>
    <cellStyle name="Input [yellow] 2 7 3 3 3" xfId="16312"/>
    <cellStyle name="Input [yellow] 2 7 3 3 4" xfId="16313"/>
    <cellStyle name="Input [yellow] 2 7 3 3 5" xfId="16314"/>
    <cellStyle name="Input [yellow] 2 7 3 4" xfId="16315"/>
    <cellStyle name="Input [yellow] 2 7 3 4 2" xfId="16316"/>
    <cellStyle name="Input [yellow] 2 7 3 4 3" xfId="16317"/>
    <cellStyle name="Input [yellow] 2 7 3 4 4" xfId="16318"/>
    <cellStyle name="Input [yellow] 2 7 3 4 5" xfId="16319"/>
    <cellStyle name="Input [yellow] 2 7 3 5" xfId="16320"/>
    <cellStyle name="Input [yellow] 2 7 3 6" xfId="16321"/>
    <cellStyle name="Input [yellow] 2 7 3 7" xfId="16322"/>
    <cellStyle name="Input [yellow] 2 7 3 8" xfId="16323"/>
    <cellStyle name="Input [yellow] 2 7 4" xfId="16324"/>
    <cellStyle name="Input [yellow] 2 7 4 2" xfId="16325"/>
    <cellStyle name="Input [yellow] 2 7 4 3" xfId="16326"/>
    <cellStyle name="Input [yellow] 2 7 4 4" xfId="16327"/>
    <cellStyle name="Input [yellow] 2 7 4 5" xfId="16328"/>
    <cellStyle name="Input [yellow] 2 7 5" xfId="16329"/>
    <cellStyle name="Input [yellow] 2 7 5 2" xfId="16330"/>
    <cellStyle name="Input [yellow] 2 7 5 3" xfId="16331"/>
    <cellStyle name="Input [yellow] 2 7 5 4" xfId="16332"/>
    <cellStyle name="Input [yellow] 2 7 5 5" xfId="16333"/>
    <cellStyle name="Input [yellow] 2 7 6" xfId="16334"/>
    <cellStyle name="Input [yellow] 2 7 6 2" xfId="16335"/>
    <cellStyle name="Input [yellow] 2 7 6 3" xfId="16336"/>
    <cellStyle name="Input [yellow] 2 7 6 4" xfId="16337"/>
    <cellStyle name="Input [yellow] 2 7 6 5" xfId="16338"/>
    <cellStyle name="Input [yellow] 2 7 7" xfId="16339"/>
    <cellStyle name="Input [yellow] 2 7 8" xfId="16340"/>
    <cellStyle name="Input [yellow] 2 7 9" xfId="16341"/>
    <cellStyle name="Input [yellow] 2 8" xfId="16342"/>
    <cellStyle name="Input [yellow] 2 8 2" xfId="16343"/>
    <cellStyle name="Input [yellow] 2 8 2 2" xfId="16344"/>
    <cellStyle name="Input [yellow] 2 8 2 2 2" xfId="16345"/>
    <cellStyle name="Input [yellow] 2 8 2 2 3" xfId="16346"/>
    <cellStyle name="Input [yellow] 2 8 2 2 4" xfId="16347"/>
    <cellStyle name="Input [yellow] 2 8 2 2 5" xfId="16348"/>
    <cellStyle name="Input [yellow] 2 8 2 3" xfId="16349"/>
    <cellStyle name="Input [yellow] 2 8 2 3 2" xfId="16350"/>
    <cellStyle name="Input [yellow] 2 8 2 3 3" xfId="16351"/>
    <cellStyle name="Input [yellow] 2 8 2 3 4" xfId="16352"/>
    <cellStyle name="Input [yellow] 2 8 2 3 5" xfId="16353"/>
    <cellStyle name="Input [yellow] 2 8 2 4" xfId="16354"/>
    <cellStyle name="Input [yellow] 2 8 2 4 2" xfId="16355"/>
    <cellStyle name="Input [yellow] 2 8 2 4 3" xfId="16356"/>
    <cellStyle name="Input [yellow] 2 8 2 4 4" xfId="16357"/>
    <cellStyle name="Input [yellow] 2 8 2 4 5" xfId="16358"/>
    <cellStyle name="Input [yellow] 2 8 2 5" xfId="16359"/>
    <cellStyle name="Input [yellow] 2 8 2 6" xfId="16360"/>
    <cellStyle name="Input [yellow] 2 8 2 7" xfId="16361"/>
    <cellStyle name="Input [yellow] 2 8 2 8" xfId="16362"/>
    <cellStyle name="Input [yellow] 2 8 3" xfId="16363"/>
    <cellStyle name="Input [yellow] 2 8 3 2" xfId="16364"/>
    <cellStyle name="Input [yellow] 2 8 3 3" xfId="16365"/>
    <cellStyle name="Input [yellow] 2 8 3 4" xfId="16366"/>
    <cellStyle name="Input [yellow] 2 8 3 5" xfId="16367"/>
    <cellStyle name="Input [yellow] 2 8 4" xfId="16368"/>
    <cellStyle name="Input [yellow] 2 8 4 2" xfId="16369"/>
    <cellStyle name="Input [yellow] 2 8 4 3" xfId="16370"/>
    <cellStyle name="Input [yellow] 2 8 4 4" xfId="16371"/>
    <cellStyle name="Input [yellow] 2 8 4 5" xfId="16372"/>
    <cellStyle name="Input [yellow] 2 8 5" xfId="16373"/>
    <cellStyle name="Input [yellow] 2 8 5 2" xfId="16374"/>
    <cellStyle name="Input [yellow] 2 8 5 3" xfId="16375"/>
    <cellStyle name="Input [yellow] 2 8 5 4" xfId="16376"/>
    <cellStyle name="Input [yellow] 2 8 5 5" xfId="16377"/>
    <cellStyle name="Input [yellow] 2 8 6" xfId="16378"/>
    <cellStyle name="Input [yellow] 2 8 7" xfId="16379"/>
    <cellStyle name="Input [yellow] 2 8 8" xfId="16380"/>
    <cellStyle name="Input [yellow] 2 8 9" xfId="16381"/>
    <cellStyle name="Input [yellow] 2 9" xfId="16382"/>
    <cellStyle name="Input [yellow] 2 9 2" xfId="16383"/>
    <cellStyle name="Input [yellow] 2 9 2 2" xfId="16384"/>
    <cellStyle name="Input [yellow] 2 9 2 3" xfId="16385"/>
    <cellStyle name="Input [yellow] 2 9 2 4" xfId="16386"/>
    <cellStyle name="Input [yellow] 2 9 2 5" xfId="16387"/>
    <cellStyle name="Input [yellow] 2 9 3" xfId="16388"/>
    <cellStyle name="Input [yellow] 2 9 3 2" xfId="16389"/>
    <cellStyle name="Input [yellow] 2 9 3 3" xfId="16390"/>
    <cellStyle name="Input [yellow] 2 9 3 4" xfId="16391"/>
    <cellStyle name="Input [yellow] 2 9 3 5" xfId="16392"/>
    <cellStyle name="Input [yellow] 2 9 4" xfId="16393"/>
    <cellStyle name="Input [yellow] 2 9 4 2" xfId="16394"/>
    <cellStyle name="Input [yellow] 2 9 4 3" xfId="16395"/>
    <cellStyle name="Input [yellow] 2 9 4 4" xfId="16396"/>
    <cellStyle name="Input [yellow] 2 9 4 5" xfId="16397"/>
    <cellStyle name="Input [yellow] 2 9 5" xfId="16398"/>
    <cellStyle name="Input [yellow] 2 9 6" xfId="16399"/>
    <cellStyle name="Input [yellow] 2 9 7" xfId="16400"/>
    <cellStyle name="Input [yellow] 2 9 8" xfId="16401"/>
    <cellStyle name="Input [yellow] 20" xfId="16402"/>
    <cellStyle name="Input [yellow] 20 2" xfId="16403"/>
    <cellStyle name="Input [yellow] 20 3" xfId="16404"/>
    <cellStyle name="Input [yellow] 20 4" xfId="16405"/>
    <cellStyle name="Input [yellow] 20 5" xfId="16406"/>
    <cellStyle name="Input [yellow] 21" xfId="16407"/>
    <cellStyle name="Input [yellow] 22" xfId="16408"/>
    <cellStyle name="Input [yellow] 3" xfId="16409"/>
    <cellStyle name="Input [yellow] 3 10" xfId="16410"/>
    <cellStyle name="Input [yellow] 3 10 2" xfId="16411"/>
    <cellStyle name="Input [yellow] 3 10 2 2" xfId="16412"/>
    <cellStyle name="Input [yellow] 3 10 2 3" xfId="16413"/>
    <cellStyle name="Input [yellow] 3 10 2 4" xfId="16414"/>
    <cellStyle name="Input [yellow] 3 10 2 5" xfId="16415"/>
    <cellStyle name="Input [yellow] 3 10 3" xfId="16416"/>
    <cellStyle name="Input [yellow] 3 10 3 2" xfId="16417"/>
    <cellStyle name="Input [yellow] 3 10 3 3" xfId="16418"/>
    <cellStyle name="Input [yellow] 3 10 3 4" xfId="16419"/>
    <cellStyle name="Input [yellow] 3 10 3 5" xfId="16420"/>
    <cellStyle name="Input [yellow] 3 10 4" xfId="16421"/>
    <cellStyle name="Input [yellow] 3 10 4 2" xfId="16422"/>
    <cellStyle name="Input [yellow] 3 10 4 3" xfId="16423"/>
    <cellStyle name="Input [yellow] 3 10 4 4" xfId="16424"/>
    <cellStyle name="Input [yellow] 3 10 4 5" xfId="16425"/>
    <cellStyle name="Input [yellow] 3 10 5" xfId="16426"/>
    <cellStyle name="Input [yellow] 3 10 6" xfId="16427"/>
    <cellStyle name="Input [yellow] 3 10 7" xfId="16428"/>
    <cellStyle name="Input [yellow] 3 10 8" xfId="16429"/>
    <cellStyle name="Input [yellow] 3 11" xfId="16430"/>
    <cellStyle name="Input [yellow] 3 11 2" xfId="16431"/>
    <cellStyle name="Input [yellow] 3 11 2 2" xfId="16432"/>
    <cellStyle name="Input [yellow] 3 11 2 3" xfId="16433"/>
    <cellStyle name="Input [yellow] 3 11 2 4" xfId="16434"/>
    <cellStyle name="Input [yellow] 3 11 2 5" xfId="16435"/>
    <cellStyle name="Input [yellow] 3 11 3" xfId="16436"/>
    <cellStyle name="Input [yellow] 3 11 3 2" xfId="16437"/>
    <cellStyle name="Input [yellow] 3 11 3 3" xfId="16438"/>
    <cellStyle name="Input [yellow] 3 11 3 4" xfId="16439"/>
    <cellStyle name="Input [yellow] 3 11 3 5" xfId="16440"/>
    <cellStyle name="Input [yellow] 3 11 4" xfId="16441"/>
    <cellStyle name="Input [yellow] 3 11 4 2" xfId="16442"/>
    <cellStyle name="Input [yellow] 3 11 4 3" xfId="16443"/>
    <cellStyle name="Input [yellow] 3 11 4 4" xfId="16444"/>
    <cellStyle name="Input [yellow] 3 11 4 5" xfId="16445"/>
    <cellStyle name="Input [yellow] 3 11 5" xfId="16446"/>
    <cellStyle name="Input [yellow] 3 11 6" xfId="16447"/>
    <cellStyle name="Input [yellow] 3 11 7" xfId="16448"/>
    <cellStyle name="Input [yellow] 3 11 8" xfId="16449"/>
    <cellStyle name="Input [yellow] 3 12" xfId="16450"/>
    <cellStyle name="Input [yellow] 3 12 2" xfId="16451"/>
    <cellStyle name="Input [yellow] 3 12 2 2" xfId="16452"/>
    <cellStyle name="Input [yellow] 3 12 2 2 2" xfId="16453"/>
    <cellStyle name="Input [yellow] 3 12 2 2 3" xfId="16454"/>
    <cellStyle name="Input [yellow] 3 12 2 2 4" xfId="16455"/>
    <cellStyle name="Input [yellow] 3 12 2 2 5" xfId="16456"/>
    <cellStyle name="Input [yellow] 3 12 2 3" xfId="16457"/>
    <cellStyle name="Input [yellow] 3 12 2 3 2" xfId="16458"/>
    <cellStyle name="Input [yellow] 3 12 2 3 3" xfId="16459"/>
    <cellStyle name="Input [yellow] 3 12 2 3 4" xfId="16460"/>
    <cellStyle name="Input [yellow] 3 12 2 3 5" xfId="16461"/>
    <cellStyle name="Input [yellow] 3 12 2 4" xfId="16462"/>
    <cellStyle name="Input [yellow] 3 12 2 4 2" xfId="16463"/>
    <cellStyle name="Input [yellow] 3 12 2 4 3" xfId="16464"/>
    <cellStyle name="Input [yellow] 3 12 2 4 4" xfId="16465"/>
    <cellStyle name="Input [yellow] 3 12 2 4 5" xfId="16466"/>
    <cellStyle name="Input [yellow] 3 12 2 5" xfId="16467"/>
    <cellStyle name="Input [yellow] 3 12 2 6" xfId="16468"/>
    <cellStyle name="Input [yellow] 3 12 2 7" xfId="16469"/>
    <cellStyle name="Input [yellow] 3 12 2 8" xfId="16470"/>
    <cellStyle name="Input [yellow] 3 12 3" xfId="16471"/>
    <cellStyle name="Input [yellow] 3 12 3 2" xfId="16472"/>
    <cellStyle name="Input [yellow] 3 12 3 3" xfId="16473"/>
    <cellStyle name="Input [yellow] 3 12 3 4" xfId="16474"/>
    <cellStyle name="Input [yellow] 3 12 3 5" xfId="16475"/>
    <cellStyle name="Input [yellow] 3 12 4" xfId="16476"/>
    <cellStyle name="Input [yellow] 3 12 4 2" xfId="16477"/>
    <cellStyle name="Input [yellow] 3 12 4 3" xfId="16478"/>
    <cellStyle name="Input [yellow] 3 12 4 4" xfId="16479"/>
    <cellStyle name="Input [yellow] 3 12 4 5" xfId="16480"/>
    <cellStyle name="Input [yellow] 3 12 5" xfId="16481"/>
    <cellStyle name="Input [yellow] 3 12 5 2" xfId="16482"/>
    <cellStyle name="Input [yellow] 3 12 5 3" xfId="16483"/>
    <cellStyle name="Input [yellow] 3 12 5 4" xfId="16484"/>
    <cellStyle name="Input [yellow] 3 12 5 5" xfId="16485"/>
    <cellStyle name="Input [yellow] 3 12 6" xfId="16486"/>
    <cellStyle name="Input [yellow] 3 12 7" xfId="16487"/>
    <cellStyle name="Input [yellow] 3 12 8" xfId="16488"/>
    <cellStyle name="Input [yellow] 3 12 9" xfId="16489"/>
    <cellStyle name="Input [yellow] 3 13" xfId="16490"/>
    <cellStyle name="Input [yellow] 3 13 2" xfId="16491"/>
    <cellStyle name="Input [yellow] 3 13 3" xfId="16492"/>
    <cellStyle name="Input [yellow] 3 13 4" xfId="16493"/>
    <cellStyle name="Input [yellow] 3 13 5" xfId="16494"/>
    <cellStyle name="Input [yellow] 3 14" xfId="16495"/>
    <cellStyle name="Input [yellow] 3 15" xfId="16496"/>
    <cellStyle name="Input [yellow] 3 16" xfId="16497"/>
    <cellStyle name="Input [yellow] 3 17" xfId="16498"/>
    <cellStyle name="Input [yellow] 3 2" xfId="16499"/>
    <cellStyle name="Input [yellow] 3 2 10" xfId="16500"/>
    <cellStyle name="Input [yellow] 3 2 10 2" xfId="16501"/>
    <cellStyle name="Input [yellow] 3 2 10 3" xfId="16502"/>
    <cellStyle name="Input [yellow] 3 2 10 4" xfId="16503"/>
    <cellStyle name="Input [yellow] 3 2 10 5" xfId="16504"/>
    <cellStyle name="Input [yellow] 3 2 11" xfId="16505"/>
    <cellStyle name="Input [yellow] 3 2 11 2" xfId="16506"/>
    <cellStyle name="Input [yellow] 3 2 11 3" xfId="16507"/>
    <cellStyle name="Input [yellow] 3 2 11 4" xfId="16508"/>
    <cellStyle name="Input [yellow] 3 2 11 5" xfId="16509"/>
    <cellStyle name="Input [yellow] 3 2 12" xfId="16510"/>
    <cellStyle name="Input [yellow] 3 2 12 2" xfId="16511"/>
    <cellStyle name="Input [yellow] 3 2 12 3" xfId="16512"/>
    <cellStyle name="Input [yellow] 3 2 12 4" xfId="16513"/>
    <cellStyle name="Input [yellow] 3 2 12 5" xfId="16514"/>
    <cellStyle name="Input [yellow] 3 2 13" xfId="16515"/>
    <cellStyle name="Input [yellow] 3 2 14" xfId="16516"/>
    <cellStyle name="Input [yellow] 3 2 15" xfId="16517"/>
    <cellStyle name="Input [yellow] 3 2 16" xfId="16518"/>
    <cellStyle name="Input [yellow] 3 2 2" xfId="16519"/>
    <cellStyle name="Input [yellow] 3 2 2 10" xfId="16520"/>
    <cellStyle name="Input [yellow] 3 2 2 11" xfId="16521"/>
    <cellStyle name="Input [yellow] 3 2 2 12" xfId="16522"/>
    <cellStyle name="Input [yellow] 3 2 2 2" xfId="16523"/>
    <cellStyle name="Input [yellow] 3 2 2 2 2" xfId="16524"/>
    <cellStyle name="Input [yellow] 3 2 2 2 2 2" xfId="16525"/>
    <cellStyle name="Input [yellow] 3 2 2 2 2 3" xfId="16526"/>
    <cellStyle name="Input [yellow] 3 2 2 2 2 4" xfId="16527"/>
    <cellStyle name="Input [yellow] 3 2 2 2 2 5" xfId="16528"/>
    <cellStyle name="Input [yellow] 3 2 2 2 3" xfId="16529"/>
    <cellStyle name="Input [yellow] 3 2 2 2 3 2" xfId="16530"/>
    <cellStyle name="Input [yellow] 3 2 2 2 3 3" xfId="16531"/>
    <cellStyle name="Input [yellow] 3 2 2 2 3 4" xfId="16532"/>
    <cellStyle name="Input [yellow] 3 2 2 2 3 5" xfId="16533"/>
    <cellStyle name="Input [yellow] 3 2 2 2 4" xfId="16534"/>
    <cellStyle name="Input [yellow] 3 2 2 2 4 2" xfId="16535"/>
    <cellStyle name="Input [yellow] 3 2 2 2 4 3" xfId="16536"/>
    <cellStyle name="Input [yellow] 3 2 2 2 4 4" xfId="16537"/>
    <cellStyle name="Input [yellow] 3 2 2 2 4 5" xfId="16538"/>
    <cellStyle name="Input [yellow] 3 2 2 2 5" xfId="16539"/>
    <cellStyle name="Input [yellow] 3 2 2 2 6" xfId="16540"/>
    <cellStyle name="Input [yellow] 3 2 2 2 7" xfId="16541"/>
    <cellStyle name="Input [yellow] 3 2 2 2 8" xfId="16542"/>
    <cellStyle name="Input [yellow] 3 2 2 3" xfId="16543"/>
    <cellStyle name="Input [yellow] 3 2 2 3 2" xfId="16544"/>
    <cellStyle name="Input [yellow] 3 2 2 3 2 2" xfId="16545"/>
    <cellStyle name="Input [yellow] 3 2 2 3 2 3" xfId="16546"/>
    <cellStyle name="Input [yellow] 3 2 2 3 2 4" xfId="16547"/>
    <cellStyle name="Input [yellow] 3 2 2 3 2 5" xfId="16548"/>
    <cellStyle name="Input [yellow] 3 2 2 3 3" xfId="16549"/>
    <cellStyle name="Input [yellow] 3 2 2 3 3 2" xfId="16550"/>
    <cellStyle name="Input [yellow] 3 2 2 3 3 3" xfId="16551"/>
    <cellStyle name="Input [yellow] 3 2 2 3 3 4" xfId="16552"/>
    <cellStyle name="Input [yellow] 3 2 2 3 3 5" xfId="16553"/>
    <cellStyle name="Input [yellow] 3 2 2 3 4" xfId="16554"/>
    <cellStyle name="Input [yellow] 3 2 2 3 4 2" xfId="16555"/>
    <cellStyle name="Input [yellow] 3 2 2 3 4 3" xfId="16556"/>
    <cellStyle name="Input [yellow] 3 2 2 3 4 4" xfId="16557"/>
    <cellStyle name="Input [yellow] 3 2 2 3 4 5" xfId="16558"/>
    <cellStyle name="Input [yellow] 3 2 2 3 5" xfId="16559"/>
    <cellStyle name="Input [yellow] 3 2 2 3 6" xfId="16560"/>
    <cellStyle name="Input [yellow] 3 2 2 3 7" xfId="16561"/>
    <cellStyle name="Input [yellow] 3 2 2 3 8" xfId="16562"/>
    <cellStyle name="Input [yellow] 3 2 2 4" xfId="16563"/>
    <cellStyle name="Input [yellow] 3 2 2 4 2" xfId="16564"/>
    <cellStyle name="Input [yellow] 3 2 2 4 2 2" xfId="16565"/>
    <cellStyle name="Input [yellow] 3 2 2 4 2 3" xfId="16566"/>
    <cellStyle name="Input [yellow] 3 2 2 4 2 4" xfId="16567"/>
    <cellStyle name="Input [yellow] 3 2 2 4 2 5" xfId="16568"/>
    <cellStyle name="Input [yellow] 3 2 2 4 3" xfId="16569"/>
    <cellStyle name="Input [yellow] 3 2 2 4 3 2" xfId="16570"/>
    <cellStyle name="Input [yellow] 3 2 2 4 3 3" xfId="16571"/>
    <cellStyle name="Input [yellow] 3 2 2 4 3 4" xfId="16572"/>
    <cellStyle name="Input [yellow] 3 2 2 4 3 5" xfId="16573"/>
    <cellStyle name="Input [yellow] 3 2 2 4 4" xfId="16574"/>
    <cellStyle name="Input [yellow] 3 2 2 4 4 2" xfId="16575"/>
    <cellStyle name="Input [yellow] 3 2 2 4 4 3" xfId="16576"/>
    <cellStyle name="Input [yellow] 3 2 2 4 4 4" xfId="16577"/>
    <cellStyle name="Input [yellow] 3 2 2 4 4 5" xfId="16578"/>
    <cellStyle name="Input [yellow] 3 2 2 4 5" xfId="16579"/>
    <cellStyle name="Input [yellow] 3 2 2 4 6" xfId="16580"/>
    <cellStyle name="Input [yellow] 3 2 2 4 7" xfId="16581"/>
    <cellStyle name="Input [yellow] 3 2 2 4 8" xfId="16582"/>
    <cellStyle name="Input [yellow] 3 2 2 5" xfId="16583"/>
    <cellStyle name="Input [yellow] 3 2 2 5 2" xfId="16584"/>
    <cellStyle name="Input [yellow] 3 2 2 5 2 2" xfId="16585"/>
    <cellStyle name="Input [yellow] 3 2 2 5 2 3" xfId="16586"/>
    <cellStyle name="Input [yellow] 3 2 2 5 2 4" xfId="16587"/>
    <cellStyle name="Input [yellow] 3 2 2 5 2 5" xfId="16588"/>
    <cellStyle name="Input [yellow] 3 2 2 5 3" xfId="16589"/>
    <cellStyle name="Input [yellow] 3 2 2 5 3 2" xfId="16590"/>
    <cellStyle name="Input [yellow] 3 2 2 5 3 3" xfId="16591"/>
    <cellStyle name="Input [yellow] 3 2 2 5 3 4" xfId="16592"/>
    <cellStyle name="Input [yellow] 3 2 2 5 3 5" xfId="16593"/>
    <cellStyle name="Input [yellow] 3 2 2 5 4" xfId="16594"/>
    <cellStyle name="Input [yellow] 3 2 2 5 4 2" xfId="16595"/>
    <cellStyle name="Input [yellow] 3 2 2 5 4 3" xfId="16596"/>
    <cellStyle name="Input [yellow] 3 2 2 5 4 4" xfId="16597"/>
    <cellStyle name="Input [yellow] 3 2 2 5 4 5" xfId="16598"/>
    <cellStyle name="Input [yellow] 3 2 2 5 5" xfId="16599"/>
    <cellStyle name="Input [yellow] 3 2 2 5 6" xfId="16600"/>
    <cellStyle name="Input [yellow] 3 2 2 5 7" xfId="16601"/>
    <cellStyle name="Input [yellow] 3 2 2 5 8" xfId="16602"/>
    <cellStyle name="Input [yellow] 3 2 2 6" xfId="16603"/>
    <cellStyle name="Input [yellow] 3 2 2 6 2" xfId="16604"/>
    <cellStyle name="Input [yellow] 3 2 2 6 3" xfId="16605"/>
    <cellStyle name="Input [yellow] 3 2 2 6 4" xfId="16606"/>
    <cellStyle name="Input [yellow] 3 2 2 6 5" xfId="16607"/>
    <cellStyle name="Input [yellow] 3 2 2 7" xfId="16608"/>
    <cellStyle name="Input [yellow] 3 2 2 7 2" xfId="16609"/>
    <cellStyle name="Input [yellow] 3 2 2 7 3" xfId="16610"/>
    <cellStyle name="Input [yellow] 3 2 2 7 4" xfId="16611"/>
    <cellStyle name="Input [yellow] 3 2 2 7 5" xfId="16612"/>
    <cellStyle name="Input [yellow] 3 2 2 8" xfId="16613"/>
    <cellStyle name="Input [yellow] 3 2 2 8 2" xfId="16614"/>
    <cellStyle name="Input [yellow] 3 2 2 8 3" xfId="16615"/>
    <cellStyle name="Input [yellow] 3 2 2 8 4" xfId="16616"/>
    <cellStyle name="Input [yellow] 3 2 2 8 5" xfId="16617"/>
    <cellStyle name="Input [yellow] 3 2 2 9" xfId="16618"/>
    <cellStyle name="Input [yellow] 3 2 3" xfId="16619"/>
    <cellStyle name="Input [yellow] 3 2 3 10" xfId="16620"/>
    <cellStyle name="Input [yellow] 3 2 3 11" xfId="16621"/>
    <cellStyle name="Input [yellow] 3 2 3 12" xfId="16622"/>
    <cellStyle name="Input [yellow] 3 2 3 2" xfId="16623"/>
    <cellStyle name="Input [yellow] 3 2 3 2 2" xfId="16624"/>
    <cellStyle name="Input [yellow] 3 2 3 2 2 2" xfId="16625"/>
    <cellStyle name="Input [yellow] 3 2 3 2 2 3" xfId="16626"/>
    <cellStyle name="Input [yellow] 3 2 3 2 2 4" xfId="16627"/>
    <cellStyle name="Input [yellow] 3 2 3 2 2 5" xfId="16628"/>
    <cellStyle name="Input [yellow] 3 2 3 2 3" xfId="16629"/>
    <cellStyle name="Input [yellow] 3 2 3 2 3 2" xfId="16630"/>
    <cellStyle name="Input [yellow] 3 2 3 2 3 3" xfId="16631"/>
    <cellStyle name="Input [yellow] 3 2 3 2 3 4" xfId="16632"/>
    <cellStyle name="Input [yellow] 3 2 3 2 3 5" xfId="16633"/>
    <cellStyle name="Input [yellow] 3 2 3 2 4" xfId="16634"/>
    <cellStyle name="Input [yellow] 3 2 3 2 4 2" xfId="16635"/>
    <cellStyle name="Input [yellow] 3 2 3 2 4 3" xfId="16636"/>
    <cellStyle name="Input [yellow] 3 2 3 2 4 4" xfId="16637"/>
    <cellStyle name="Input [yellow] 3 2 3 2 4 5" xfId="16638"/>
    <cellStyle name="Input [yellow] 3 2 3 2 5" xfId="16639"/>
    <cellStyle name="Input [yellow] 3 2 3 2 6" xfId="16640"/>
    <cellStyle name="Input [yellow] 3 2 3 2 7" xfId="16641"/>
    <cellStyle name="Input [yellow] 3 2 3 2 8" xfId="16642"/>
    <cellStyle name="Input [yellow] 3 2 3 3" xfId="16643"/>
    <cellStyle name="Input [yellow] 3 2 3 3 2" xfId="16644"/>
    <cellStyle name="Input [yellow] 3 2 3 3 2 2" xfId="16645"/>
    <cellStyle name="Input [yellow] 3 2 3 3 2 3" xfId="16646"/>
    <cellStyle name="Input [yellow] 3 2 3 3 2 4" xfId="16647"/>
    <cellStyle name="Input [yellow] 3 2 3 3 2 5" xfId="16648"/>
    <cellStyle name="Input [yellow] 3 2 3 3 3" xfId="16649"/>
    <cellStyle name="Input [yellow] 3 2 3 3 3 2" xfId="16650"/>
    <cellStyle name="Input [yellow] 3 2 3 3 3 3" xfId="16651"/>
    <cellStyle name="Input [yellow] 3 2 3 3 3 4" xfId="16652"/>
    <cellStyle name="Input [yellow] 3 2 3 3 3 5" xfId="16653"/>
    <cellStyle name="Input [yellow] 3 2 3 3 4" xfId="16654"/>
    <cellStyle name="Input [yellow] 3 2 3 3 4 2" xfId="16655"/>
    <cellStyle name="Input [yellow] 3 2 3 3 4 3" xfId="16656"/>
    <cellStyle name="Input [yellow] 3 2 3 3 4 4" xfId="16657"/>
    <cellStyle name="Input [yellow] 3 2 3 3 4 5" xfId="16658"/>
    <cellStyle name="Input [yellow] 3 2 3 3 5" xfId="16659"/>
    <cellStyle name="Input [yellow] 3 2 3 3 6" xfId="16660"/>
    <cellStyle name="Input [yellow] 3 2 3 3 7" xfId="16661"/>
    <cellStyle name="Input [yellow] 3 2 3 3 8" xfId="16662"/>
    <cellStyle name="Input [yellow] 3 2 3 4" xfId="16663"/>
    <cellStyle name="Input [yellow] 3 2 3 4 2" xfId="16664"/>
    <cellStyle name="Input [yellow] 3 2 3 4 2 2" xfId="16665"/>
    <cellStyle name="Input [yellow] 3 2 3 4 2 3" xfId="16666"/>
    <cellStyle name="Input [yellow] 3 2 3 4 2 4" xfId="16667"/>
    <cellStyle name="Input [yellow] 3 2 3 4 2 5" xfId="16668"/>
    <cellStyle name="Input [yellow] 3 2 3 4 3" xfId="16669"/>
    <cellStyle name="Input [yellow] 3 2 3 4 3 2" xfId="16670"/>
    <cellStyle name="Input [yellow] 3 2 3 4 3 3" xfId="16671"/>
    <cellStyle name="Input [yellow] 3 2 3 4 3 4" xfId="16672"/>
    <cellStyle name="Input [yellow] 3 2 3 4 3 5" xfId="16673"/>
    <cellStyle name="Input [yellow] 3 2 3 4 4" xfId="16674"/>
    <cellStyle name="Input [yellow] 3 2 3 4 4 2" xfId="16675"/>
    <cellStyle name="Input [yellow] 3 2 3 4 4 3" xfId="16676"/>
    <cellStyle name="Input [yellow] 3 2 3 4 4 4" xfId="16677"/>
    <cellStyle name="Input [yellow] 3 2 3 4 4 5" xfId="16678"/>
    <cellStyle name="Input [yellow] 3 2 3 4 5" xfId="16679"/>
    <cellStyle name="Input [yellow] 3 2 3 4 6" xfId="16680"/>
    <cellStyle name="Input [yellow] 3 2 3 4 7" xfId="16681"/>
    <cellStyle name="Input [yellow] 3 2 3 4 8" xfId="16682"/>
    <cellStyle name="Input [yellow] 3 2 3 5" xfId="16683"/>
    <cellStyle name="Input [yellow] 3 2 3 5 2" xfId="16684"/>
    <cellStyle name="Input [yellow] 3 2 3 5 2 2" xfId="16685"/>
    <cellStyle name="Input [yellow] 3 2 3 5 2 3" xfId="16686"/>
    <cellStyle name="Input [yellow] 3 2 3 5 2 4" xfId="16687"/>
    <cellStyle name="Input [yellow] 3 2 3 5 2 5" xfId="16688"/>
    <cellStyle name="Input [yellow] 3 2 3 5 3" xfId="16689"/>
    <cellStyle name="Input [yellow] 3 2 3 5 3 2" xfId="16690"/>
    <cellStyle name="Input [yellow] 3 2 3 5 3 3" xfId="16691"/>
    <cellStyle name="Input [yellow] 3 2 3 5 3 4" xfId="16692"/>
    <cellStyle name="Input [yellow] 3 2 3 5 3 5" xfId="16693"/>
    <cellStyle name="Input [yellow] 3 2 3 5 4" xfId="16694"/>
    <cellStyle name="Input [yellow] 3 2 3 5 4 2" xfId="16695"/>
    <cellStyle name="Input [yellow] 3 2 3 5 4 3" xfId="16696"/>
    <cellStyle name="Input [yellow] 3 2 3 5 4 4" xfId="16697"/>
    <cellStyle name="Input [yellow] 3 2 3 5 4 5" xfId="16698"/>
    <cellStyle name="Input [yellow] 3 2 3 5 5" xfId="16699"/>
    <cellStyle name="Input [yellow] 3 2 3 5 6" xfId="16700"/>
    <cellStyle name="Input [yellow] 3 2 3 5 7" xfId="16701"/>
    <cellStyle name="Input [yellow] 3 2 3 5 8" xfId="16702"/>
    <cellStyle name="Input [yellow] 3 2 3 6" xfId="16703"/>
    <cellStyle name="Input [yellow] 3 2 3 6 2" xfId="16704"/>
    <cellStyle name="Input [yellow] 3 2 3 6 3" xfId="16705"/>
    <cellStyle name="Input [yellow] 3 2 3 6 4" xfId="16706"/>
    <cellStyle name="Input [yellow] 3 2 3 6 5" xfId="16707"/>
    <cellStyle name="Input [yellow] 3 2 3 7" xfId="16708"/>
    <cellStyle name="Input [yellow] 3 2 3 7 2" xfId="16709"/>
    <cellStyle name="Input [yellow] 3 2 3 7 3" xfId="16710"/>
    <cellStyle name="Input [yellow] 3 2 3 7 4" xfId="16711"/>
    <cellStyle name="Input [yellow] 3 2 3 7 5" xfId="16712"/>
    <cellStyle name="Input [yellow] 3 2 3 8" xfId="16713"/>
    <cellStyle name="Input [yellow] 3 2 3 8 2" xfId="16714"/>
    <cellStyle name="Input [yellow] 3 2 3 8 3" xfId="16715"/>
    <cellStyle name="Input [yellow] 3 2 3 8 4" xfId="16716"/>
    <cellStyle name="Input [yellow] 3 2 3 8 5" xfId="16717"/>
    <cellStyle name="Input [yellow] 3 2 3 9" xfId="16718"/>
    <cellStyle name="Input [yellow] 3 2 4" xfId="16719"/>
    <cellStyle name="Input [yellow] 3 2 4 10" xfId="16720"/>
    <cellStyle name="Input [yellow] 3 2 4 11" xfId="16721"/>
    <cellStyle name="Input [yellow] 3 2 4 12" xfId="16722"/>
    <cellStyle name="Input [yellow] 3 2 4 2" xfId="16723"/>
    <cellStyle name="Input [yellow] 3 2 4 2 2" xfId="16724"/>
    <cellStyle name="Input [yellow] 3 2 4 2 2 2" xfId="16725"/>
    <cellStyle name="Input [yellow] 3 2 4 2 2 3" xfId="16726"/>
    <cellStyle name="Input [yellow] 3 2 4 2 2 4" xfId="16727"/>
    <cellStyle name="Input [yellow] 3 2 4 2 2 5" xfId="16728"/>
    <cellStyle name="Input [yellow] 3 2 4 2 3" xfId="16729"/>
    <cellStyle name="Input [yellow] 3 2 4 2 3 2" xfId="16730"/>
    <cellStyle name="Input [yellow] 3 2 4 2 3 3" xfId="16731"/>
    <cellStyle name="Input [yellow] 3 2 4 2 3 4" xfId="16732"/>
    <cellStyle name="Input [yellow] 3 2 4 2 3 5" xfId="16733"/>
    <cellStyle name="Input [yellow] 3 2 4 2 4" xfId="16734"/>
    <cellStyle name="Input [yellow] 3 2 4 2 4 2" xfId="16735"/>
    <cellStyle name="Input [yellow] 3 2 4 2 4 3" xfId="16736"/>
    <cellStyle name="Input [yellow] 3 2 4 2 4 4" xfId="16737"/>
    <cellStyle name="Input [yellow] 3 2 4 2 4 5" xfId="16738"/>
    <cellStyle name="Input [yellow] 3 2 4 2 5" xfId="16739"/>
    <cellStyle name="Input [yellow] 3 2 4 2 6" xfId="16740"/>
    <cellStyle name="Input [yellow] 3 2 4 2 7" xfId="16741"/>
    <cellStyle name="Input [yellow] 3 2 4 2 8" xfId="16742"/>
    <cellStyle name="Input [yellow] 3 2 4 3" xfId="16743"/>
    <cellStyle name="Input [yellow] 3 2 4 3 2" xfId="16744"/>
    <cellStyle name="Input [yellow] 3 2 4 3 2 2" xfId="16745"/>
    <cellStyle name="Input [yellow] 3 2 4 3 2 3" xfId="16746"/>
    <cellStyle name="Input [yellow] 3 2 4 3 2 4" xfId="16747"/>
    <cellStyle name="Input [yellow] 3 2 4 3 2 5" xfId="16748"/>
    <cellStyle name="Input [yellow] 3 2 4 3 3" xfId="16749"/>
    <cellStyle name="Input [yellow] 3 2 4 3 3 2" xfId="16750"/>
    <cellStyle name="Input [yellow] 3 2 4 3 3 3" xfId="16751"/>
    <cellStyle name="Input [yellow] 3 2 4 3 3 4" xfId="16752"/>
    <cellStyle name="Input [yellow] 3 2 4 3 3 5" xfId="16753"/>
    <cellStyle name="Input [yellow] 3 2 4 3 4" xfId="16754"/>
    <cellStyle name="Input [yellow] 3 2 4 3 4 2" xfId="16755"/>
    <cellStyle name="Input [yellow] 3 2 4 3 4 3" xfId="16756"/>
    <cellStyle name="Input [yellow] 3 2 4 3 4 4" xfId="16757"/>
    <cellStyle name="Input [yellow] 3 2 4 3 4 5" xfId="16758"/>
    <cellStyle name="Input [yellow] 3 2 4 3 5" xfId="16759"/>
    <cellStyle name="Input [yellow] 3 2 4 3 6" xfId="16760"/>
    <cellStyle name="Input [yellow] 3 2 4 3 7" xfId="16761"/>
    <cellStyle name="Input [yellow] 3 2 4 3 8" xfId="16762"/>
    <cellStyle name="Input [yellow] 3 2 4 4" xfId="16763"/>
    <cellStyle name="Input [yellow] 3 2 4 4 2" xfId="16764"/>
    <cellStyle name="Input [yellow] 3 2 4 4 2 2" xfId="16765"/>
    <cellStyle name="Input [yellow] 3 2 4 4 2 3" xfId="16766"/>
    <cellStyle name="Input [yellow] 3 2 4 4 2 4" xfId="16767"/>
    <cellStyle name="Input [yellow] 3 2 4 4 2 5" xfId="16768"/>
    <cellStyle name="Input [yellow] 3 2 4 4 3" xfId="16769"/>
    <cellStyle name="Input [yellow] 3 2 4 4 3 2" xfId="16770"/>
    <cellStyle name="Input [yellow] 3 2 4 4 3 3" xfId="16771"/>
    <cellStyle name="Input [yellow] 3 2 4 4 3 4" xfId="16772"/>
    <cellStyle name="Input [yellow] 3 2 4 4 3 5" xfId="16773"/>
    <cellStyle name="Input [yellow] 3 2 4 4 4" xfId="16774"/>
    <cellStyle name="Input [yellow] 3 2 4 4 4 2" xfId="16775"/>
    <cellStyle name="Input [yellow] 3 2 4 4 4 3" xfId="16776"/>
    <cellStyle name="Input [yellow] 3 2 4 4 4 4" xfId="16777"/>
    <cellStyle name="Input [yellow] 3 2 4 4 4 5" xfId="16778"/>
    <cellStyle name="Input [yellow] 3 2 4 4 5" xfId="16779"/>
    <cellStyle name="Input [yellow] 3 2 4 4 6" xfId="16780"/>
    <cellStyle name="Input [yellow] 3 2 4 4 7" xfId="16781"/>
    <cellStyle name="Input [yellow] 3 2 4 4 8" xfId="16782"/>
    <cellStyle name="Input [yellow] 3 2 4 5" xfId="16783"/>
    <cellStyle name="Input [yellow] 3 2 4 5 2" xfId="16784"/>
    <cellStyle name="Input [yellow] 3 2 4 5 2 2" xfId="16785"/>
    <cellStyle name="Input [yellow] 3 2 4 5 2 3" xfId="16786"/>
    <cellStyle name="Input [yellow] 3 2 4 5 2 4" xfId="16787"/>
    <cellStyle name="Input [yellow] 3 2 4 5 2 5" xfId="16788"/>
    <cellStyle name="Input [yellow] 3 2 4 5 3" xfId="16789"/>
    <cellStyle name="Input [yellow] 3 2 4 5 3 2" xfId="16790"/>
    <cellStyle name="Input [yellow] 3 2 4 5 3 3" xfId="16791"/>
    <cellStyle name="Input [yellow] 3 2 4 5 3 4" xfId="16792"/>
    <cellStyle name="Input [yellow] 3 2 4 5 3 5" xfId="16793"/>
    <cellStyle name="Input [yellow] 3 2 4 5 4" xfId="16794"/>
    <cellStyle name="Input [yellow] 3 2 4 5 4 2" xfId="16795"/>
    <cellStyle name="Input [yellow] 3 2 4 5 4 3" xfId="16796"/>
    <cellStyle name="Input [yellow] 3 2 4 5 4 4" xfId="16797"/>
    <cellStyle name="Input [yellow] 3 2 4 5 4 5" xfId="16798"/>
    <cellStyle name="Input [yellow] 3 2 4 5 5" xfId="16799"/>
    <cellStyle name="Input [yellow] 3 2 4 5 6" xfId="16800"/>
    <cellStyle name="Input [yellow] 3 2 4 5 7" xfId="16801"/>
    <cellStyle name="Input [yellow] 3 2 4 5 8" xfId="16802"/>
    <cellStyle name="Input [yellow] 3 2 4 6" xfId="16803"/>
    <cellStyle name="Input [yellow] 3 2 4 6 2" xfId="16804"/>
    <cellStyle name="Input [yellow] 3 2 4 6 3" xfId="16805"/>
    <cellStyle name="Input [yellow] 3 2 4 6 4" xfId="16806"/>
    <cellStyle name="Input [yellow] 3 2 4 6 5" xfId="16807"/>
    <cellStyle name="Input [yellow] 3 2 4 7" xfId="16808"/>
    <cellStyle name="Input [yellow] 3 2 4 7 2" xfId="16809"/>
    <cellStyle name="Input [yellow] 3 2 4 7 3" xfId="16810"/>
    <cellStyle name="Input [yellow] 3 2 4 7 4" xfId="16811"/>
    <cellStyle name="Input [yellow] 3 2 4 7 5" xfId="16812"/>
    <cellStyle name="Input [yellow] 3 2 4 8" xfId="16813"/>
    <cellStyle name="Input [yellow] 3 2 4 8 2" xfId="16814"/>
    <cellStyle name="Input [yellow] 3 2 4 8 3" xfId="16815"/>
    <cellStyle name="Input [yellow] 3 2 4 8 4" xfId="16816"/>
    <cellStyle name="Input [yellow] 3 2 4 8 5" xfId="16817"/>
    <cellStyle name="Input [yellow] 3 2 4 9" xfId="16818"/>
    <cellStyle name="Input [yellow] 3 2 5" xfId="16819"/>
    <cellStyle name="Input [yellow] 3 2 5 2" xfId="16820"/>
    <cellStyle name="Input [yellow] 3 2 5 2 2" xfId="16821"/>
    <cellStyle name="Input [yellow] 3 2 5 2 2 2" xfId="16822"/>
    <cellStyle name="Input [yellow] 3 2 5 2 2 3" xfId="16823"/>
    <cellStyle name="Input [yellow] 3 2 5 2 2 4" xfId="16824"/>
    <cellStyle name="Input [yellow] 3 2 5 2 2 5" xfId="16825"/>
    <cellStyle name="Input [yellow] 3 2 5 2 3" xfId="16826"/>
    <cellStyle name="Input [yellow] 3 2 5 2 3 2" xfId="16827"/>
    <cellStyle name="Input [yellow] 3 2 5 2 3 3" xfId="16828"/>
    <cellStyle name="Input [yellow] 3 2 5 2 3 4" xfId="16829"/>
    <cellStyle name="Input [yellow] 3 2 5 2 3 5" xfId="16830"/>
    <cellStyle name="Input [yellow] 3 2 5 2 4" xfId="16831"/>
    <cellStyle name="Input [yellow] 3 2 5 2 4 2" xfId="16832"/>
    <cellStyle name="Input [yellow] 3 2 5 2 4 3" xfId="16833"/>
    <cellStyle name="Input [yellow] 3 2 5 2 4 4" xfId="16834"/>
    <cellStyle name="Input [yellow] 3 2 5 2 4 5" xfId="16835"/>
    <cellStyle name="Input [yellow] 3 2 5 2 5" xfId="16836"/>
    <cellStyle name="Input [yellow] 3 2 5 2 6" xfId="16837"/>
    <cellStyle name="Input [yellow] 3 2 5 2 7" xfId="16838"/>
    <cellStyle name="Input [yellow] 3 2 5 2 8" xfId="16839"/>
    <cellStyle name="Input [yellow] 3 2 5 3" xfId="16840"/>
    <cellStyle name="Input [yellow] 3 2 5 3 2" xfId="16841"/>
    <cellStyle name="Input [yellow] 3 2 5 3 3" xfId="16842"/>
    <cellStyle name="Input [yellow] 3 2 5 3 4" xfId="16843"/>
    <cellStyle name="Input [yellow] 3 2 5 3 5" xfId="16844"/>
    <cellStyle name="Input [yellow] 3 2 5 4" xfId="16845"/>
    <cellStyle name="Input [yellow] 3 2 5 4 2" xfId="16846"/>
    <cellStyle name="Input [yellow] 3 2 5 4 3" xfId="16847"/>
    <cellStyle name="Input [yellow] 3 2 5 4 4" xfId="16848"/>
    <cellStyle name="Input [yellow] 3 2 5 4 5" xfId="16849"/>
    <cellStyle name="Input [yellow] 3 2 5 5" xfId="16850"/>
    <cellStyle name="Input [yellow] 3 2 5 5 2" xfId="16851"/>
    <cellStyle name="Input [yellow] 3 2 5 5 3" xfId="16852"/>
    <cellStyle name="Input [yellow] 3 2 5 5 4" xfId="16853"/>
    <cellStyle name="Input [yellow] 3 2 5 5 5" xfId="16854"/>
    <cellStyle name="Input [yellow] 3 2 5 6" xfId="16855"/>
    <cellStyle name="Input [yellow] 3 2 5 7" xfId="16856"/>
    <cellStyle name="Input [yellow] 3 2 5 8" xfId="16857"/>
    <cellStyle name="Input [yellow] 3 2 5 9" xfId="16858"/>
    <cellStyle name="Input [yellow] 3 2 6" xfId="16859"/>
    <cellStyle name="Input [yellow] 3 2 6 2" xfId="16860"/>
    <cellStyle name="Input [yellow] 3 2 6 2 2" xfId="16861"/>
    <cellStyle name="Input [yellow] 3 2 6 2 2 2" xfId="16862"/>
    <cellStyle name="Input [yellow] 3 2 6 2 2 3" xfId="16863"/>
    <cellStyle name="Input [yellow] 3 2 6 2 2 4" xfId="16864"/>
    <cellStyle name="Input [yellow] 3 2 6 2 2 5" xfId="16865"/>
    <cellStyle name="Input [yellow] 3 2 6 2 3" xfId="16866"/>
    <cellStyle name="Input [yellow] 3 2 6 2 3 2" xfId="16867"/>
    <cellStyle name="Input [yellow] 3 2 6 2 3 3" xfId="16868"/>
    <cellStyle name="Input [yellow] 3 2 6 2 3 4" xfId="16869"/>
    <cellStyle name="Input [yellow] 3 2 6 2 3 5" xfId="16870"/>
    <cellStyle name="Input [yellow] 3 2 6 2 4" xfId="16871"/>
    <cellStyle name="Input [yellow] 3 2 6 2 4 2" xfId="16872"/>
    <cellStyle name="Input [yellow] 3 2 6 2 4 3" xfId="16873"/>
    <cellStyle name="Input [yellow] 3 2 6 2 4 4" xfId="16874"/>
    <cellStyle name="Input [yellow] 3 2 6 2 4 5" xfId="16875"/>
    <cellStyle name="Input [yellow] 3 2 6 2 5" xfId="16876"/>
    <cellStyle name="Input [yellow] 3 2 6 2 6" xfId="16877"/>
    <cellStyle name="Input [yellow] 3 2 6 2 7" xfId="16878"/>
    <cellStyle name="Input [yellow] 3 2 6 2 8" xfId="16879"/>
    <cellStyle name="Input [yellow] 3 2 6 3" xfId="16880"/>
    <cellStyle name="Input [yellow] 3 2 6 3 2" xfId="16881"/>
    <cellStyle name="Input [yellow] 3 2 6 3 3" xfId="16882"/>
    <cellStyle name="Input [yellow] 3 2 6 3 4" xfId="16883"/>
    <cellStyle name="Input [yellow] 3 2 6 3 5" xfId="16884"/>
    <cellStyle name="Input [yellow] 3 2 6 4" xfId="16885"/>
    <cellStyle name="Input [yellow] 3 2 6 4 2" xfId="16886"/>
    <cellStyle name="Input [yellow] 3 2 6 4 3" xfId="16887"/>
    <cellStyle name="Input [yellow] 3 2 6 4 4" xfId="16888"/>
    <cellStyle name="Input [yellow] 3 2 6 4 5" xfId="16889"/>
    <cellStyle name="Input [yellow] 3 2 6 5" xfId="16890"/>
    <cellStyle name="Input [yellow] 3 2 6 5 2" xfId="16891"/>
    <cellStyle name="Input [yellow] 3 2 6 5 3" xfId="16892"/>
    <cellStyle name="Input [yellow] 3 2 6 5 4" xfId="16893"/>
    <cellStyle name="Input [yellow] 3 2 6 5 5" xfId="16894"/>
    <cellStyle name="Input [yellow] 3 2 6 6" xfId="16895"/>
    <cellStyle name="Input [yellow] 3 2 6 7" xfId="16896"/>
    <cellStyle name="Input [yellow] 3 2 6 8" xfId="16897"/>
    <cellStyle name="Input [yellow] 3 2 6 9" xfId="16898"/>
    <cellStyle name="Input [yellow] 3 2 7" xfId="16899"/>
    <cellStyle name="Input [yellow] 3 2 7 2" xfId="16900"/>
    <cellStyle name="Input [yellow] 3 2 7 2 2" xfId="16901"/>
    <cellStyle name="Input [yellow] 3 2 7 2 2 2" xfId="16902"/>
    <cellStyle name="Input [yellow] 3 2 7 2 2 3" xfId="16903"/>
    <cellStyle name="Input [yellow] 3 2 7 2 2 4" xfId="16904"/>
    <cellStyle name="Input [yellow] 3 2 7 2 2 5" xfId="16905"/>
    <cellStyle name="Input [yellow] 3 2 7 2 3" xfId="16906"/>
    <cellStyle name="Input [yellow] 3 2 7 2 3 2" xfId="16907"/>
    <cellStyle name="Input [yellow] 3 2 7 2 3 3" xfId="16908"/>
    <cellStyle name="Input [yellow] 3 2 7 2 3 4" xfId="16909"/>
    <cellStyle name="Input [yellow] 3 2 7 2 3 5" xfId="16910"/>
    <cellStyle name="Input [yellow] 3 2 7 2 4" xfId="16911"/>
    <cellStyle name="Input [yellow] 3 2 7 2 4 2" xfId="16912"/>
    <cellStyle name="Input [yellow] 3 2 7 2 4 3" xfId="16913"/>
    <cellStyle name="Input [yellow] 3 2 7 2 4 4" xfId="16914"/>
    <cellStyle name="Input [yellow] 3 2 7 2 4 5" xfId="16915"/>
    <cellStyle name="Input [yellow] 3 2 7 2 5" xfId="16916"/>
    <cellStyle name="Input [yellow] 3 2 7 2 6" xfId="16917"/>
    <cellStyle name="Input [yellow] 3 2 7 2 7" xfId="16918"/>
    <cellStyle name="Input [yellow] 3 2 7 2 8" xfId="16919"/>
    <cellStyle name="Input [yellow] 3 2 7 3" xfId="16920"/>
    <cellStyle name="Input [yellow] 3 2 7 3 2" xfId="16921"/>
    <cellStyle name="Input [yellow] 3 2 7 3 3" xfId="16922"/>
    <cellStyle name="Input [yellow] 3 2 7 3 4" xfId="16923"/>
    <cellStyle name="Input [yellow] 3 2 7 3 5" xfId="16924"/>
    <cellStyle name="Input [yellow] 3 2 7 4" xfId="16925"/>
    <cellStyle name="Input [yellow] 3 2 7 4 2" xfId="16926"/>
    <cellStyle name="Input [yellow] 3 2 7 4 3" xfId="16927"/>
    <cellStyle name="Input [yellow] 3 2 7 4 4" xfId="16928"/>
    <cellStyle name="Input [yellow] 3 2 7 4 5" xfId="16929"/>
    <cellStyle name="Input [yellow] 3 2 7 5" xfId="16930"/>
    <cellStyle name="Input [yellow] 3 2 7 5 2" xfId="16931"/>
    <cellStyle name="Input [yellow] 3 2 7 5 3" xfId="16932"/>
    <cellStyle name="Input [yellow] 3 2 7 5 4" xfId="16933"/>
    <cellStyle name="Input [yellow] 3 2 7 5 5" xfId="16934"/>
    <cellStyle name="Input [yellow] 3 2 7 6" xfId="16935"/>
    <cellStyle name="Input [yellow] 3 2 7 7" xfId="16936"/>
    <cellStyle name="Input [yellow] 3 2 7 8" xfId="16937"/>
    <cellStyle name="Input [yellow] 3 2 7 9" xfId="16938"/>
    <cellStyle name="Input [yellow] 3 2 8" xfId="16939"/>
    <cellStyle name="Input [yellow] 3 2 8 2" xfId="16940"/>
    <cellStyle name="Input [yellow] 3 2 8 2 2" xfId="16941"/>
    <cellStyle name="Input [yellow] 3 2 8 2 2 2" xfId="16942"/>
    <cellStyle name="Input [yellow] 3 2 8 2 2 3" xfId="16943"/>
    <cellStyle name="Input [yellow] 3 2 8 2 2 4" xfId="16944"/>
    <cellStyle name="Input [yellow] 3 2 8 2 2 5" xfId="16945"/>
    <cellStyle name="Input [yellow] 3 2 8 2 3" xfId="16946"/>
    <cellStyle name="Input [yellow] 3 2 8 2 3 2" xfId="16947"/>
    <cellStyle name="Input [yellow] 3 2 8 2 3 3" xfId="16948"/>
    <cellStyle name="Input [yellow] 3 2 8 2 3 4" xfId="16949"/>
    <cellStyle name="Input [yellow] 3 2 8 2 3 5" xfId="16950"/>
    <cellStyle name="Input [yellow] 3 2 8 2 4" xfId="16951"/>
    <cellStyle name="Input [yellow] 3 2 8 2 4 2" xfId="16952"/>
    <cellStyle name="Input [yellow] 3 2 8 2 4 3" xfId="16953"/>
    <cellStyle name="Input [yellow] 3 2 8 2 4 4" xfId="16954"/>
    <cellStyle name="Input [yellow] 3 2 8 2 4 5" xfId="16955"/>
    <cellStyle name="Input [yellow] 3 2 8 2 5" xfId="16956"/>
    <cellStyle name="Input [yellow] 3 2 8 2 6" xfId="16957"/>
    <cellStyle name="Input [yellow] 3 2 8 2 7" xfId="16958"/>
    <cellStyle name="Input [yellow] 3 2 8 2 8" xfId="16959"/>
    <cellStyle name="Input [yellow] 3 2 8 3" xfId="16960"/>
    <cellStyle name="Input [yellow] 3 2 8 3 2" xfId="16961"/>
    <cellStyle name="Input [yellow] 3 2 8 3 3" xfId="16962"/>
    <cellStyle name="Input [yellow] 3 2 8 3 4" xfId="16963"/>
    <cellStyle name="Input [yellow] 3 2 8 3 5" xfId="16964"/>
    <cellStyle name="Input [yellow] 3 2 8 4" xfId="16965"/>
    <cellStyle name="Input [yellow] 3 2 8 4 2" xfId="16966"/>
    <cellStyle name="Input [yellow] 3 2 8 4 3" xfId="16967"/>
    <cellStyle name="Input [yellow] 3 2 8 4 4" xfId="16968"/>
    <cellStyle name="Input [yellow] 3 2 8 4 5" xfId="16969"/>
    <cellStyle name="Input [yellow] 3 2 8 5" xfId="16970"/>
    <cellStyle name="Input [yellow] 3 2 8 5 2" xfId="16971"/>
    <cellStyle name="Input [yellow] 3 2 8 5 3" xfId="16972"/>
    <cellStyle name="Input [yellow] 3 2 8 5 4" xfId="16973"/>
    <cellStyle name="Input [yellow] 3 2 8 5 5" xfId="16974"/>
    <cellStyle name="Input [yellow] 3 2 8 6" xfId="16975"/>
    <cellStyle name="Input [yellow] 3 2 8 7" xfId="16976"/>
    <cellStyle name="Input [yellow] 3 2 8 8" xfId="16977"/>
    <cellStyle name="Input [yellow] 3 2 8 9" xfId="16978"/>
    <cellStyle name="Input [yellow] 3 2 9" xfId="16979"/>
    <cellStyle name="Input [yellow] 3 2 9 2" xfId="16980"/>
    <cellStyle name="Input [yellow] 3 2 9 2 2" xfId="16981"/>
    <cellStyle name="Input [yellow] 3 2 9 2 3" xfId="16982"/>
    <cellStyle name="Input [yellow] 3 2 9 2 4" xfId="16983"/>
    <cellStyle name="Input [yellow] 3 2 9 2 5" xfId="16984"/>
    <cellStyle name="Input [yellow] 3 2 9 3" xfId="16985"/>
    <cellStyle name="Input [yellow] 3 2 9 3 2" xfId="16986"/>
    <cellStyle name="Input [yellow] 3 2 9 3 3" xfId="16987"/>
    <cellStyle name="Input [yellow] 3 2 9 3 4" xfId="16988"/>
    <cellStyle name="Input [yellow] 3 2 9 3 5" xfId="16989"/>
    <cellStyle name="Input [yellow] 3 2 9 4" xfId="16990"/>
    <cellStyle name="Input [yellow] 3 2 9 4 2" xfId="16991"/>
    <cellStyle name="Input [yellow] 3 2 9 4 3" xfId="16992"/>
    <cellStyle name="Input [yellow] 3 2 9 4 4" xfId="16993"/>
    <cellStyle name="Input [yellow] 3 2 9 4 5" xfId="16994"/>
    <cellStyle name="Input [yellow] 3 2 9 5" xfId="16995"/>
    <cellStyle name="Input [yellow] 3 2 9 6" xfId="16996"/>
    <cellStyle name="Input [yellow] 3 2 9 7" xfId="16997"/>
    <cellStyle name="Input [yellow] 3 2 9 8" xfId="16998"/>
    <cellStyle name="Input [yellow] 3 3" xfId="16999"/>
    <cellStyle name="Input [yellow] 3 3 10" xfId="17000"/>
    <cellStyle name="Input [yellow] 3 3 2" xfId="17001"/>
    <cellStyle name="Input [yellow] 3 3 2 2" xfId="17002"/>
    <cellStyle name="Input [yellow] 3 3 2 2 2" xfId="17003"/>
    <cellStyle name="Input [yellow] 3 3 2 2 3" xfId="17004"/>
    <cellStyle name="Input [yellow] 3 3 2 2 4" xfId="17005"/>
    <cellStyle name="Input [yellow] 3 3 2 2 5" xfId="17006"/>
    <cellStyle name="Input [yellow] 3 3 2 3" xfId="17007"/>
    <cellStyle name="Input [yellow] 3 3 2 3 2" xfId="17008"/>
    <cellStyle name="Input [yellow] 3 3 2 3 3" xfId="17009"/>
    <cellStyle name="Input [yellow] 3 3 2 3 4" xfId="17010"/>
    <cellStyle name="Input [yellow] 3 3 2 3 5" xfId="17011"/>
    <cellStyle name="Input [yellow] 3 3 2 4" xfId="17012"/>
    <cellStyle name="Input [yellow] 3 3 2 4 2" xfId="17013"/>
    <cellStyle name="Input [yellow] 3 3 2 4 3" xfId="17014"/>
    <cellStyle name="Input [yellow] 3 3 2 4 4" xfId="17015"/>
    <cellStyle name="Input [yellow] 3 3 2 4 5" xfId="17016"/>
    <cellStyle name="Input [yellow] 3 3 2 5" xfId="17017"/>
    <cellStyle name="Input [yellow] 3 3 2 6" xfId="17018"/>
    <cellStyle name="Input [yellow] 3 3 2 7" xfId="17019"/>
    <cellStyle name="Input [yellow] 3 3 2 8" xfId="17020"/>
    <cellStyle name="Input [yellow] 3 3 3" xfId="17021"/>
    <cellStyle name="Input [yellow] 3 3 3 2" xfId="17022"/>
    <cellStyle name="Input [yellow] 3 3 3 2 2" xfId="17023"/>
    <cellStyle name="Input [yellow] 3 3 3 2 3" xfId="17024"/>
    <cellStyle name="Input [yellow] 3 3 3 2 4" xfId="17025"/>
    <cellStyle name="Input [yellow] 3 3 3 2 5" xfId="17026"/>
    <cellStyle name="Input [yellow] 3 3 3 3" xfId="17027"/>
    <cellStyle name="Input [yellow] 3 3 3 3 2" xfId="17028"/>
    <cellStyle name="Input [yellow] 3 3 3 3 3" xfId="17029"/>
    <cellStyle name="Input [yellow] 3 3 3 3 4" xfId="17030"/>
    <cellStyle name="Input [yellow] 3 3 3 3 5" xfId="17031"/>
    <cellStyle name="Input [yellow] 3 3 3 4" xfId="17032"/>
    <cellStyle name="Input [yellow] 3 3 3 4 2" xfId="17033"/>
    <cellStyle name="Input [yellow] 3 3 3 4 3" xfId="17034"/>
    <cellStyle name="Input [yellow] 3 3 3 4 4" xfId="17035"/>
    <cellStyle name="Input [yellow] 3 3 3 4 5" xfId="17036"/>
    <cellStyle name="Input [yellow] 3 3 3 5" xfId="17037"/>
    <cellStyle name="Input [yellow] 3 3 3 6" xfId="17038"/>
    <cellStyle name="Input [yellow] 3 3 3 7" xfId="17039"/>
    <cellStyle name="Input [yellow] 3 3 3 8" xfId="17040"/>
    <cellStyle name="Input [yellow] 3 3 4" xfId="17041"/>
    <cellStyle name="Input [yellow] 3 3 4 2" xfId="17042"/>
    <cellStyle name="Input [yellow] 3 3 4 3" xfId="17043"/>
    <cellStyle name="Input [yellow] 3 3 4 4" xfId="17044"/>
    <cellStyle name="Input [yellow] 3 3 4 5" xfId="17045"/>
    <cellStyle name="Input [yellow] 3 3 5" xfId="17046"/>
    <cellStyle name="Input [yellow] 3 3 5 2" xfId="17047"/>
    <cellStyle name="Input [yellow] 3 3 5 3" xfId="17048"/>
    <cellStyle name="Input [yellow] 3 3 5 4" xfId="17049"/>
    <cellStyle name="Input [yellow] 3 3 5 5" xfId="17050"/>
    <cellStyle name="Input [yellow] 3 3 6" xfId="17051"/>
    <cellStyle name="Input [yellow] 3 3 6 2" xfId="17052"/>
    <cellStyle name="Input [yellow] 3 3 6 3" xfId="17053"/>
    <cellStyle name="Input [yellow] 3 3 6 4" xfId="17054"/>
    <cellStyle name="Input [yellow] 3 3 6 5" xfId="17055"/>
    <cellStyle name="Input [yellow] 3 3 7" xfId="17056"/>
    <cellStyle name="Input [yellow] 3 3 8" xfId="17057"/>
    <cellStyle name="Input [yellow] 3 3 9" xfId="17058"/>
    <cellStyle name="Input [yellow] 3 4" xfId="17059"/>
    <cellStyle name="Input [yellow] 3 4 10" xfId="17060"/>
    <cellStyle name="Input [yellow] 3 4 2" xfId="17061"/>
    <cellStyle name="Input [yellow] 3 4 2 2" xfId="17062"/>
    <cellStyle name="Input [yellow] 3 4 2 2 2" xfId="17063"/>
    <cellStyle name="Input [yellow] 3 4 2 2 3" xfId="17064"/>
    <cellStyle name="Input [yellow] 3 4 2 2 4" xfId="17065"/>
    <cellStyle name="Input [yellow] 3 4 2 2 5" xfId="17066"/>
    <cellStyle name="Input [yellow] 3 4 2 3" xfId="17067"/>
    <cellStyle name="Input [yellow] 3 4 2 3 2" xfId="17068"/>
    <cellStyle name="Input [yellow] 3 4 2 3 3" xfId="17069"/>
    <cellStyle name="Input [yellow] 3 4 2 3 4" xfId="17070"/>
    <cellStyle name="Input [yellow] 3 4 2 3 5" xfId="17071"/>
    <cellStyle name="Input [yellow] 3 4 2 4" xfId="17072"/>
    <cellStyle name="Input [yellow] 3 4 2 4 2" xfId="17073"/>
    <cellStyle name="Input [yellow] 3 4 2 4 3" xfId="17074"/>
    <cellStyle name="Input [yellow] 3 4 2 4 4" xfId="17075"/>
    <cellStyle name="Input [yellow] 3 4 2 4 5" xfId="17076"/>
    <cellStyle name="Input [yellow] 3 4 2 5" xfId="17077"/>
    <cellStyle name="Input [yellow] 3 4 2 6" xfId="17078"/>
    <cellStyle name="Input [yellow] 3 4 2 7" xfId="17079"/>
    <cellStyle name="Input [yellow] 3 4 2 8" xfId="17080"/>
    <cellStyle name="Input [yellow] 3 4 3" xfId="17081"/>
    <cellStyle name="Input [yellow] 3 4 3 2" xfId="17082"/>
    <cellStyle name="Input [yellow] 3 4 3 2 2" xfId="17083"/>
    <cellStyle name="Input [yellow] 3 4 3 2 3" xfId="17084"/>
    <cellStyle name="Input [yellow] 3 4 3 2 4" xfId="17085"/>
    <cellStyle name="Input [yellow] 3 4 3 2 5" xfId="17086"/>
    <cellStyle name="Input [yellow] 3 4 3 3" xfId="17087"/>
    <cellStyle name="Input [yellow] 3 4 3 3 2" xfId="17088"/>
    <cellStyle name="Input [yellow] 3 4 3 3 3" xfId="17089"/>
    <cellStyle name="Input [yellow] 3 4 3 3 4" xfId="17090"/>
    <cellStyle name="Input [yellow] 3 4 3 3 5" xfId="17091"/>
    <cellStyle name="Input [yellow] 3 4 3 4" xfId="17092"/>
    <cellStyle name="Input [yellow] 3 4 3 4 2" xfId="17093"/>
    <cellStyle name="Input [yellow] 3 4 3 4 3" xfId="17094"/>
    <cellStyle name="Input [yellow] 3 4 3 4 4" xfId="17095"/>
    <cellStyle name="Input [yellow] 3 4 3 4 5" xfId="17096"/>
    <cellStyle name="Input [yellow] 3 4 3 5" xfId="17097"/>
    <cellStyle name="Input [yellow] 3 4 3 6" xfId="17098"/>
    <cellStyle name="Input [yellow] 3 4 3 7" xfId="17099"/>
    <cellStyle name="Input [yellow] 3 4 3 8" xfId="17100"/>
    <cellStyle name="Input [yellow] 3 4 4" xfId="17101"/>
    <cellStyle name="Input [yellow] 3 4 4 2" xfId="17102"/>
    <cellStyle name="Input [yellow] 3 4 4 3" xfId="17103"/>
    <cellStyle name="Input [yellow] 3 4 4 4" xfId="17104"/>
    <cellStyle name="Input [yellow] 3 4 4 5" xfId="17105"/>
    <cellStyle name="Input [yellow] 3 4 5" xfId="17106"/>
    <cellStyle name="Input [yellow] 3 4 5 2" xfId="17107"/>
    <cellStyle name="Input [yellow] 3 4 5 3" xfId="17108"/>
    <cellStyle name="Input [yellow] 3 4 5 4" xfId="17109"/>
    <cellStyle name="Input [yellow] 3 4 5 5" xfId="17110"/>
    <cellStyle name="Input [yellow] 3 4 6" xfId="17111"/>
    <cellStyle name="Input [yellow] 3 4 6 2" xfId="17112"/>
    <cellStyle name="Input [yellow] 3 4 6 3" xfId="17113"/>
    <cellStyle name="Input [yellow] 3 4 6 4" xfId="17114"/>
    <cellStyle name="Input [yellow] 3 4 6 5" xfId="17115"/>
    <cellStyle name="Input [yellow] 3 4 7" xfId="17116"/>
    <cellStyle name="Input [yellow] 3 4 8" xfId="17117"/>
    <cellStyle name="Input [yellow] 3 4 9" xfId="17118"/>
    <cellStyle name="Input [yellow] 3 5" xfId="17119"/>
    <cellStyle name="Input [yellow] 3 5 10" xfId="17120"/>
    <cellStyle name="Input [yellow] 3 5 10 2" xfId="17121"/>
    <cellStyle name="Input [yellow] 3 5 10 3" xfId="17122"/>
    <cellStyle name="Input [yellow] 3 5 10 4" xfId="17123"/>
    <cellStyle name="Input [yellow] 3 5 10 5" xfId="17124"/>
    <cellStyle name="Input [yellow] 3 5 11" xfId="17125"/>
    <cellStyle name="Input [yellow] 3 5 12" xfId="17126"/>
    <cellStyle name="Input [yellow] 3 5 13" xfId="17127"/>
    <cellStyle name="Input [yellow] 3 5 14" xfId="17128"/>
    <cellStyle name="Input [yellow] 3 5 2" xfId="17129"/>
    <cellStyle name="Input [yellow] 3 5 2 2" xfId="17130"/>
    <cellStyle name="Input [yellow] 3 5 2 2 2" xfId="17131"/>
    <cellStyle name="Input [yellow] 3 5 2 2 2 2" xfId="17132"/>
    <cellStyle name="Input [yellow] 3 5 2 2 2 3" xfId="17133"/>
    <cellStyle name="Input [yellow] 3 5 2 2 2 4" xfId="17134"/>
    <cellStyle name="Input [yellow] 3 5 2 2 2 5" xfId="17135"/>
    <cellStyle name="Input [yellow] 3 5 2 2 3" xfId="17136"/>
    <cellStyle name="Input [yellow] 3 5 2 2 3 2" xfId="17137"/>
    <cellStyle name="Input [yellow] 3 5 2 2 3 3" xfId="17138"/>
    <cellStyle name="Input [yellow] 3 5 2 2 3 4" xfId="17139"/>
    <cellStyle name="Input [yellow] 3 5 2 2 3 5" xfId="17140"/>
    <cellStyle name="Input [yellow] 3 5 2 2 4" xfId="17141"/>
    <cellStyle name="Input [yellow] 3 5 2 2 4 2" xfId="17142"/>
    <cellStyle name="Input [yellow] 3 5 2 2 4 3" xfId="17143"/>
    <cellStyle name="Input [yellow] 3 5 2 2 4 4" xfId="17144"/>
    <cellStyle name="Input [yellow] 3 5 2 2 4 5" xfId="17145"/>
    <cellStyle name="Input [yellow] 3 5 2 2 5" xfId="17146"/>
    <cellStyle name="Input [yellow] 3 5 2 2 6" xfId="17147"/>
    <cellStyle name="Input [yellow] 3 5 2 2 7" xfId="17148"/>
    <cellStyle name="Input [yellow] 3 5 2 2 8" xfId="17149"/>
    <cellStyle name="Input [yellow] 3 5 2 3" xfId="17150"/>
    <cellStyle name="Input [yellow] 3 5 2 3 2" xfId="17151"/>
    <cellStyle name="Input [yellow] 3 5 2 3 3" xfId="17152"/>
    <cellStyle name="Input [yellow] 3 5 2 3 4" xfId="17153"/>
    <cellStyle name="Input [yellow] 3 5 2 3 5" xfId="17154"/>
    <cellStyle name="Input [yellow] 3 5 2 4" xfId="17155"/>
    <cellStyle name="Input [yellow] 3 5 2 4 2" xfId="17156"/>
    <cellStyle name="Input [yellow] 3 5 2 4 3" xfId="17157"/>
    <cellStyle name="Input [yellow] 3 5 2 4 4" xfId="17158"/>
    <cellStyle name="Input [yellow] 3 5 2 4 5" xfId="17159"/>
    <cellStyle name="Input [yellow] 3 5 2 5" xfId="17160"/>
    <cellStyle name="Input [yellow] 3 5 2 5 2" xfId="17161"/>
    <cellStyle name="Input [yellow] 3 5 2 5 3" xfId="17162"/>
    <cellStyle name="Input [yellow] 3 5 2 5 4" xfId="17163"/>
    <cellStyle name="Input [yellow] 3 5 2 5 5" xfId="17164"/>
    <cellStyle name="Input [yellow] 3 5 2 6" xfId="17165"/>
    <cellStyle name="Input [yellow] 3 5 2 7" xfId="17166"/>
    <cellStyle name="Input [yellow] 3 5 2 8" xfId="17167"/>
    <cellStyle name="Input [yellow] 3 5 2 9" xfId="17168"/>
    <cellStyle name="Input [yellow] 3 5 3" xfId="17169"/>
    <cellStyle name="Input [yellow] 3 5 3 2" xfId="17170"/>
    <cellStyle name="Input [yellow] 3 5 3 2 2" xfId="17171"/>
    <cellStyle name="Input [yellow] 3 5 3 2 3" xfId="17172"/>
    <cellStyle name="Input [yellow] 3 5 3 2 4" xfId="17173"/>
    <cellStyle name="Input [yellow] 3 5 3 2 5" xfId="17174"/>
    <cellStyle name="Input [yellow] 3 5 3 3" xfId="17175"/>
    <cellStyle name="Input [yellow] 3 5 3 3 2" xfId="17176"/>
    <cellStyle name="Input [yellow] 3 5 3 3 3" xfId="17177"/>
    <cellStyle name="Input [yellow] 3 5 3 3 4" xfId="17178"/>
    <cellStyle name="Input [yellow] 3 5 3 3 5" xfId="17179"/>
    <cellStyle name="Input [yellow] 3 5 3 4" xfId="17180"/>
    <cellStyle name="Input [yellow] 3 5 3 4 2" xfId="17181"/>
    <cellStyle name="Input [yellow] 3 5 3 4 3" xfId="17182"/>
    <cellStyle name="Input [yellow] 3 5 3 4 4" xfId="17183"/>
    <cellStyle name="Input [yellow] 3 5 3 4 5" xfId="17184"/>
    <cellStyle name="Input [yellow] 3 5 3 5" xfId="17185"/>
    <cellStyle name="Input [yellow] 3 5 3 6" xfId="17186"/>
    <cellStyle name="Input [yellow] 3 5 3 7" xfId="17187"/>
    <cellStyle name="Input [yellow] 3 5 3 8" xfId="17188"/>
    <cellStyle name="Input [yellow] 3 5 4" xfId="17189"/>
    <cellStyle name="Input [yellow] 3 5 4 2" xfId="17190"/>
    <cellStyle name="Input [yellow] 3 5 4 2 2" xfId="17191"/>
    <cellStyle name="Input [yellow] 3 5 4 2 3" xfId="17192"/>
    <cellStyle name="Input [yellow] 3 5 4 2 4" xfId="17193"/>
    <cellStyle name="Input [yellow] 3 5 4 2 5" xfId="17194"/>
    <cellStyle name="Input [yellow] 3 5 4 3" xfId="17195"/>
    <cellStyle name="Input [yellow] 3 5 4 3 2" xfId="17196"/>
    <cellStyle name="Input [yellow] 3 5 4 3 3" xfId="17197"/>
    <cellStyle name="Input [yellow] 3 5 4 3 4" xfId="17198"/>
    <cellStyle name="Input [yellow] 3 5 4 3 5" xfId="17199"/>
    <cellStyle name="Input [yellow] 3 5 4 4" xfId="17200"/>
    <cellStyle name="Input [yellow] 3 5 4 4 2" xfId="17201"/>
    <cellStyle name="Input [yellow] 3 5 4 4 3" xfId="17202"/>
    <cellStyle name="Input [yellow] 3 5 4 4 4" xfId="17203"/>
    <cellStyle name="Input [yellow] 3 5 4 4 5" xfId="17204"/>
    <cellStyle name="Input [yellow] 3 5 4 5" xfId="17205"/>
    <cellStyle name="Input [yellow] 3 5 4 6" xfId="17206"/>
    <cellStyle name="Input [yellow] 3 5 4 7" xfId="17207"/>
    <cellStyle name="Input [yellow] 3 5 4 8" xfId="17208"/>
    <cellStyle name="Input [yellow] 3 5 5" xfId="17209"/>
    <cellStyle name="Input [yellow] 3 5 5 2" xfId="17210"/>
    <cellStyle name="Input [yellow] 3 5 5 2 2" xfId="17211"/>
    <cellStyle name="Input [yellow] 3 5 5 2 2 2" xfId="17212"/>
    <cellStyle name="Input [yellow] 3 5 5 2 2 3" xfId="17213"/>
    <cellStyle name="Input [yellow] 3 5 5 2 2 4" xfId="17214"/>
    <cellStyle name="Input [yellow] 3 5 5 2 2 5" xfId="17215"/>
    <cellStyle name="Input [yellow] 3 5 5 2 3" xfId="17216"/>
    <cellStyle name="Input [yellow] 3 5 5 2 3 2" xfId="17217"/>
    <cellStyle name="Input [yellow] 3 5 5 2 3 3" xfId="17218"/>
    <cellStyle name="Input [yellow] 3 5 5 2 3 4" xfId="17219"/>
    <cellStyle name="Input [yellow] 3 5 5 2 3 5" xfId="17220"/>
    <cellStyle name="Input [yellow] 3 5 5 2 4" xfId="17221"/>
    <cellStyle name="Input [yellow] 3 5 5 2 4 2" xfId="17222"/>
    <cellStyle name="Input [yellow] 3 5 5 2 4 3" xfId="17223"/>
    <cellStyle name="Input [yellow] 3 5 5 2 4 4" xfId="17224"/>
    <cellStyle name="Input [yellow] 3 5 5 2 4 5" xfId="17225"/>
    <cellStyle name="Input [yellow] 3 5 5 2 5" xfId="17226"/>
    <cellStyle name="Input [yellow] 3 5 5 2 6" xfId="17227"/>
    <cellStyle name="Input [yellow] 3 5 5 2 7" xfId="17228"/>
    <cellStyle name="Input [yellow] 3 5 5 2 8" xfId="17229"/>
    <cellStyle name="Input [yellow] 3 5 5 3" xfId="17230"/>
    <cellStyle name="Input [yellow] 3 5 5 3 2" xfId="17231"/>
    <cellStyle name="Input [yellow] 3 5 5 3 3" xfId="17232"/>
    <cellStyle name="Input [yellow] 3 5 5 3 4" xfId="17233"/>
    <cellStyle name="Input [yellow] 3 5 5 3 5" xfId="17234"/>
    <cellStyle name="Input [yellow] 3 5 5 4" xfId="17235"/>
    <cellStyle name="Input [yellow] 3 5 5 4 2" xfId="17236"/>
    <cellStyle name="Input [yellow] 3 5 5 4 3" xfId="17237"/>
    <cellStyle name="Input [yellow] 3 5 5 4 4" xfId="17238"/>
    <cellStyle name="Input [yellow] 3 5 5 4 5" xfId="17239"/>
    <cellStyle name="Input [yellow] 3 5 5 5" xfId="17240"/>
    <cellStyle name="Input [yellow] 3 5 5 5 2" xfId="17241"/>
    <cellStyle name="Input [yellow] 3 5 5 5 3" xfId="17242"/>
    <cellStyle name="Input [yellow] 3 5 5 5 4" xfId="17243"/>
    <cellStyle name="Input [yellow] 3 5 5 5 5" xfId="17244"/>
    <cellStyle name="Input [yellow] 3 5 5 6" xfId="17245"/>
    <cellStyle name="Input [yellow] 3 5 5 7" xfId="17246"/>
    <cellStyle name="Input [yellow] 3 5 5 8" xfId="17247"/>
    <cellStyle name="Input [yellow] 3 5 5 9" xfId="17248"/>
    <cellStyle name="Input [yellow] 3 5 6" xfId="17249"/>
    <cellStyle name="Input [yellow] 3 5 6 2" xfId="17250"/>
    <cellStyle name="Input [yellow] 3 5 6 2 2" xfId="17251"/>
    <cellStyle name="Input [yellow] 3 5 6 2 2 2" xfId="17252"/>
    <cellStyle name="Input [yellow] 3 5 6 2 2 3" xfId="17253"/>
    <cellStyle name="Input [yellow] 3 5 6 2 2 4" xfId="17254"/>
    <cellStyle name="Input [yellow] 3 5 6 2 2 5" xfId="17255"/>
    <cellStyle name="Input [yellow] 3 5 6 2 3" xfId="17256"/>
    <cellStyle name="Input [yellow] 3 5 6 2 3 2" xfId="17257"/>
    <cellStyle name="Input [yellow] 3 5 6 2 3 3" xfId="17258"/>
    <cellStyle name="Input [yellow] 3 5 6 2 3 4" xfId="17259"/>
    <cellStyle name="Input [yellow] 3 5 6 2 3 5" xfId="17260"/>
    <cellStyle name="Input [yellow] 3 5 6 2 4" xfId="17261"/>
    <cellStyle name="Input [yellow] 3 5 6 2 4 2" xfId="17262"/>
    <cellStyle name="Input [yellow] 3 5 6 2 4 3" xfId="17263"/>
    <cellStyle name="Input [yellow] 3 5 6 2 4 4" xfId="17264"/>
    <cellStyle name="Input [yellow] 3 5 6 2 4 5" xfId="17265"/>
    <cellStyle name="Input [yellow] 3 5 6 2 5" xfId="17266"/>
    <cellStyle name="Input [yellow] 3 5 6 2 6" xfId="17267"/>
    <cellStyle name="Input [yellow] 3 5 6 2 7" xfId="17268"/>
    <cellStyle name="Input [yellow] 3 5 6 2 8" xfId="17269"/>
    <cellStyle name="Input [yellow] 3 5 6 3" xfId="17270"/>
    <cellStyle name="Input [yellow] 3 5 6 3 2" xfId="17271"/>
    <cellStyle name="Input [yellow] 3 5 6 3 3" xfId="17272"/>
    <cellStyle name="Input [yellow] 3 5 6 3 4" xfId="17273"/>
    <cellStyle name="Input [yellow] 3 5 6 3 5" xfId="17274"/>
    <cellStyle name="Input [yellow] 3 5 6 4" xfId="17275"/>
    <cellStyle name="Input [yellow] 3 5 6 4 2" xfId="17276"/>
    <cellStyle name="Input [yellow] 3 5 6 4 3" xfId="17277"/>
    <cellStyle name="Input [yellow] 3 5 6 4 4" xfId="17278"/>
    <cellStyle name="Input [yellow] 3 5 6 4 5" xfId="17279"/>
    <cellStyle name="Input [yellow] 3 5 6 5" xfId="17280"/>
    <cellStyle name="Input [yellow] 3 5 6 5 2" xfId="17281"/>
    <cellStyle name="Input [yellow] 3 5 6 5 3" xfId="17282"/>
    <cellStyle name="Input [yellow] 3 5 6 5 4" xfId="17283"/>
    <cellStyle name="Input [yellow] 3 5 6 5 5" xfId="17284"/>
    <cellStyle name="Input [yellow] 3 5 6 6" xfId="17285"/>
    <cellStyle name="Input [yellow] 3 5 6 7" xfId="17286"/>
    <cellStyle name="Input [yellow] 3 5 6 8" xfId="17287"/>
    <cellStyle name="Input [yellow] 3 5 6 9" xfId="17288"/>
    <cellStyle name="Input [yellow] 3 5 7" xfId="17289"/>
    <cellStyle name="Input [yellow] 3 5 7 2" xfId="17290"/>
    <cellStyle name="Input [yellow] 3 5 7 2 2" xfId="17291"/>
    <cellStyle name="Input [yellow] 3 5 7 2 3" xfId="17292"/>
    <cellStyle name="Input [yellow] 3 5 7 2 4" xfId="17293"/>
    <cellStyle name="Input [yellow] 3 5 7 2 5" xfId="17294"/>
    <cellStyle name="Input [yellow] 3 5 7 3" xfId="17295"/>
    <cellStyle name="Input [yellow] 3 5 7 3 2" xfId="17296"/>
    <cellStyle name="Input [yellow] 3 5 7 3 3" xfId="17297"/>
    <cellStyle name="Input [yellow] 3 5 7 3 4" xfId="17298"/>
    <cellStyle name="Input [yellow] 3 5 7 3 5" xfId="17299"/>
    <cellStyle name="Input [yellow] 3 5 7 4" xfId="17300"/>
    <cellStyle name="Input [yellow] 3 5 7 4 2" xfId="17301"/>
    <cellStyle name="Input [yellow] 3 5 7 4 3" xfId="17302"/>
    <cellStyle name="Input [yellow] 3 5 7 4 4" xfId="17303"/>
    <cellStyle name="Input [yellow] 3 5 7 4 5" xfId="17304"/>
    <cellStyle name="Input [yellow] 3 5 7 5" xfId="17305"/>
    <cellStyle name="Input [yellow] 3 5 7 6" xfId="17306"/>
    <cellStyle name="Input [yellow] 3 5 7 7" xfId="17307"/>
    <cellStyle name="Input [yellow] 3 5 7 8" xfId="17308"/>
    <cellStyle name="Input [yellow] 3 5 8" xfId="17309"/>
    <cellStyle name="Input [yellow] 3 5 8 2" xfId="17310"/>
    <cellStyle name="Input [yellow] 3 5 8 3" xfId="17311"/>
    <cellStyle name="Input [yellow] 3 5 8 4" xfId="17312"/>
    <cellStyle name="Input [yellow] 3 5 8 5" xfId="17313"/>
    <cellStyle name="Input [yellow] 3 5 9" xfId="17314"/>
    <cellStyle name="Input [yellow] 3 5 9 2" xfId="17315"/>
    <cellStyle name="Input [yellow] 3 5 9 3" xfId="17316"/>
    <cellStyle name="Input [yellow] 3 5 9 4" xfId="17317"/>
    <cellStyle name="Input [yellow] 3 5 9 5" xfId="17318"/>
    <cellStyle name="Input [yellow] 3 6" xfId="17319"/>
    <cellStyle name="Input [yellow] 3 6 10" xfId="17320"/>
    <cellStyle name="Input [yellow] 3 6 2" xfId="17321"/>
    <cellStyle name="Input [yellow] 3 6 2 2" xfId="17322"/>
    <cellStyle name="Input [yellow] 3 6 2 2 2" xfId="17323"/>
    <cellStyle name="Input [yellow] 3 6 2 2 3" xfId="17324"/>
    <cellStyle name="Input [yellow] 3 6 2 2 4" xfId="17325"/>
    <cellStyle name="Input [yellow] 3 6 2 2 5" xfId="17326"/>
    <cellStyle name="Input [yellow] 3 6 2 3" xfId="17327"/>
    <cellStyle name="Input [yellow] 3 6 2 3 2" xfId="17328"/>
    <cellStyle name="Input [yellow] 3 6 2 3 3" xfId="17329"/>
    <cellStyle name="Input [yellow] 3 6 2 3 4" xfId="17330"/>
    <cellStyle name="Input [yellow] 3 6 2 3 5" xfId="17331"/>
    <cellStyle name="Input [yellow] 3 6 2 4" xfId="17332"/>
    <cellStyle name="Input [yellow] 3 6 2 4 2" xfId="17333"/>
    <cellStyle name="Input [yellow] 3 6 2 4 3" xfId="17334"/>
    <cellStyle name="Input [yellow] 3 6 2 4 4" xfId="17335"/>
    <cellStyle name="Input [yellow] 3 6 2 4 5" xfId="17336"/>
    <cellStyle name="Input [yellow] 3 6 2 5" xfId="17337"/>
    <cellStyle name="Input [yellow] 3 6 2 6" xfId="17338"/>
    <cellStyle name="Input [yellow] 3 6 2 7" xfId="17339"/>
    <cellStyle name="Input [yellow] 3 6 2 8" xfId="17340"/>
    <cellStyle name="Input [yellow] 3 6 3" xfId="17341"/>
    <cellStyle name="Input [yellow] 3 6 3 2" xfId="17342"/>
    <cellStyle name="Input [yellow] 3 6 3 2 2" xfId="17343"/>
    <cellStyle name="Input [yellow] 3 6 3 2 3" xfId="17344"/>
    <cellStyle name="Input [yellow] 3 6 3 2 4" xfId="17345"/>
    <cellStyle name="Input [yellow] 3 6 3 2 5" xfId="17346"/>
    <cellStyle name="Input [yellow] 3 6 3 3" xfId="17347"/>
    <cellStyle name="Input [yellow] 3 6 3 3 2" xfId="17348"/>
    <cellStyle name="Input [yellow] 3 6 3 3 3" xfId="17349"/>
    <cellStyle name="Input [yellow] 3 6 3 3 4" xfId="17350"/>
    <cellStyle name="Input [yellow] 3 6 3 3 5" xfId="17351"/>
    <cellStyle name="Input [yellow] 3 6 3 4" xfId="17352"/>
    <cellStyle name="Input [yellow] 3 6 3 4 2" xfId="17353"/>
    <cellStyle name="Input [yellow] 3 6 3 4 3" xfId="17354"/>
    <cellStyle name="Input [yellow] 3 6 3 4 4" xfId="17355"/>
    <cellStyle name="Input [yellow] 3 6 3 4 5" xfId="17356"/>
    <cellStyle name="Input [yellow] 3 6 3 5" xfId="17357"/>
    <cellStyle name="Input [yellow] 3 6 3 6" xfId="17358"/>
    <cellStyle name="Input [yellow] 3 6 3 7" xfId="17359"/>
    <cellStyle name="Input [yellow] 3 6 3 8" xfId="17360"/>
    <cellStyle name="Input [yellow] 3 6 4" xfId="17361"/>
    <cellStyle name="Input [yellow] 3 6 4 2" xfId="17362"/>
    <cellStyle name="Input [yellow] 3 6 4 3" xfId="17363"/>
    <cellStyle name="Input [yellow] 3 6 4 4" xfId="17364"/>
    <cellStyle name="Input [yellow] 3 6 4 5" xfId="17365"/>
    <cellStyle name="Input [yellow] 3 6 5" xfId="17366"/>
    <cellStyle name="Input [yellow] 3 6 5 2" xfId="17367"/>
    <cellStyle name="Input [yellow] 3 6 5 3" xfId="17368"/>
    <cellStyle name="Input [yellow] 3 6 5 4" xfId="17369"/>
    <cellStyle name="Input [yellow] 3 6 5 5" xfId="17370"/>
    <cellStyle name="Input [yellow] 3 6 6" xfId="17371"/>
    <cellStyle name="Input [yellow] 3 6 6 2" xfId="17372"/>
    <cellStyle name="Input [yellow] 3 6 6 3" xfId="17373"/>
    <cellStyle name="Input [yellow] 3 6 6 4" xfId="17374"/>
    <cellStyle name="Input [yellow] 3 6 6 5" xfId="17375"/>
    <cellStyle name="Input [yellow] 3 6 7" xfId="17376"/>
    <cellStyle name="Input [yellow] 3 6 8" xfId="17377"/>
    <cellStyle name="Input [yellow] 3 6 9" xfId="17378"/>
    <cellStyle name="Input [yellow] 3 7" xfId="17379"/>
    <cellStyle name="Input [yellow] 3 7 10" xfId="17380"/>
    <cellStyle name="Input [yellow] 3 7 2" xfId="17381"/>
    <cellStyle name="Input [yellow] 3 7 2 2" xfId="17382"/>
    <cellStyle name="Input [yellow] 3 7 2 2 2" xfId="17383"/>
    <cellStyle name="Input [yellow] 3 7 2 2 3" xfId="17384"/>
    <cellStyle name="Input [yellow] 3 7 2 2 4" xfId="17385"/>
    <cellStyle name="Input [yellow] 3 7 2 2 5" xfId="17386"/>
    <cellStyle name="Input [yellow] 3 7 2 3" xfId="17387"/>
    <cellStyle name="Input [yellow] 3 7 2 3 2" xfId="17388"/>
    <cellStyle name="Input [yellow] 3 7 2 3 3" xfId="17389"/>
    <cellStyle name="Input [yellow] 3 7 2 3 4" xfId="17390"/>
    <cellStyle name="Input [yellow] 3 7 2 3 5" xfId="17391"/>
    <cellStyle name="Input [yellow] 3 7 2 4" xfId="17392"/>
    <cellStyle name="Input [yellow] 3 7 2 4 2" xfId="17393"/>
    <cellStyle name="Input [yellow] 3 7 2 4 3" xfId="17394"/>
    <cellStyle name="Input [yellow] 3 7 2 4 4" xfId="17395"/>
    <cellStyle name="Input [yellow] 3 7 2 4 5" xfId="17396"/>
    <cellStyle name="Input [yellow] 3 7 2 5" xfId="17397"/>
    <cellStyle name="Input [yellow] 3 7 2 6" xfId="17398"/>
    <cellStyle name="Input [yellow] 3 7 2 7" xfId="17399"/>
    <cellStyle name="Input [yellow] 3 7 2 8" xfId="17400"/>
    <cellStyle name="Input [yellow] 3 7 3" xfId="17401"/>
    <cellStyle name="Input [yellow] 3 7 3 2" xfId="17402"/>
    <cellStyle name="Input [yellow] 3 7 3 2 2" xfId="17403"/>
    <cellStyle name="Input [yellow] 3 7 3 2 3" xfId="17404"/>
    <cellStyle name="Input [yellow] 3 7 3 2 4" xfId="17405"/>
    <cellStyle name="Input [yellow] 3 7 3 2 5" xfId="17406"/>
    <cellStyle name="Input [yellow] 3 7 3 3" xfId="17407"/>
    <cellStyle name="Input [yellow] 3 7 3 3 2" xfId="17408"/>
    <cellStyle name="Input [yellow] 3 7 3 3 3" xfId="17409"/>
    <cellStyle name="Input [yellow] 3 7 3 3 4" xfId="17410"/>
    <cellStyle name="Input [yellow] 3 7 3 3 5" xfId="17411"/>
    <cellStyle name="Input [yellow] 3 7 3 4" xfId="17412"/>
    <cellStyle name="Input [yellow] 3 7 3 4 2" xfId="17413"/>
    <cellStyle name="Input [yellow] 3 7 3 4 3" xfId="17414"/>
    <cellStyle name="Input [yellow] 3 7 3 4 4" xfId="17415"/>
    <cellStyle name="Input [yellow] 3 7 3 4 5" xfId="17416"/>
    <cellStyle name="Input [yellow] 3 7 3 5" xfId="17417"/>
    <cellStyle name="Input [yellow] 3 7 3 6" xfId="17418"/>
    <cellStyle name="Input [yellow] 3 7 3 7" xfId="17419"/>
    <cellStyle name="Input [yellow] 3 7 3 8" xfId="17420"/>
    <cellStyle name="Input [yellow] 3 7 4" xfId="17421"/>
    <cellStyle name="Input [yellow] 3 7 4 2" xfId="17422"/>
    <cellStyle name="Input [yellow] 3 7 4 3" xfId="17423"/>
    <cellStyle name="Input [yellow] 3 7 4 4" xfId="17424"/>
    <cellStyle name="Input [yellow] 3 7 4 5" xfId="17425"/>
    <cellStyle name="Input [yellow] 3 7 5" xfId="17426"/>
    <cellStyle name="Input [yellow] 3 7 5 2" xfId="17427"/>
    <cellStyle name="Input [yellow] 3 7 5 3" xfId="17428"/>
    <cellStyle name="Input [yellow] 3 7 5 4" xfId="17429"/>
    <cellStyle name="Input [yellow] 3 7 5 5" xfId="17430"/>
    <cellStyle name="Input [yellow] 3 7 6" xfId="17431"/>
    <cellStyle name="Input [yellow] 3 7 6 2" xfId="17432"/>
    <cellStyle name="Input [yellow] 3 7 6 3" xfId="17433"/>
    <cellStyle name="Input [yellow] 3 7 6 4" xfId="17434"/>
    <cellStyle name="Input [yellow] 3 7 6 5" xfId="17435"/>
    <cellStyle name="Input [yellow] 3 7 7" xfId="17436"/>
    <cellStyle name="Input [yellow] 3 7 8" xfId="17437"/>
    <cellStyle name="Input [yellow] 3 7 9" xfId="17438"/>
    <cellStyle name="Input [yellow] 3 8" xfId="17439"/>
    <cellStyle name="Input [yellow] 3 8 2" xfId="17440"/>
    <cellStyle name="Input [yellow] 3 8 2 2" xfId="17441"/>
    <cellStyle name="Input [yellow] 3 8 2 2 2" xfId="17442"/>
    <cellStyle name="Input [yellow] 3 8 2 2 3" xfId="17443"/>
    <cellStyle name="Input [yellow] 3 8 2 2 4" xfId="17444"/>
    <cellStyle name="Input [yellow] 3 8 2 2 5" xfId="17445"/>
    <cellStyle name="Input [yellow] 3 8 2 3" xfId="17446"/>
    <cellStyle name="Input [yellow] 3 8 2 3 2" xfId="17447"/>
    <cellStyle name="Input [yellow] 3 8 2 3 3" xfId="17448"/>
    <cellStyle name="Input [yellow] 3 8 2 3 4" xfId="17449"/>
    <cellStyle name="Input [yellow] 3 8 2 3 5" xfId="17450"/>
    <cellStyle name="Input [yellow] 3 8 2 4" xfId="17451"/>
    <cellStyle name="Input [yellow] 3 8 2 4 2" xfId="17452"/>
    <cellStyle name="Input [yellow] 3 8 2 4 3" xfId="17453"/>
    <cellStyle name="Input [yellow] 3 8 2 4 4" xfId="17454"/>
    <cellStyle name="Input [yellow] 3 8 2 4 5" xfId="17455"/>
    <cellStyle name="Input [yellow] 3 8 2 5" xfId="17456"/>
    <cellStyle name="Input [yellow] 3 8 2 6" xfId="17457"/>
    <cellStyle name="Input [yellow] 3 8 2 7" xfId="17458"/>
    <cellStyle name="Input [yellow] 3 8 2 8" xfId="17459"/>
    <cellStyle name="Input [yellow] 3 8 3" xfId="17460"/>
    <cellStyle name="Input [yellow] 3 8 3 2" xfId="17461"/>
    <cellStyle name="Input [yellow] 3 8 3 3" xfId="17462"/>
    <cellStyle name="Input [yellow] 3 8 3 4" xfId="17463"/>
    <cellStyle name="Input [yellow] 3 8 3 5" xfId="17464"/>
    <cellStyle name="Input [yellow] 3 8 4" xfId="17465"/>
    <cellStyle name="Input [yellow] 3 8 4 2" xfId="17466"/>
    <cellStyle name="Input [yellow] 3 8 4 3" xfId="17467"/>
    <cellStyle name="Input [yellow] 3 8 4 4" xfId="17468"/>
    <cellStyle name="Input [yellow] 3 8 4 5" xfId="17469"/>
    <cellStyle name="Input [yellow] 3 8 5" xfId="17470"/>
    <cellStyle name="Input [yellow] 3 8 5 2" xfId="17471"/>
    <cellStyle name="Input [yellow] 3 8 5 3" xfId="17472"/>
    <cellStyle name="Input [yellow] 3 8 5 4" xfId="17473"/>
    <cellStyle name="Input [yellow] 3 8 5 5" xfId="17474"/>
    <cellStyle name="Input [yellow] 3 8 6" xfId="17475"/>
    <cellStyle name="Input [yellow] 3 8 7" xfId="17476"/>
    <cellStyle name="Input [yellow] 3 8 8" xfId="17477"/>
    <cellStyle name="Input [yellow] 3 8 9" xfId="17478"/>
    <cellStyle name="Input [yellow] 3 9" xfId="17479"/>
    <cellStyle name="Input [yellow] 3 9 2" xfId="17480"/>
    <cellStyle name="Input [yellow] 3 9 2 2" xfId="17481"/>
    <cellStyle name="Input [yellow] 3 9 2 3" xfId="17482"/>
    <cellStyle name="Input [yellow] 3 9 2 4" xfId="17483"/>
    <cellStyle name="Input [yellow] 3 9 2 5" xfId="17484"/>
    <cellStyle name="Input [yellow] 3 9 3" xfId="17485"/>
    <cellStyle name="Input [yellow] 3 9 3 2" xfId="17486"/>
    <cellStyle name="Input [yellow] 3 9 3 3" xfId="17487"/>
    <cellStyle name="Input [yellow] 3 9 3 4" xfId="17488"/>
    <cellStyle name="Input [yellow] 3 9 3 5" xfId="17489"/>
    <cellStyle name="Input [yellow] 3 9 4" xfId="17490"/>
    <cellStyle name="Input [yellow] 3 9 4 2" xfId="17491"/>
    <cellStyle name="Input [yellow] 3 9 4 3" xfId="17492"/>
    <cellStyle name="Input [yellow] 3 9 4 4" xfId="17493"/>
    <cellStyle name="Input [yellow] 3 9 4 5" xfId="17494"/>
    <cellStyle name="Input [yellow] 3 9 5" xfId="17495"/>
    <cellStyle name="Input [yellow] 3 9 6" xfId="17496"/>
    <cellStyle name="Input [yellow] 3 9 7" xfId="17497"/>
    <cellStyle name="Input [yellow] 3 9 8" xfId="17498"/>
    <cellStyle name="Input [yellow] 4" xfId="17499"/>
    <cellStyle name="Input [yellow] 4 10" xfId="17500"/>
    <cellStyle name="Input [yellow] 4 10 2" xfId="17501"/>
    <cellStyle name="Input [yellow] 4 10 2 2" xfId="17502"/>
    <cellStyle name="Input [yellow] 4 10 2 3" xfId="17503"/>
    <cellStyle name="Input [yellow] 4 10 2 4" xfId="17504"/>
    <cellStyle name="Input [yellow] 4 10 2 5" xfId="17505"/>
    <cellStyle name="Input [yellow] 4 10 3" xfId="17506"/>
    <cellStyle name="Input [yellow] 4 10 3 2" xfId="17507"/>
    <cellStyle name="Input [yellow] 4 10 3 3" xfId="17508"/>
    <cellStyle name="Input [yellow] 4 10 3 4" xfId="17509"/>
    <cellStyle name="Input [yellow] 4 10 3 5" xfId="17510"/>
    <cellStyle name="Input [yellow] 4 10 4" xfId="17511"/>
    <cellStyle name="Input [yellow] 4 10 4 2" xfId="17512"/>
    <cellStyle name="Input [yellow] 4 10 4 3" xfId="17513"/>
    <cellStyle name="Input [yellow] 4 10 4 4" xfId="17514"/>
    <cellStyle name="Input [yellow] 4 10 4 5" xfId="17515"/>
    <cellStyle name="Input [yellow] 4 10 5" xfId="17516"/>
    <cellStyle name="Input [yellow] 4 10 6" xfId="17517"/>
    <cellStyle name="Input [yellow] 4 10 7" xfId="17518"/>
    <cellStyle name="Input [yellow] 4 10 8" xfId="17519"/>
    <cellStyle name="Input [yellow] 4 11" xfId="17520"/>
    <cellStyle name="Input [yellow] 4 11 2" xfId="17521"/>
    <cellStyle name="Input [yellow] 4 11 2 2" xfId="17522"/>
    <cellStyle name="Input [yellow] 4 11 2 3" xfId="17523"/>
    <cellStyle name="Input [yellow] 4 11 2 4" xfId="17524"/>
    <cellStyle name="Input [yellow] 4 11 2 5" xfId="17525"/>
    <cellStyle name="Input [yellow] 4 11 3" xfId="17526"/>
    <cellStyle name="Input [yellow] 4 11 3 2" xfId="17527"/>
    <cellStyle name="Input [yellow] 4 11 3 3" xfId="17528"/>
    <cellStyle name="Input [yellow] 4 11 3 4" xfId="17529"/>
    <cellStyle name="Input [yellow] 4 11 3 5" xfId="17530"/>
    <cellStyle name="Input [yellow] 4 11 4" xfId="17531"/>
    <cellStyle name="Input [yellow] 4 11 4 2" xfId="17532"/>
    <cellStyle name="Input [yellow] 4 11 4 3" xfId="17533"/>
    <cellStyle name="Input [yellow] 4 11 4 4" xfId="17534"/>
    <cellStyle name="Input [yellow] 4 11 4 5" xfId="17535"/>
    <cellStyle name="Input [yellow] 4 11 5" xfId="17536"/>
    <cellStyle name="Input [yellow] 4 11 6" xfId="17537"/>
    <cellStyle name="Input [yellow] 4 11 7" xfId="17538"/>
    <cellStyle name="Input [yellow] 4 11 8" xfId="17539"/>
    <cellStyle name="Input [yellow] 4 12" xfId="17540"/>
    <cellStyle name="Input [yellow] 4 12 2" xfId="17541"/>
    <cellStyle name="Input [yellow] 4 12 2 2" xfId="17542"/>
    <cellStyle name="Input [yellow] 4 12 2 2 2" xfId="17543"/>
    <cellStyle name="Input [yellow] 4 12 2 2 3" xfId="17544"/>
    <cellStyle name="Input [yellow] 4 12 2 2 4" xfId="17545"/>
    <cellStyle name="Input [yellow] 4 12 2 2 5" xfId="17546"/>
    <cellStyle name="Input [yellow] 4 12 2 3" xfId="17547"/>
    <cellStyle name="Input [yellow] 4 12 2 3 2" xfId="17548"/>
    <cellStyle name="Input [yellow] 4 12 2 3 3" xfId="17549"/>
    <cellStyle name="Input [yellow] 4 12 2 3 4" xfId="17550"/>
    <cellStyle name="Input [yellow] 4 12 2 3 5" xfId="17551"/>
    <cellStyle name="Input [yellow] 4 12 2 4" xfId="17552"/>
    <cellStyle name="Input [yellow] 4 12 2 4 2" xfId="17553"/>
    <cellStyle name="Input [yellow] 4 12 2 4 3" xfId="17554"/>
    <cellStyle name="Input [yellow] 4 12 2 4 4" xfId="17555"/>
    <cellStyle name="Input [yellow] 4 12 2 4 5" xfId="17556"/>
    <cellStyle name="Input [yellow] 4 12 2 5" xfId="17557"/>
    <cellStyle name="Input [yellow] 4 12 2 6" xfId="17558"/>
    <cellStyle name="Input [yellow] 4 12 2 7" xfId="17559"/>
    <cellStyle name="Input [yellow] 4 12 2 8" xfId="17560"/>
    <cellStyle name="Input [yellow] 4 12 3" xfId="17561"/>
    <cellStyle name="Input [yellow] 4 12 3 2" xfId="17562"/>
    <cellStyle name="Input [yellow] 4 12 3 3" xfId="17563"/>
    <cellStyle name="Input [yellow] 4 12 3 4" xfId="17564"/>
    <cellStyle name="Input [yellow] 4 12 3 5" xfId="17565"/>
    <cellStyle name="Input [yellow] 4 12 4" xfId="17566"/>
    <cellStyle name="Input [yellow] 4 12 4 2" xfId="17567"/>
    <cellStyle name="Input [yellow] 4 12 4 3" xfId="17568"/>
    <cellStyle name="Input [yellow] 4 12 4 4" xfId="17569"/>
    <cellStyle name="Input [yellow] 4 12 4 5" xfId="17570"/>
    <cellStyle name="Input [yellow] 4 12 5" xfId="17571"/>
    <cellStyle name="Input [yellow] 4 12 5 2" xfId="17572"/>
    <cellStyle name="Input [yellow] 4 12 5 3" xfId="17573"/>
    <cellStyle name="Input [yellow] 4 12 5 4" xfId="17574"/>
    <cellStyle name="Input [yellow] 4 12 5 5" xfId="17575"/>
    <cellStyle name="Input [yellow] 4 12 6" xfId="17576"/>
    <cellStyle name="Input [yellow] 4 12 7" xfId="17577"/>
    <cellStyle name="Input [yellow] 4 12 8" xfId="17578"/>
    <cellStyle name="Input [yellow] 4 12 9" xfId="17579"/>
    <cellStyle name="Input [yellow] 4 13" xfId="17580"/>
    <cellStyle name="Input [yellow] 4 13 2" xfId="17581"/>
    <cellStyle name="Input [yellow] 4 13 3" xfId="17582"/>
    <cellStyle name="Input [yellow] 4 13 4" xfId="17583"/>
    <cellStyle name="Input [yellow] 4 13 5" xfId="17584"/>
    <cellStyle name="Input [yellow] 4 14" xfId="17585"/>
    <cellStyle name="Input [yellow] 4 15" xfId="17586"/>
    <cellStyle name="Input [yellow] 4 16" xfId="17587"/>
    <cellStyle name="Input [yellow] 4 17" xfId="17588"/>
    <cellStyle name="Input [yellow] 4 2" xfId="17589"/>
    <cellStyle name="Input [yellow] 4 2 10" xfId="17590"/>
    <cellStyle name="Input [yellow] 4 2 10 2" xfId="17591"/>
    <cellStyle name="Input [yellow] 4 2 10 3" xfId="17592"/>
    <cellStyle name="Input [yellow] 4 2 10 4" xfId="17593"/>
    <cellStyle name="Input [yellow] 4 2 10 5" xfId="17594"/>
    <cellStyle name="Input [yellow] 4 2 11" xfId="17595"/>
    <cellStyle name="Input [yellow] 4 2 11 2" xfId="17596"/>
    <cellStyle name="Input [yellow] 4 2 11 3" xfId="17597"/>
    <cellStyle name="Input [yellow] 4 2 11 4" xfId="17598"/>
    <cellStyle name="Input [yellow] 4 2 11 5" xfId="17599"/>
    <cellStyle name="Input [yellow] 4 2 12" xfId="17600"/>
    <cellStyle name="Input [yellow] 4 2 12 2" xfId="17601"/>
    <cellStyle name="Input [yellow] 4 2 12 3" xfId="17602"/>
    <cellStyle name="Input [yellow] 4 2 12 4" xfId="17603"/>
    <cellStyle name="Input [yellow] 4 2 12 5" xfId="17604"/>
    <cellStyle name="Input [yellow] 4 2 13" xfId="17605"/>
    <cellStyle name="Input [yellow] 4 2 14" xfId="17606"/>
    <cellStyle name="Input [yellow] 4 2 15" xfId="17607"/>
    <cellStyle name="Input [yellow] 4 2 16" xfId="17608"/>
    <cellStyle name="Input [yellow] 4 2 2" xfId="17609"/>
    <cellStyle name="Input [yellow] 4 2 2 10" xfId="17610"/>
    <cellStyle name="Input [yellow] 4 2 2 11" xfId="17611"/>
    <cellStyle name="Input [yellow] 4 2 2 12" xfId="17612"/>
    <cellStyle name="Input [yellow] 4 2 2 2" xfId="17613"/>
    <cellStyle name="Input [yellow] 4 2 2 2 2" xfId="17614"/>
    <cellStyle name="Input [yellow] 4 2 2 2 2 2" xfId="17615"/>
    <cellStyle name="Input [yellow] 4 2 2 2 2 3" xfId="17616"/>
    <cellStyle name="Input [yellow] 4 2 2 2 2 4" xfId="17617"/>
    <cellStyle name="Input [yellow] 4 2 2 2 2 5" xfId="17618"/>
    <cellStyle name="Input [yellow] 4 2 2 2 3" xfId="17619"/>
    <cellStyle name="Input [yellow] 4 2 2 2 3 2" xfId="17620"/>
    <cellStyle name="Input [yellow] 4 2 2 2 3 3" xfId="17621"/>
    <cellStyle name="Input [yellow] 4 2 2 2 3 4" xfId="17622"/>
    <cellStyle name="Input [yellow] 4 2 2 2 3 5" xfId="17623"/>
    <cellStyle name="Input [yellow] 4 2 2 2 4" xfId="17624"/>
    <cellStyle name="Input [yellow] 4 2 2 2 4 2" xfId="17625"/>
    <cellStyle name="Input [yellow] 4 2 2 2 4 3" xfId="17626"/>
    <cellStyle name="Input [yellow] 4 2 2 2 4 4" xfId="17627"/>
    <cellStyle name="Input [yellow] 4 2 2 2 4 5" xfId="17628"/>
    <cellStyle name="Input [yellow] 4 2 2 2 5" xfId="17629"/>
    <cellStyle name="Input [yellow] 4 2 2 2 6" xfId="17630"/>
    <cellStyle name="Input [yellow] 4 2 2 2 7" xfId="17631"/>
    <cellStyle name="Input [yellow] 4 2 2 2 8" xfId="17632"/>
    <cellStyle name="Input [yellow] 4 2 2 3" xfId="17633"/>
    <cellStyle name="Input [yellow] 4 2 2 3 2" xfId="17634"/>
    <cellStyle name="Input [yellow] 4 2 2 3 2 2" xfId="17635"/>
    <cellStyle name="Input [yellow] 4 2 2 3 2 3" xfId="17636"/>
    <cellStyle name="Input [yellow] 4 2 2 3 2 4" xfId="17637"/>
    <cellStyle name="Input [yellow] 4 2 2 3 2 5" xfId="17638"/>
    <cellStyle name="Input [yellow] 4 2 2 3 3" xfId="17639"/>
    <cellStyle name="Input [yellow] 4 2 2 3 3 2" xfId="17640"/>
    <cellStyle name="Input [yellow] 4 2 2 3 3 3" xfId="17641"/>
    <cellStyle name="Input [yellow] 4 2 2 3 3 4" xfId="17642"/>
    <cellStyle name="Input [yellow] 4 2 2 3 3 5" xfId="17643"/>
    <cellStyle name="Input [yellow] 4 2 2 3 4" xfId="17644"/>
    <cellStyle name="Input [yellow] 4 2 2 3 4 2" xfId="17645"/>
    <cellStyle name="Input [yellow] 4 2 2 3 4 3" xfId="17646"/>
    <cellStyle name="Input [yellow] 4 2 2 3 4 4" xfId="17647"/>
    <cellStyle name="Input [yellow] 4 2 2 3 4 5" xfId="17648"/>
    <cellStyle name="Input [yellow] 4 2 2 3 5" xfId="17649"/>
    <cellStyle name="Input [yellow] 4 2 2 3 6" xfId="17650"/>
    <cellStyle name="Input [yellow] 4 2 2 3 7" xfId="17651"/>
    <cellStyle name="Input [yellow] 4 2 2 3 8" xfId="17652"/>
    <cellStyle name="Input [yellow] 4 2 2 4" xfId="17653"/>
    <cellStyle name="Input [yellow] 4 2 2 4 2" xfId="17654"/>
    <cellStyle name="Input [yellow] 4 2 2 4 2 2" xfId="17655"/>
    <cellStyle name="Input [yellow] 4 2 2 4 2 3" xfId="17656"/>
    <cellStyle name="Input [yellow] 4 2 2 4 2 4" xfId="17657"/>
    <cellStyle name="Input [yellow] 4 2 2 4 2 5" xfId="17658"/>
    <cellStyle name="Input [yellow] 4 2 2 4 3" xfId="17659"/>
    <cellStyle name="Input [yellow] 4 2 2 4 3 2" xfId="17660"/>
    <cellStyle name="Input [yellow] 4 2 2 4 3 3" xfId="17661"/>
    <cellStyle name="Input [yellow] 4 2 2 4 3 4" xfId="17662"/>
    <cellStyle name="Input [yellow] 4 2 2 4 3 5" xfId="17663"/>
    <cellStyle name="Input [yellow] 4 2 2 4 4" xfId="17664"/>
    <cellStyle name="Input [yellow] 4 2 2 4 4 2" xfId="17665"/>
    <cellStyle name="Input [yellow] 4 2 2 4 4 3" xfId="17666"/>
    <cellStyle name="Input [yellow] 4 2 2 4 4 4" xfId="17667"/>
    <cellStyle name="Input [yellow] 4 2 2 4 4 5" xfId="17668"/>
    <cellStyle name="Input [yellow] 4 2 2 4 5" xfId="17669"/>
    <cellStyle name="Input [yellow] 4 2 2 4 6" xfId="17670"/>
    <cellStyle name="Input [yellow] 4 2 2 4 7" xfId="17671"/>
    <cellStyle name="Input [yellow] 4 2 2 4 8" xfId="17672"/>
    <cellStyle name="Input [yellow] 4 2 2 5" xfId="17673"/>
    <cellStyle name="Input [yellow] 4 2 2 5 2" xfId="17674"/>
    <cellStyle name="Input [yellow] 4 2 2 5 2 2" xfId="17675"/>
    <cellStyle name="Input [yellow] 4 2 2 5 2 3" xfId="17676"/>
    <cellStyle name="Input [yellow] 4 2 2 5 2 4" xfId="17677"/>
    <cellStyle name="Input [yellow] 4 2 2 5 2 5" xfId="17678"/>
    <cellStyle name="Input [yellow] 4 2 2 5 3" xfId="17679"/>
    <cellStyle name="Input [yellow] 4 2 2 5 3 2" xfId="17680"/>
    <cellStyle name="Input [yellow] 4 2 2 5 3 3" xfId="17681"/>
    <cellStyle name="Input [yellow] 4 2 2 5 3 4" xfId="17682"/>
    <cellStyle name="Input [yellow] 4 2 2 5 3 5" xfId="17683"/>
    <cellStyle name="Input [yellow] 4 2 2 5 4" xfId="17684"/>
    <cellStyle name="Input [yellow] 4 2 2 5 4 2" xfId="17685"/>
    <cellStyle name="Input [yellow] 4 2 2 5 4 3" xfId="17686"/>
    <cellStyle name="Input [yellow] 4 2 2 5 4 4" xfId="17687"/>
    <cellStyle name="Input [yellow] 4 2 2 5 4 5" xfId="17688"/>
    <cellStyle name="Input [yellow] 4 2 2 5 5" xfId="17689"/>
    <cellStyle name="Input [yellow] 4 2 2 5 6" xfId="17690"/>
    <cellStyle name="Input [yellow] 4 2 2 5 7" xfId="17691"/>
    <cellStyle name="Input [yellow] 4 2 2 5 8" xfId="17692"/>
    <cellStyle name="Input [yellow] 4 2 2 6" xfId="17693"/>
    <cellStyle name="Input [yellow] 4 2 2 6 2" xfId="17694"/>
    <cellStyle name="Input [yellow] 4 2 2 6 3" xfId="17695"/>
    <cellStyle name="Input [yellow] 4 2 2 6 4" xfId="17696"/>
    <cellStyle name="Input [yellow] 4 2 2 6 5" xfId="17697"/>
    <cellStyle name="Input [yellow] 4 2 2 7" xfId="17698"/>
    <cellStyle name="Input [yellow] 4 2 2 7 2" xfId="17699"/>
    <cellStyle name="Input [yellow] 4 2 2 7 3" xfId="17700"/>
    <cellStyle name="Input [yellow] 4 2 2 7 4" xfId="17701"/>
    <cellStyle name="Input [yellow] 4 2 2 7 5" xfId="17702"/>
    <cellStyle name="Input [yellow] 4 2 2 8" xfId="17703"/>
    <cellStyle name="Input [yellow] 4 2 2 8 2" xfId="17704"/>
    <cellStyle name="Input [yellow] 4 2 2 8 3" xfId="17705"/>
    <cellStyle name="Input [yellow] 4 2 2 8 4" xfId="17706"/>
    <cellStyle name="Input [yellow] 4 2 2 8 5" xfId="17707"/>
    <cellStyle name="Input [yellow] 4 2 2 9" xfId="17708"/>
    <cellStyle name="Input [yellow] 4 2 3" xfId="17709"/>
    <cellStyle name="Input [yellow] 4 2 3 10" xfId="17710"/>
    <cellStyle name="Input [yellow] 4 2 3 11" xfId="17711"/>
    <cellStyle name="Input [yellow] 4 2 3 12" xfId="17712"/>
    <cellStyle name="Input [yellow] 4 2 3 2" xfId="17713"/>
    <cellStyle name="Input [yellow] 4 2 3 2 2" xfId="17714"/>
    <cellStyle name="Input [yellow] 4 2 3 2 2 2" xfId="17715"/>
    <cellStyle name="Input [yellow] 4 2 3 2 2 3" xfId="17716"/>
    <cellStyle name="Input [yellow] 4 2 3 2 2 4" xfId="17717"/>
    <cellStyle name="Input [yellow] 4 2 3 2 2 5" xfId="17718"/>
    <cellStyle name="Input [yellow] 4 2 3 2 3" xfId="17719"/>
    <cellStyle name="Input [yellow] 4 2 3 2 3 2" xfId="17720"/>
    <cellStyle name="Input [yellow] 4 2 3 2 3 3" xfId="17721"/>
    <cellStyle name="Input [yellow] 4 2 3 2 3 4" xfId="17722"/>
    <cellStyle name="Input [yellow] 4 2 3 2 3 5" xfId="17723"/>
    <cellStyle name="Input [yellow] 4 2 3 2 4" xfId="17724"/>
    <cellStyle name="Input [yellow] 4 2 3 2 4 2" xfId="17725"/>
    <cellStyle name="Input [yellow] 4 2 3 2 4 3" xfId="17726"/>
    <cellStyle name="Input [yellow] 4 2 3 2 4 4" xfId="17727"/>
    <cellStyle name="Input [yellow] 4 2 3 2 4 5" xfId="17728"/>
    <cellStyle name="Input [yellow] 4 2 3 2 5" xfId="17729"/>
    <cellStyle name="Input [yellow] 4 2 3 2 6" xfId="17730"/>
    <cellStyle name="Input [yellow] 4 2 3 2 7" xfId="17731"/>
    <cellStyle name="Input [yellow] 4 2 3 2 8" xfId="17732"/>
    <cellStyle name="Input [yellow] 4 2 3 3" xfId="17733"/>
    <cellStyle name="Input [yellow] 4 2 3 3 2" xfId="17734"/>
    <cellStyle name="Input [yellow] 4 2 3 3 2 2" xfId="17735"/>
    <cellStyle name="Input [yellow] 4 2 3 3 2 3" xfId="17736"/>
    <cellStyle name="Input [yellow] 4 2 3 3 2 4" xfId="17737"/>
    <cellStyle name="Input [yellow] 4 2 3 3 2 5" xfId="17738"/>
    <cellStyle name="Input [yellow] 4 2 3 3 3" xfId="17739"/>
    <cellStyle name="Input [yellow] 4 2 3 3 3 2" xfId="17740"/>
    <cellStyle name="Input [yellow] 4 2 3 3 3 3" xfId="17741"/>
    <cellStyle name="Input [yellow] 4 2 3 3 3 4" xfId="17742"/>
    <cellStyle name="Input [yellow] 4 2 3 3 3 5" xfId="17743"/>
    <cellStyle name="Input [yellow] 4 2 3 3 4" xfId="17744"/>
    <cellStyle name="Input [yellow] 4 2 3 3 4 2" xfId="17745"/>
    <cellStyle name="Input [yellow] 4 2 3 3 4 3" xfId="17746"/>
    <cellStyle name="Input [yellow] 4 2 3 3 4 4" xfId="17747"/>
    <cellStyle name="Input [yellow] 4 2 3 3 4 5" xfId="17748"/>
    <cellStyle name="Input [yellow] 4 2 3 3 5" xfId="17749"/>
    <cellStyle name="Input [yellow] 4 2 3 3 6" xfId="17750"/>
    <cellStyle name="Input [yellow] 4 2 3 3 7" xfId="17751"/>
    <cellStyle name="Input [yellow] 4 2 3 3 8" xfId="17752"/>
    <cellStyle name="Input [yellow] 4 2 3 4" xfId="17753"/>
    <cellStyle name="Input [yellow] 4 2 3 4 2" xfId="17754"/>
    <cellStyle name="Input [yellow] 4 2 3 4 2 2" xfId="17755"/>
    <cellStyle name="Input [yellow] 4 2 3 4 2 3" xfId="17756"/>
    <cellStyle name="Input [yellow] 4 2 3 4 2 4" xfId="17757"/>
    <cellStyle name="Input [yellow] 4 2 3 4 2 5" xfId="17758"/>
    <cellStyle name="Input [yellow] 4 2 3 4 3" xfId="17759"/>
    <cellStyle name="Input [yellow] 4 2 3 4 3 2" xfId="17760"/>
    <cellStyle name="Input [yellow] 4 2 3 4 3 3" xfId="17761"/>
    <cellStyle name="Input [yellow] 4 2 3 4 3 4" xfId="17762"/>
    <cellStyle name="Input [yellow] 4 2 3 4 3 5" xfId="17763"/>
    <cellStyle name="Input [yellow] 4 2 3 4 4" xfId="17764"/>
    <cellStyle name="Input [yellow] 4 2 3 4 4 2" xfId="17765"/>
    <cellStyle name="Input [yellow] 4 2 3 4 4 3" xfId="17766"/>
    <cellStyle name="Input [yellow] 4 2 3 4 4 4" xfId="17767"/>
    <cellStyle name="Input [yellow] 4 2 3 4 4 5" xfId="17768"/>
    <cellStyle name="Input [yellow] 4 2 3 4 5" xfId="17769"/>
    <cellStyle name="Input [yellow] 4 2 3 4 6" xfId="17770"/>
    <cellStyle name="Input [yellow] 4 2 3 4 7" xfId="17771"/>
    <cellStyle name="Input [yellow] 4 2 3 4 8" xfId="17772"/>
    <cellStyle name="Input [yellow] 4 2 3 5" xfId="17773"/>
    <cellStyle name="Input [yellow] 4 2 3 5 2" xfId="17774"/>
    <cellStyle name="Input [yellow] 4 2 3 5 2 2" xfId="17775"/>
    <cellStyle name="Input [yellow] 4 2 3 5 2 3" xfId="17776"/>
    <cellStyle name="Input [yellow] 4 2 3 5 2 4" xfId="17777"/>
    <cellStyle name="Input [yellow] 4 2 3 5 2 5" xfId="17778"/>
    <cellStyle name="Input [yellow] 4 2 3 5 3" xfId="17779"/>
    <cellStyle name="Input [yellow] 4 2 3 5 3 2" xfId="17780"/>
    <cellStyle name="Input [yellow] 4 2 3 5 3 3" xfId="17781"/>
    <cellStyle name="Input [yellow] 4 2 3 5 3 4" xfId="17782"/>
    <cellStyle name="Input [yellow] 4 2 3 5 3 5" xfId="17783"/>
    <cellStyle name="Input [yellow] 4 2 3 5 4" xfId="17784"/>
    <cellStyle name="Input [yellow] 4 2 3 5 4 2" xfId="17785"/>
    <cellStyle name="Input [yellow] 4 2 3 5 4 3" xfId="17786"/>
    <cellStyle name="Input [yellow] 4 2 3 5 4 4" xfId="17787"/>
    <cellStyle name="Input [yellow] 4 2 3 5 4 5" xfId="17788"/>
    <cellStyle name="Input [yellow] 4 2 3 5 5" xfId="17789"/>
    <cellStyle name="Input [yellow] 4 2 3 5 6" xfId="17790"/>
    <cellStyle name="Input [yellow] 4 2 3 5 7" xfId="17791"/>
    <cellStyle name="Input [yellow] 4 2 3 5 8" xfId="17792"/>
    <cellStyle name="Input [yellow] 4 2 3 6" xfId="17793"/>
    <cellStyle name="Input [yellow] 4 2 3 6 2" xfId="17794"/>
    <cellStyle name="Input [yellow] 4 2 3 6 3" xfId="17795"/>
    <cellStyle name="Input [yellow] 4 2 3 6 4" xfId="17796"/>
    <cellStyle name="Input [yellow] 4 2 3 6 5" xfId="17797"/>
    <cellStyle name="Input [yellow] 4 2 3 7" xfId="17798"/>
    <cellStyle name="Input [yellow] 4 2 3 7 2" xfId="17799"/>
    <cellStyle name="Input [yellow] 4 2 3 7 3" xfId="17800"/>
    <cellStyle name="Input [yellow] 4 2 3 7 4" xfId="17801"/>
    <cellStyle name="Input [yellow] 4 2 3 7 5" xfId="17802"/>
    <cellStyle name="Input [yellow] 4 2 3 8" xfId="17803"/>
    <cellStyle name="Input [yellow] 4 2 3 8 2" xfId="17804"/>
    <cellStyle name="Input [yellow] 4 2 3 8 3" xfId="17805"/>
    <cellStyle name="Input [yellow] 4 2 3 8 4" xfId="17806"/>
    <cellStyle name="Input [yellow] 4 2 3 8 5" xfId="17807"/>
    <cellStyle name="Input [yellow] 4 2 3 9" xfId="17808"/>
    <cellStyle name="Input [yellow] 4 2 4" xfId="17809"/>
    <cellStyle name="Input [yellow] 4 2 4 10" xfId="17810"/>
    <cellStyle name="Input [yellow] 4 2 4 11" xfId="17811"/>
    <cellStyle name="Input [yellow] 4 2 4 12" xfId="17812"/>
    <cellStyle name="Input [yellow] 4 2 4 2" xfId="17813"/>
    <cellStyle name="Input [yellow] 4 2 4 2 2" xfId="17814"/>
    <cellStyle name="Input [yellow] 4 2 4 2 2 2" xfId="17815"/>
    <cellStyle name="Input [yellow] 4 2 4 2 2 3" xfId="17816"/>
    <cellStyle name="Input [yellow] 4 2 4 2 2 4" xfId="17817"/>
    <cellStyle name="Input [yellow] 4 2 4 2 2 5" xfId="17818"/>
    <cellStyle name="Input [yellow] 4 2 4 2 3" xfId="17819"/>
    <cellStyle name="Input [yellow] 4 2 4 2 3 2" xfId="17820"/>
    <cellStyle name="Input [yellow] 4 2 4 2 3 3" xfId="17821"/>
    <cellStyle name="Input [yellow] 4 2 4 2 3 4" xfId="17822"/>
    <cellStyle name="Input [yellow] 4 2 4 2 3 5" xfId="17823"/>
    <cellStyle name="Input [yellow] 4 2 4 2 4" xfId="17824"/>
    <cellStyle name="Input [yellow] 4 2 4 2 4 2" xfId="17825"/>
    <cellStyle name="Input [yellow] 4 2 4 2 4 3" xfId="17826"/>
    <cellStyle name="Input [yellow] 4 2 4 2 4 4" xfId="17827"/>
    <cellStyle name="Input [yellow] 4 2 4 2 4 5" xfId="17828"/>
    <cellStyle name="Input [yellow] 4 2 4 2 5" xfId="17829"/>
    <cellStyle name="Input [yellow] 4 2 4 2 6" xfId="17830"/>
    <cellStyle name="Input [yellow] 4 2 4 2 7" xfId="17831"/>
    <cellStyle name="Input [yellow] 4 2 4 2 8" xfId="17832"/>
    <cellStyle name="Input [yellow] 4 2 4 3" xfId="17833"/>
    <cellStyle name="Input [yellow] 4 2 4 3 2" xfId="17834"/>
    <cellStyle name="Input [yellow] 4 2 4 3 2 2" xfId="17835"/>
    <cellStyle name="Input [yellow] 4 2 4 3 2 3" xfId="17836"/>
    <cellStyle name="Input [yellow] 4 2 4 3 2 4" xfId="17837"/>
    <cellStyle name="Input [yellow] 4 2 4 3 2 5" xfId="17838"/>
    <cellStyle name="Input [yellow] 4 2 4 3 3" xfId="17839"/>
    <cellStyle name="Input [yellow] 4 2 4 3 3 2" xfId="17840"/>
    <cellStyle name="Input [yellow] 4 2 4 3 3 3" xfId="17841"/>
    <cellStyle name="Input [yellow] 4 2 4 3 3 4" xfId="17842"/>
    <cellStyle name="Input [yellow] 4 2 4 3 3 5" xfId="17843"/>
    <cellStyle name="Input [yellow] 4 2 4 3 4" xfId="17844"/>
    <cellStyle name="Input [yellow] 4 2 4 3 4 2" xfId="17845"/>
    <cellStyle name="Input [yellow] 4 2 4 3 4 3" xfId="17846"/>
    <cellStyle name="Input [yellow] 4 2 4 3 4 4" xfId="17847"/>
    <cellStyle name="Input [yellow] 4 2 4 3 4 5" xfId="17848"/>
    <cellStyle name="Input [yellow] 4 2 4 3 5" xfId="17849"/>
    <cellStyle name="Input [yellow] 4 2 4 3 6" xfId="17850"/>
    <cellStyle name="Input [yellow] 4 2 4 3 7" xfId="17851"/>
    <cellStyle name="Input [yellow] 4 2 4 3 8" xfId="17852"/>
    <cellStyle name="Input [yellow] 4 2 4 4" xfId="17853"/>
    <cellStyle name="Input [yellow] 4 2 4 4 2" xfId="17854"/>
    <cellStyle name="Input [yellow] 4 2 4 4 2 2" xfId="17855"/>
    <cellStyle name="Input [yellow] 4 2 4 4 2 3" xfId="17856"/>
    <cellStyle name="Input [yellow] 4 2 4 4 2 4" xfId="17857"/>
    <cellStyle name="Input [yellow] 4 2 4 4 2 5" xfId="17858"/>
    <cellStyle name="Input [yellow] 4 2 4 4 3" xfId="17859"/>
    <cellStyle name="Input [yellow] 4 2 4 4 3 2" xfId="17860"/>
    <cellStyle name="Input [yellow] 4 2 4 4 3 3" xfId="17861"/>
    <cellStyle name="Input [yellow] 4 2 4 4 3 4" xfId="17862"/>
    <cellStyle name="Input [yellow] 4 2 4 4 3 5" xfId="17863"/>
    <cellStyle name="Input [yellow] 4 2 4 4 4" xfId="17864"/>
    <cellStyle name="Input [yellow] 4 2 4 4 4 2" xfId="17865"/>
    <cellStyle name="Input [yellow] 4 2 4 4 4 3" xfId="17866"/>
    <cellStyle name="Input [yellow] 4 2 4 4 4 4" xfId="17867"/>
    <cellStyle name="Input [yellow] 4 2 4 4 4 5" xfId="17868"/>
    <cellStyle name="Input [yellow] 4 2 4 4 5" xfId="17869"/>
    <cellStyle name="Input [yellow] 4 2 4 4 6" xfId="17870"/>
    <cellStyle name="Input [yellow] 4 2 4 4 7" xfId="17871"/>
    <cellStyle name="Input [yellow] 4 2 4 4 8" xfId="17872"/>
    <cellStyle name="Input [yellow] 4 2 4 5" xfId="17873"/>
    <cellStyle name="Input [yellow] 4 2 4 5 2" xfId="17874"/>
    <cellStyle name="Input [yellow] 4 2 4 5 2 2" xfId="17875"/>
    <cellStyle name="Input [yellow] 4 2 4 5 2 3" xfId="17876"/>
    <cellStyle name="Input [yellow] 4 2 4 5 2 4" xfId="17877"/>
    <cellStyle name="Input [yellow] 4 2 4 5 2 5" xfId="17878"/>
    <cellStyle name="Input [yellow] 4 2 4 5 3" xfId="17879"/>
    <cellStyle name="Input [yellow] 4 2 4 5 3 2" xfId="17880"/>
    <cellStyle name="Input [yellow] 4 2 4 5 3 3" xfId="17881"/>
    <cellStyle name="Input [yellow] 4 2 4 5 3 4" xfId="17882"/>
    <cellStyle name="Input [yellow] 4 2 4 5 3 5" xfId="17883"/>
    <cellStyle name="Input [yellow] 4 2 4 5 4" xfId="17884"/>
    <cellStyle name="Input [yellow] 4 2 4 5 4 2" xfId="17885"/>
    <cellStyle name="Input [yellow] 4 2 4 5 4 3" xfId="17886"/>
    <cellStyle name="Input [yellow] 4 2 4 5 4 4" xfId="17887"/>
    <cellStyle name="Input [yellow] 4 2 4 5 4 5" xfId="17888"/>
    <cellStyle name="Input [yellow] 4 2 4 5 5" xfId="17889"/>
    <cellStyle name="Input [yellow] 4 2 4 5 6" xfId="17890"/>
    <cellStyle name="Input [yellow] 4 2 4 5 7" xfId="17891"/>
    <cellStyle name="Input [yellow] 4 2 4 5 8" xfId="17892"/>
    <cellStyle name="Input [yellow] 4 2 4 6" xfId="17893"/>
    <cellStyle name="Input [yellow] 4 2 4 6 2" xfId="17894"/>
    <cellStyle name="Input [yellow] 4 2 4 6 3" xfId="17895"/>
    <cellStyle name="Input [yellow] 4 2 4 6 4" xfId="17896"/>
    <cellStyle name="Input [yellow] 4 2 4 6 5" xfId="17897"/>
    <cellStyle name="Input [yellow] 4 2 4 7" xfId="17898"/>
    <cellStyle name="Input [yellow] 4 2 4 7 2" xfId="17899"/>
    <cellStyle name="Input [yellow] 4 2 4 7 3" xfId="17900"/>
    <cellStyle name="Input [yellow] 4 2 4 7 4" xfId="17901"/>
    <cellStyle name="Input [yellow] 4 2 4 7 5" xfId="17902"/>
    <cellStyle name="Input [yellow] 4 2 4 8" xfId="17903"/>
    <cellStyle name="Input [yellow] 4 2 4 8 2" xfId="17904"/>
    <cellStyle name="Input [yellow] 4 2 4 8 3" xfId="17905"/>
    <cellStyle name="Input [yellow] 4 2 4 8 4" xfId="17906"/>
    <cellStyle name="Input [yellow] 4 2 4 8 5" xfId="17907"/>
    <cellStyle name="Input [yellow] 4 2 4 9" xfId="17908"/>
    <cellStyle name="Input [yellow] 4 2 5" xfId="17909"/>
    <cellStyle name="Input [yellow] 4 2 5 2" xfId="17910"/>
    <cellStyle name="Input [yellow] 4 2 5 2 2" xfId="17911"/>
    <cellStyle name="Input [yellow] 4 2 5 2 2 2" xfId="17912"/>
    <cellStyle name="Input [yellow] 4 2 5 2 2 3" xfId="17913"/>
    <cellStyle name="Input [yellow] 4 2 5 2 2 4" xfId="17914"/>
    <cellStyle name="Input [yellow] 4 2 5 2 2 5" xfId="17915"/>
    <cellStyle name="Input [yellow] 4 2 5 2 3" xfId="17916"/>
    <cellStyle name="Input [yellow] 4 2 5 2 3 2" xfId="17917"/>
    <cellStyle name="Input [yellow] 4 2 5 2 3 3" xfId="17918"/>
    <cellStyle name="Input [yellow] 4 2 5 2 3 4" xfId="17919"/>
    <cellStyle name="Input [yellow] 4 2 5 2 3 5" xfId="17920"/>
    <cellStyle name="Input [yellow] 4 2 5 2 4" xfId="17921"/>
    <cellStyle name="Input [yellow] 4 2 5 2 4 2" xfId="17922"/>
    <cellStyle name="Input [yellow] 4 2 5 2 4 3" xfId="17923"/>
    <cellStyle name="Input [yellow] 4 2 5 2 4 4" xfId="17924"/>
    <cellStyle name="Input [yellow] 4 2 5 2 4 5" xfId="17925"/>
    <cellStyle name="Input [yellow] 4 2 5 2 5" xfId="17926"/>
    <cellStyle name="Input [yellow] 4 2 5 2 6" xfId="17927"/>
    <cellStyle name="Input [yellow] 4 2 5 2 7" xfId="17928"/>
    <cellStyle name="Input [yellow] 4 2 5 2 8" xfId="17929"/>
    <cellStyle name="Input [yellow] 4 2 5 3" xfId="17930"/>
    <cellStyle name="Input [yellow] 4 2 5 3 2" xfId="17931"/>
    <cellStyle name="Input [yellow] 4 2 5 3 3" xfId="17932"/>
    <cellStyle name="Input [yellow] 4 2 5 3 4" xfId="17933"/>
    <cellStyle name="Input [yellow] 4 2 5 3 5" xfId="17934"/>
    <cellStyle name="Input [yellow] 4 2 5 4" xfId="17935"/>
    <cellStyle name="Input [yellow] 4 2 5 4 2" xfId="17936"/>
    <cellStyle name="Input [yellow] 4 2 5 4 3" xfId="17937"/>
    <cellStyle name="Input [yellow] 4 2 5 4 4" xfId="17938"/>
    <cellStyle name="Input [yellow] 4 2 5 4 5" xfId="17939"/>
    <cellStyle name="Input [yellow] 4 2 5 5" xfId="17940"/>
    <cellStyle name="Input [yellow] 4 2 5 5 2" xfId="17941"/>
    <cellStyle name="Input [yellow] 4 2 5 5 3" xfId="17942"/>
    <cellStyle name="Input [yellow] 4 2 5 5 4" xfId="17943"/>
    <cellStyle name="Input [yellow] 4 2 5 5 5" xfId="17944"/>
    <cellStyle name="Input [yellow] 4 2 5 6" xfId="17945"/>
    <cellStyle name="Input [yellow] 4 2 5 7" xfId="17946"/>
    <cellStyle name="Input [yellow] 4 2 5 8" xfId="17947"/>
    <cellStyle name="Input [yellow] 4 2 5 9" xfId="17948"/>
    <cellStyle name="Input [yellow] 4 2 6" xfId="17949"/>
    <cellStyle name="Input [yellow] 4 2 6 2" xfId="17950"/>
    <cellStyle name="Input [yellow] 4 2 6 2 2" xfId="17951"/>
    <cellStyle name="Input [yellow] 4 2 6 2 2 2" xfId="17952"/>
    <cellStyle name="Input [yellow] 4 2 6 2 2 3" xfId="17953"/>
    <cellStyle name="Input [yellow] 4 2 6 2 2 4" xfId="17954"/>
    <cellStyle name="Input [yellow] 4 2 6 2 2 5" xfId="17955"/>
    <cellStyle name="Input [yellow] 4 2 6 2 3" xfId="17956"/>
    <cellStyle name="Input [yellow] 4 2 6 2 3 2" xfId="17957"/>
    <cellStyle name="Input [yellow] 4 2 6 2 3 3" xfId="17958"/>
    <cellStyle name="Input [yellow] 4 2 6 2 3 4" xfId="17959"/>
    <cellStyle name="Input [yellow] 4 2 6 2 3 5" xfId="17960"/>
    <cellStyle name="Input [yellow] 4 2 6 2 4" xfId="17961"/>
    <cellStyle name="Input [yellow] 4 2 6 2 4 2" xfId="17962"/>
    <cellStyle name="Input [yellow] 4 2 6 2 4 3" xfId="17963"/>
    <cellStyle name="Input [yellow] 4 2 6 2 4 4" xfId="17964"/>
    <cellStyle name="Input [yellow] 4 2 6 2 4 5" xfId="17965"/>
    <cellStyle name="Input [yellow] 4 2 6 2 5" xfId="17966"/>
    <cellStyle name="Input [yellow] 4 2 6 2 6" xfId="17967"/>
    <cellStyle name="Input [yellow] 4 2 6 2 7" xfId="17968"/>
    <cellStyle name="Input [yellow] 4 2 6 2 8" xfId="17969"/>
    <cellStyle name="Input [yellow] 4 2 6 3" xfId="17970"/>
    <cellStyle name="Input [yellow] 4 2 6 3 2" xfId="17971"/>
    <cellStyle name="Input [yellow] 4 2 6 3 3" xfId="17972"/>
    <cellStyle name="Input [yellow] 4 2 6 3 4" xfId="17973"/>
    <cellStyle name="Input [yellow] 4 2 6 3 5" xfId="17974"/>
    <cellStyle name="Input [yellow] 4 2 6 4" xfId="17975"/>
    <cellStyle name="Input [yellow] 4 2 6 4 2" xfId="17976"/>
    <cellStyle name="Input [yellow] 4 2 6 4 3" xfId="17977"/>
    <cellStyle name="Input [yellow] 4 2 6 4 4" xfId="17978"/>
    <cellStyle name="Input [yellow] 4 2 6 4 5" xfId="17979"/>
    <cellStyle name="Input [yellow] 4 2 6 5" xfId="17980"/>
    <cellStyle name="Input [yellow] 4 2 6 5 2" xfId="17981"/>
    <cellStyle name="Input [yellow] 4 2 6 5 3" xfId="17982"/>
    <cellStyle name="Input [yellow] 4 2 6 5 4" xfId="17983"/>
    <cellStyle name="Input [yellow] 4 2 6 5 5" xfId="17984"/>
    <cellStyle name="Input [yellow] 4 2 6 6" xfId="17985"/>
    <cellStyle name="Input [yellow] 4 2 6 7" xfId="17986"/>
    <cellStyle name="Input [yellow] 4 2 6 8" xfId="17987"/>
    <cellStyle name="Input [yellow] 4 2 6 9" xfId="17988"/>
    <cellStyle name="Input [yellow] 4 2 7" xfId="17989"/>
    <cellStyle name="Input [yellow] 4 2 7 2" xfId="17990"/>
    <cellStyle name="Input [yellow] 4 2 7 2 2" xfId="17991"/>
    <cellStyle name="Input [yellow] 4 2 7 2 2 2" xfId="17992"/>
    <cellStyle name="Input [yellow] 4 2 7 2 2 3" xfId="17993"/>
    <cellStyle name="Input [yellow] 4 2 7 2 2 4" xfId="17994"/>
    <cellStyle name="Input [yellow] 4 2 7 2 2 5" xfId="17995"/>
    <cellStyle name="Input [yellow] 4 2 7 2 3" xfId="17996"/>
    <cellStyle name="Input [yellow] 4 2 7 2 3 2" xfId="17997"/>
    <cellStyle name="Input [yellow] 4 2 7 2 3 3" xfId="17998"/>
    <cellStyle name="Input [yellow] 4 2 7 2 3 4" xfId="17999"/>
    <cellStyle name="Input [yellow] 4 2 7 2 3 5" xfId="18000"/>
    <cellStyle name="Input [yellow] 4 2 7 2 4" xfId="18001"/>
    <cellStyle name="Input [yellow] 4 2 7 2 4 2" xfId="18002"/>
    <cellStyle name="Input [yellow] 4 2 7 2 4 3" xfId="18003"/>
    <cellStyle name="Input [yellow] 4 2 7 2 4 4" xfId="18004"/>
    <cellStyle name="Input [yellow] 4 2 7 2 4 5" xfId="18005"/>
    <cellStyle name="Input [yellow] 4 2 7 2 5" xfId="18006"/>
    <cellStyle name="Input [yellow] 4 2 7 2 6" xfId="18007"/>
    <cellStyle name="Input [yellow] 4 2 7 2 7" xfId="18008"/>
    <cellStyle name="Input [yellow] 4 2 7 2 8" xfId="18009"/>
    <cellStyle name="Input [yellow] 4 2 7 3" xfId="18010"/>
    <cellStyle name="Input [yellow] 4 2 7 3 2" xfId="18011"/>
    <cellStyle name="Input [yellow] 4 2 7 3 3" xfId="18012"/>
    <cellStyle name="Input [yellow] 4 2 7 3 4" xfId="18013"/>
    <cellStyle name="Input [yellow] 4 2 7 3 5" xfId="18014"/>
    <cellStyle name="Input [yellow] 4 2 7 4" xfId="18015"/>
    <cellStyle name="Input [yellow] 4 2 7 4 2" xfId="18016"/>
    <cellStyle name="Input [yellow] 4 2 7 4 3" xfId="18017"/>
    <cellStyle name="Input [yellow] 4 2 7 4 4" xfId="18018"/>
    <cellStyle name="Input [yellow] 4 2 7 4 5" xfId="18019"/>
    <cellStyle name="Input [yellow] 4 2 7 5" xfId="18020"/>
    <cellStyle name="Input [yellow] 4 2 7 5 2" xfId="18021"/>
    <cellStyle name="Input [yellow] 4 2 7 5 3" xfId="18022"/>
    <cellStyle name="Input [yellow] 4 2 7 5 4" xfId="18023"/>
    <cellStyle name="Input [yellow] 4 2 7 5 5" xfId="18024"/>
    <cellStyle name="Input [yellow] 4 2 7 6" xfId="18025"/>
    <cellStyle name="Input [yellow] 4 2 7 7" xfId="18026"/>
    <cellStyle name="Input [yellow] 4 2 7 8" xfId="18027"/>
    <cellStyle name="Input [yellow] 4 2 7 9" xfId="18028"/>
    <cellStyle name="Input [yellow] 4 2 8" xfId="18029"/>
    <cellStyle name="Input [yellow] 4 2 8 2" xfId="18030"/>
    <cellStyle name="Input [yellow] 4 2 8 2 2" xfId="18031"/>
    <cellStyle name="Input [yellow] 4 2 8 2 2 2" xfId="18032"/>
    <cellStyle name="Input [yellow] 4 2 8 2 2 3" xfId="18033"/>
    <cellStyle name="Input [yellow] 4 2 8 2 2 4" xfId="18034"/>
    <cellStyle name="Input [yellow] 4 2 8 2 2 5" xfId="18035"/>
    <cellStyle name="Input [yellow] 4 2 8 2 3" xfId="18036"/>
    <cellStyle name="Input [yellow] 4 2 8 2 3 2" xfId="18037"/>
    <cellStyle name="Input [yellow] 4 2 8 2 3 3" xfId="18038"/>
    <cellStyle name="Input [yellow] 4 2 8 2 3 4" xfId="18039"/>
    <cellStyle name="Input [yellow] 4 2 8 2 3 5" xfId="18040"/>
    <cellStyle name="Input [yellow] 4 2 8 2 4" xfId="18041"/>
    <cellStyle name="Input [yellow] 4 2 8 2 4 2" xfId="18042"/>
    <cellStyle name="Input [yellow] 4 2 8 2 4 3" xfId="18043"/>
    <cellStyle name="Input [yellow] 4 2 8 2 4 4" xfId="18044"/>
    <cellStyle name="Input [yellow] 4 2 8 2 4 5" xfId="18045"/>
    <cellStyle name="Input [yellow] 4 2 8 2 5" xfId="18046"/>
    <cellStyle name="Input [yellow] 4 2 8 2 6" xfId="18047"/>
    <cellStyle name="Input [yellow] 4 2 8 2 7" xfId="18048"/>
    <cellStyle name="Input [yellow] 4 2 8 2 8" xfId="18049"/>
    <cellStyle name="Input [yellow] 4 2 8 3" xfId="18050"/>
    <cellStyle name="Input [yellow] 4 2 8 3 2" xfId="18051"/>
    <cellStyle name="Input [yellow] 4 2 8 3 3" xfId="18052"/>
    <cellStyle name="Input [yellow] 4 2 8 3 4" xfId="18053"/>
    <cellStyle name="Input [yellow] 4 2 8 3 5" xfId="18054"/>
    <cellStyle name="Input [yellow] 4 2 8 4" xfId="18055"/>
    <cellStyle name="Input [yellow] 4 2 8 4 2" xfId="18056"/>
    <cellStyle name="Input [yellow] 4 2 8 4 3" xfId="18057"/>
    <cellStyle name="Input [yellow] 4 2 8 4 4" xfId="18058"/>
    <cellStyle name="Input [yellow] 4 2 8 4 5" xfId="18059"/>
    <cellStyle name="Input [yellow] 4 2 8 5" xfId="18060"/>
    <cellStyle name="Input [yellow] 4 2 8 5 2" xfId="18061"/>
    <cellStyle name="Input [yellow] 4 2 8 5 3" xfId="18062"/>
    <cellStyle name="Input [yellow] 4 2 8 5 4" xfId="18063"/>
    <cellStyle name="Input [yellow] 4 2 8 5 5" xfId="18064"/>
    <cellStyle name="Input [yellow] 4 2 8 6" xfId="18065"/>
    <cellStyle name="Input [yellow] 4 2 8 7" xfId="18066"/>
    <cellStyle name="Input [yellow] 4 2 8 8" xfId="18067"/>
    <cellStyle name="Input [yellow] 4 2 8 9" xfId="18068"/>
    <cellStyle name="Input [yellow] 4 2 9" xfId="18069"/>
    <cellStyle name="Input [yellow] 4 2 9 2" xfId="18070"/>
    <cellStyle name="Input [yellow] 4 2 9 2 2" xfId="18071"/>
    <cellStyle name="Input [yellow] 4 2 9 2 3" xfId="18072"/>
    <cellStyle name="Input [yellow] 4 2 9 2 4" xfId="18073"/>
    <cellStyle name="Input [yellow] 4 2 9 2 5" xfId="18074"/>
    <cellStyle name="Input [yellow] 4 2 9 3" xfId="18075"/>
    <cellStyle name="Input [yellow] 4 2 9 3 2" xfId="18076"/>
    <cellStyle name="Input [yellow] 4 2 9 3 3" xfId="18077"/>
    <cellStyle name="Input [yellow] 4 2 9 3 4" xfId="18078"/>
    <cellStyle name="Input [yellow] 4 2 9 3 5" xfId="18079"/>
    <cellStyle name="Input [yellow] 4 2 9 4" xfId="18080"/>
    <cellStyle name="Input [yellow] 4 2 9 4 2" xfId="18081"/>
    <cellStyle name="Input [yellow] 4 2 9 4 3" xfId="18082"/>
    <cellStyle name="Input [yellow] 4 2 9 4 4" xfId="18083"/>
    <cellStyle name="Input [yellow] 4 2 9 4 5" xfId="18084"/>
    <cellStyle name="Input [yellow] 4 2 9 5" xfId="18085"/>
    <cellStyle name="Input [yellow] 4 2 9 6" xfId="18086"/>
    <cellStyle name="Input [yellow] 4 2 9 7" xfId="18087"/>
    <cellStyle name="Input [yellow] 4 2 9 8" xfId="18088"/>
    <cellStyle name="Input [yellow] 4 3" xfId="18089"/>
    <cellStyle name="Input [yellow] 4 3 10" xfId="18090"/>
    <cellStyle name="Input [yellow] 4 3 2" xfId="18091"/>
    <cellStyle name="Input [yellow] 4 3 2 2" xfId="18092"/>
    <cellStyle name="Input [yellow] 4 3 2 2 2" xfId="18093"/>
    <cellStyle name="Input [yellow] 4 3 2 2 3" xfId="18094"/>
    <cellStyle name="Input [yellow] 4 3 2 2 4" xfId="18095"/>
    <cellStyle name="Input [yellow] 4 3 2 2 5" xfId="18096"/>
    <cellStyle name="Input [yellow] 4 3 2 3" xfId="18097"/>
    <cellStyle name="Input [yellow] 4 3 2 3 2" xfId="18098"/>
    <cellStyle name="Input [yellow] 4 3 2 3 3" xfId="18099"/>
    <cellStyle name="Input [yellow] 4 3 2 3 4" xfId="18100"/>
    <cellStyle name="Input [yellow] 4 3 2 3 5" xfId="18101"/>
    <cellStyle name="Input [yellow] 4 3 2 4" xfId="18102"/>
    <cellStyle name="Input [yellow] 4 3 2 4 2" xfId="18103"/>
    <cellStyle name="Input [yellow] 4 3 2 4 3" xfId="18104"/>
    <cellStyle name="Input [yellow] 4 3 2 4 4" xfId="18105"/>
    <cellStyle name="Input [yellow] 4 3 2 4 5" xfId="18106"/>
    <cellStyle name="Input [yellow] 4 3 2 5" xfId="18107"/>
    <cellStyle name="Input [yellow] 4 3 2 6" xfId="18108"/>
    <cellStyle name="Input [yellow] 4 3 2 7" xfId="18109"/>
    <cellStyle name="Input [yellow] 4 3 2 8" xfId="18110"/>
    <cellStyle name="Input [yellow] 4 3 3" xfId="18111"/>
    <cellStyle name="Input [yellow] 4 3 3 2" xfId="18112"/>
    <cellStyle name="Input [yellow] 4 3 3 2 2" xfId="18113"/>
    <cellStyle name="Input [yellow] 4 3 3 2 3" xfId="18114"/>
    <cellStyle name="Input [yellow] 4 3 3 2 4" xfId="18115"/>
    <cellStyle name="Input [yellow] 4 3 3 2 5" xfId="18116"/>
    <cellStyle name="Input [yellow] 4 3 3 3" xfId="18117"/>
    <cellStyle name="Input [yellow] 4 3 3 3 2" xfId="18118"/>
    <cellStyle name="Input [yellow] 4 3 3 3 3" xfId="18119"/>
    <cellStyle name="Input [yellow] 4 3 3 3 4" xfId="18120"/>
    <cellStyle name="Input [yellow] 4 3 3 3 5" xfId="18121"/>
    <cellStyle name="Input [yellow] 4 3 3 4" xfId="18122"/>
    <cellStyle name="Input [yellow] 4 3 3 4 2" xfId="18123"/>
    <cellStyle name="Input [yellow] 4 3 3 4 3" xfId="18124"/>
    <cellStyle name="Input [yellow] 4 3 3 4 4" xfId="18125"/>
    <cellStyle name="Input [yellow] 4 3 3 4 5" xfId="18126"/>
    <cellStyle name="Input [yellow] 4 3 3 5" xfId="18127"/>
    <cellStyle name="Input [yellow] 4 3 3 6" xfId="18128"/>
    <cellStyle name="Input [yellow] 4 3 3 7" xfId="18129"/>
    <cellStyle name="Input [yellow] 4 3 3 8" xfId="18130"/>
    <cellStyle name="Input [yellow] 4 3 4" xfId="18131"/>
    <cellStyle name="Input [yellow] 4 3 4 2" xfId="18132"/>
    <cellStyle name="Input [yellow] 4 3 4 3" xfId="18133"/>
    <cellStyle name="Input [yellow] 4 3 4 4" xfId="18134"/>
    <cellStyle name="Input [yellow] 4 3 4 5" xfId="18135"/>
    <cellStyle name="Input [yellow] 4 3 5" xfId="18136"/>
    <cellStyle name="Input [yellow] 4 3 5 2" xfId="18137"/>
    <cellStyle name="Input [yellow] 4 3 5 3" xfId="18138"/>
    <cellStyle name="Input [yellow] 4 3 5 4" xfId="18139"/>
    <cellStyle name="Input [yellow] 4 3 5 5" xfId="18140"/>
    <cellStyle name="Input [yellow] 4 3 6" xfId="18141"/>
    <cellStyle name="Input [yellow] 4 3 6 2" xfId="18142"/>
    <cellStyle name="Input [yellow] 4 3 6 3" xfId="18143"/>
    <cellStyle name="Input [yellow] 4 3 6 4" xfId="18144"/>
    <cellStyle name="Input [yellow] 4 3 6 5" xfId="18145"/>
    <cellStyle name="Input [yellow] 4 3 7" xfId="18146"/>
    <cellStyle name="Input [yellow] 4 3 8" xfId="18147"/>
    <cellStyle name="Input [yellow] 4 3 9" xfId="18148"/>
    <cellStyle name="Input [yellow] 4 4" xfId="18149"/>
    <cellStyle name="Input [yellow] 4 4 10" xfId="18150"/>
    <cellStyle name="Input [yellow] 4 4 2" xfId="18151"/>
    <cellStyle name="Input [yellow] 4 4 2 2" xfId="18152"/>
    <cellStyle name="Input [yellow] 4 4 2 2 2" xfId="18153"/>
    <cellStyle name="Input [yellow] 4 4 2 2 3" xfId="18154"/>
    <cellStyle name="Input [yellow] 4 4 2 2 4" xfId="18155"/>
    <cellStyle name="Input [yellow] 4 4 2 2 5" xfId="18156"/>
    <cellStyle name="Input [yellow] 4 4 2 3" xfId="18157"/>
    <cellStyle name="Input [yellow] 4 4 2 3 2" xfId="18158"/>
    <cellStyle name="Input [yellow] 4 4 2 3 3" xfId="18159"/>
    <cellStyle name="Input [yellow] 4 4 2 3 4" xfId="18160"/>
    <cellStyle name="Input [yellow] 4 4 2 3 5" xfId="18161"/>
    <cellStyle name="Input [yellow] 4 4 2 4" xfId="18162"/>
    <cellStyle name="Input [yellow] 4 4 2 4 2" xfId="18163"/>
    <cellStyle name="Input [yellow] 4 4 2 4 3" xfId="18164"/>
    <cellStyle name="Input [yellow] 4 4 2 4 4" xfId="18165"/>
    <cellStyle name="Input [yellow] 4 4 2 4 5" xfId="18166"/>
    <cellStyle name="Input [yellow] 4 4 2 5" xfId="18167"/>
    <cellStyle name="Input [yellow] 4 4 2 6" xfId="18168"/>
    <cellStyle name="Input [yellow] 4 4 2 7" xfId="18169"/>
    <cellStyle name="Input [yellow] 4 4 2 8" xfId="18170"/>
    <cellStyle name="Input [yellow] 4 4 3" xfId="18171"/>
    <cellStyle name="Input [yellow] 4 4 3 2" xfId="18172"/>
    <cellStyle name="Input [yellow] 4 4 3 2 2" xfId="18173"/>
    <cellStyle name="Input [yellow] 4 4 3 2 3" xfId="18174"/>
    <cellStyle name="Input [yellow] 4 4 3 2 4" xfId="18175"/>
    <cellStyle name="Input [yellow] 4 4 3 2 5" xfId="18176"/>
    <cellStyle name="Input [yellow] 4 4 3 3" xfId="18177"/>
    <cellStyle name="Input [yellow] 4 4 3 3 2" xfId="18178"/>
    <cellStyle name="Input [yellow] 4 4 3 3 3" xfId="18179"/>
    <cellStyle name="Input [yellow] 4 4 3 3 4" xfId="18180"/>
    <cellStyle name="Input [yellow] 4 4 3 3 5" xfId="18181"/>
    <cellStyle name="Input [yellow] 4 4 3 4" xfId="18182"/>
    <cellStyle name="Input [yellow] 4 4 3 4 2" xfId="18183"/>
    <cellStyle name="Input [yellow] 4 4 3 4 3" xfId="18184"/>
    <cellStyle name="Input [yellow] 4 4 3 4 4" xfId="18185"/>
    <cellStyle name="Input [yellow] 4 4 3 4 5" xfId="18186"/>
    <cellStyle name="Input [yellow] 4 4 3 5" xfId="18187"/>
    <cellStyle name="Input [yellow] 4 4 3 6" xfId="18188"/>
    <cellStyle name="Input [yellow] 4 4 3 7" xfId="18189"/>
    <cellStyle name="Input [yellow] 4 4 3 8" xfId="18190"/>
    <cellStyle name="Input [yellow] 4 4 4" xfId="18191"/>
    <cellStyle name="Input [yellow] 4 4 4 2" xfId="18192"/>
    <cellStyle name="Input [yellow] 4 4 4 3" xfId="18193"/>
    <cellStyle name="Input [yellow] 4 4 4 4" xfId="18194"/>
    <cellStyle name="Input [yellow] 4 4 4 5" xfId="18195"/>
    <cellStyle name="Input [yellow] 4 4 5" xfId="18196"/>
    <cellStyle name="Input [yellow] 4 4 5 2" xfId="18197"/>
    <cellStyle name="Input [yellow] 4 4 5 3" xfId="18198"/>
    <cellStyle name="Input [yellow] 4 4 5 4" xfId="18199"/>
    <cellStyle name="Input [yellow] 4 4 5 5" xfId="18200"/>
    <cellStyle name="Input [yellow] 4 4 6" xfId="18201"/>
    <cellStyle name="Input [yellow] 4 4 6 2" xfId="18202"/>
    <cellStyle name="Input [yellow] 4 4 6 3" xfId="18203"/>
    <cellStyle name="Input [yellow] 4 4 6 4" xfId="18204"/>
    <cellStyle name="Input [yellow] 4 4 6 5" xfId="18205"/>
    <cellStyle name="Input [yellow] 4 4 7" xfId="18206"/>
    <cellStyle name="Input [yellow] 4 4 8" xfId="18207"/>
    <cellStyle name="Input [yellow] 4 4 9" xfId="18208"/>
    <cellStyle name="Input [yellow] 4 5" xfId="18209"/>
    <cellStyle name="Input [yellow] 4 5 10" xfId="18210"/>
    <cellStyle name="Input [yellow] 4 5 10 2" xfId="18211"/>
    <cellStyle name="Input [yellow] 4 5 10 3" xfId="18212"/>
    <cellStyle name="Input [yellow] 4 5 10 4" xfId="18213"/>
    <cellStyle name="Input [yellow] 4 5 10 5" xfId="18214"/>
    <cellStyle name="Input [yellow] 4 5 11" xfId="18215"/>
    <cellStyle name="Input [yellow] 4 5 12" xfId="18216"/>
    <cellStyle name="Input [yellow] 4 5 13" xfId="18217"/>
    <cellStyle name="Input [yellow] 4 5 14" xfId="18218"/>
    <cellStyle name="Input [yellow] 4 5 2" xfId="18219"/>
    <cellStyle name="Input [yellow] 4 5 2 2" xfId="18220"/>
    <cellStyle name="Input [yellow] 4 5 2 2 2" xfId="18221"/>
    <cellStyle name="Input [yellow] 4 5 2 2 2 2" xfId="18222"/>
    <cellStyle name="Input [yellow] 4 5 2 2 2 3" xfId="18223"/>
    <cellStyle name="Input [yellow] 4 5 2 2 2 4" xfId="18224"/>
    <cellStyle name="Input [yellow] 4 5 2 2 2 5" xfId="18225"/>
    <cellStyle name="Input [yellow] 4 5 2 2 3" xfId="18226"/>
    <cellStyle name="Input [yellow] 4 5 2 2 3 2" xfId="18227"/>
    <cellStyle name="Input [yellow] 4 5 2 2 3 3" xfId="18228"/>
    <cellStyle name="Input [yellow] 4 5 2 2 3 4" xfId="18229"/>
    <cellStyle name="Input [yellow] 4 5 2 2 3 5" xfId="18230"/>
    <cellStyle name="Input [yellow] 4 5 2 2 4" xfId="18231"/>
    <cellStyle name="Input [yellow] 4 5 2 2 4 2" xfId="18232"/>
    <cellStyle name="Input [yellow] 4 5 2 2 4 3" xfId="18233"/>
    <cellStyle name="Input [yellow] 4 5 2 2 4 4" xfId="18234"/>
    <cellStyle name="Input [yellow] 4 5 2 2 4 5" xfId="18235"/>
    <cellStyle name="Input [yellow] 4 5 2 2 5" xfId="18236"/>
    <cellStyle name="Input [yellow] 4 5 2 2 6" xfId="18237"/>
    <cellStyle name="Input [yellow] 4 5 2 2 7" xfId="18238"/>
    <cellStyle name="Input [yellow] 4 5 2 2 8" xfId="18239"/>
    <cellStyle name="Input [yellow] 4 5 2 3" xfId="18240"/>
    <cellStyle name="Input [yellow] 4 5 2 3 2" xfId="18241"/>
    <cellStyle name="Input [yellow] 4 5 2 3 3" xfId="18242"/>
    <cellStyle name="Input [yellow] 4 5 2 3 4" xfId="18243"/>
    <cellStyle name="Input [yellow] 4 5 2 3 5" xfId="18244"/>
    <cellStyle name="Input [yellow] 4 5 2 4" xfId="18245"/>
    <cellStyle name="Input [yellow] 4 5 2 4 2" xfId="18246"/>
    <cellStyle name="Input [yellow] 4 5 2 4 3" xfId="18247"/>
    <cellStyle name="Input [yellow] 4 5 2 4 4" xfId="18248"/>
    <cellStyle name="Input [yellow] 4 5 2 4 5" xfId="18249"/>
    <cellStyle name="Input [yellow] 4 5 2 5" xfId="18250"/>
    <cellStyle name="Input [yellow] 4 5 2 5 2" xfId="18251"/>
    <cellStyle name="Input [yellow] 4 5 2 5 3" xfId="18252"/>
    <cellStyle name="Input [yellow] 4 5 2 5 4" xfId="18253"/>
    <cellStyle name="Input [yellow] 4 5 2 5 5" xfId="18254"/>
    <cellStyle name="Input [yellow] 4 5 2 6" xfId="18255"/>
    <cellStyle name="Input [yellow] 4 5 2 7" xfId="18256"/>
    <cellStyle name="Input [yellow] 4 5 2 8" xfId="18257"/>
    <cellStyle name="Input [yellow] 4 5 2 9" xfId="18258"/>
    <cellStyle name="Input [yellow] 4 5 3" xfId="18259"/>
    <cellStyle name="Input [yellow] 4 5 3 2" xfId="18260"/>
    <cellStyle name="Input [yellow] 4 5 3 2 2" xfId="18261"/>
    <cellStyle name="Input [yellow] 4 5 3 2 3" xfId="18262"/>
    <cellStyle name="Input [yellow] 4 5 3 2 4" xfId="18263"/>
    <cellStyle name="Input [yellow] 4 5 3 2 5" xfId="18264"/>
    <cellStyle name="Input [yellow] 4 5 3 3" xfId="18265"/>
    <cellStyle name="Input [yellow] 4 5 3 3 2" xfId="18266"/>
    <cellStyle name="Input [yellow] 4 5 3 3 3" xfId="18267"/>
    <cellStyle name="Input [yellow] 4 5 3 3 4" xfId="18268"/>
    <cellStyle name="Input [yellow] 4 5 3 3 5" xfId="18269"/>
    <cellStyle name="Input [yellow] 4 5 3 4" xfId="18270"/>
    <cellStyle name="Input [yellow] 4 5 3 4 2" xfId="18271"/>
    <cellStyle name="Input [yellow] 4 5 3 4 3" xfId="18272"/>
    <cellStyle name="Input [yellow] 4 5 3 4 4" xfId="18273"/>
    <cellStyle name="Input [yellow] 4 5 3 4 5" xfId="18274"/>
    <cellStyle name="Input [yellow] 4 5 3 5" xfId="18275"/>
    <cellStyle name="Input [yellow] 4 5 3 6" xfId="18276"/>
    <cellStyle name="Input [yellow] 4 5 3 7" xfId="18277"/>
    <cellStyle name="Input [yellow] 4 5 3 8" xfId="18278"/>
    <cellStyle name="Input [yellow] 4 5 4" xfId="18279"/>
    <cellStyle name="Input [yellow] 4 5 4 2" xfId="18280"/>
    <cellStyle name="Input [yellow] 4 5 4 2 2" xfId="18281"/>
    <cellStyle name="Input [yellow] 4 5 4 2 3" xfId="18282"/>
    <cellStyle name="Input [yellow] 4 5 4 2 4" xfId="18283"/>
    <cellStyle name="Input [yellow] 4 5 4 2 5" xfId="18284"/>
    <cellStyle name="Input [yellow] 4 5 4 3" xfId="18285"/>
    <cellStyle name="Input [yellow] 4 5 4 3 2" xfId="18286"/>
    <cellStyle name="Input [yellow] 4 5 4 3 3" xfId="18287"/>
    <cellStyle name="Input [yellow] 4 5 4 3 4" xfId="18288"/>
    <cellStyle name="Input [yellow] 4 5 4 3 5" xfId="18289"/>
    <cellStyle name="Input [yellow] 4 5 4 4" xfId="18290"/>
    <cellStyle name="Input [yellow] 4 5 4 4 2" xfId="18291"/>
    <cellStyle name="Input [yellow] 4 5 4 4 3" xfId="18292"/>
    <cellStyle name="Input [yellow] 4 5 4 4 4" xfId="18293"/>
    <cellStyle name="Input [yellow] 4 5 4 4 5" xfId="18294"/>
    <cellStyle name="Input [yellow] 4 5 4 5" xfId="18295"/>
    <cellStyle name="Input [yellow] 4 5 4 6" xfId="18296"/>
    <cellStyle name="Input [yellow] 4 5 4 7" xfId="18297"/>
    <cellStyle name="Input [yellow] 4 5 4 8" xfId="18298"/>
    <cellStyle name="Input [yellow] 4 5 5" xfId="18299"/>
    <cellStyle name="Input [yellow] 4 5 5 2" xfId="18300"/>
    <cellStyle name="Input [yellow] 4 5 5 2 2" xfId="18301"/>
    <cellStyle name="Input [yellow] 4 5 5 2 2 2" xfId="18302"/>
    <cellStyle name="Input [yellow] 4 5 5 2 2 3" xfId="18303"/>
    <cellStyle name="Input [yellow] 4 5 5 2 2 4" xfId="18304"/>
    <cellStyle name="Input [yellow] 4 5 5 2 2 5" xfId="18305"/>
    <cellStyle name="Input [yellow] 4 5 5 2 3" xfId="18306"/>
    <cellStyle name="Input [yellow] 4 5 5 2 3 2" xfId="18307"/>
    <cellStyle name="Input [yellow] 4 5 5 2 3 3" xfId="18308"/>
    <cellStyle name="Input [yellow] 4 5 5 2 3 4" xfId="18309"/>
    <cellStyle name="Input [yellow] 4 5 5 2 3 5" xfId="18310"/>
    <cellStyle name="Input [yellow] 4 5 5 2 4" xfId="18311"/>
    <cellStyle name="Input [yellow] 4 5 5 2 4 2" xfId="18312"/>
    <cellStyle name="Input [yellow] 4 5 5 2 4 3" xfId="18313"/>
    <cellStyle name="Input [yellow] 4 5 5 2 4 4" xfId="18314"/>
    <cellStyle name="Input [yellow] 4 5 5 2 4 5" xfId="18315"/>
    <cellStyle name="Input [yellow] 4 5 5 2 5" xfId="18316"/>
    <cellStyle name="Input [yellow] 4 5 5 2 6" xfId="18317"/>
    <cellStyle name="Input [yellow] 4 5 5 2 7" xfId="18318"/>
    <cellStyle name="Input [yellow] 4 5 5 2 8" xfId="18319"/>
    <cellStyle name="Input [yellow] 4 5 5 3" xfId="18320"/>
    <cellStyle name="Input [yellow] 4 5 5 3 2" xfId="18321"/>
    <cellStyle name="Input [yellow] 4 5 5 3 3" xfId="18322"/>
    <cellStyle name="Input [yellow] 4 5 5 3 4" xfId="18323"/>
    <cellStyle name="Input [yellow] 4 5 5 3 5" xfId="18324"/>
    <cellStyle name="Input [yellow] 4 5 5 4" xfId="18325"/>
    <cellStyle name="Input [yellow] 4 5 5 4 2" xfId="18326"/>
    <cellStyle name="Input [yellow] 4 5 5 4 3" xfId="18327"/>
    <cellStyle name="Input [yellow] 4 5 5 4 4" xfId="18328"/>
    <cellStyle name="Input [yellow] 4 5 5 4 5" xfId="18329"/>
    <cellStyle name="Input [yellow] 4 5 5 5" xfId="18330"/>
    <cellStyle name="Input [yellow] 4 5 5 5 2" xfId="18331"/>
    <cellStyle name="Input [yellow] 4 5 5 5 3" xfId="18332"/>
    <cellStyle name="Input [yellow] 4 5 5 5 4" xfId="18333"/>
    <cellStyle name="Input [yellow] 4 5 5 5 5" xfId="18334"/>
    <cellStyle name="Input [yellow] 4 5 5 6" xfId="18335"/>
    <cellStyle name="Input [yellow] 4 5 5 7" xfId="18336"/>
    <cellStyle name="Input [yellow] 4 5 5 8" xfId="18337"/>
    <cellStyle name="Input [yellow] 4 5 5 9" xfId="18338"/>
    <cellStyle name="Input [yellow] 4 5 6" xfId="18339"/>
    <cellStyle name="Input [yellow] 4 5 6 2" xfId="18340"/>
    <cellStyle name="Input [yellow] 4 5 6 2 2" xfId="18341"/>
    <cellStyle name="Input [yellow] 4 5 6 2 2 2" xfId="18342"/>
    <cellStyle name="Input [yellow] 4 5 6 2 2 3" xfId="18343"/>
    <cellStyle name="Input [yellow] 4 5 6 2 2 4" xfId="18344"/>
    <cellStyle name="Input [yellow] 4 5 6 2 2 5" xfId="18345"/>
    <cellStyle name="Input [yellow] 4 5 6 2 3" xfId="18346"/>
    <cellStyle name="Input [yellow] 4 5 6 2 3 2" xfId="18347"/>
    <cellStyle name="Input [yellow] 4 5 6 2 3 3" xfId="18348"/>
    <cellStyle name="Input [yellow] 4 5 6 2 3 4" xfId="18349"/>
    <cellStyle name="Input [yellow] 4 5 6 2 3 5" xfId="18350"/>
    <cellStyle name="Input [yellow] 4 5 6 2 4" xfId="18351"/>
    <cellStyle name="Input [yellow] 4 5 6 2 4 2" xfId="18352"/>
    <cellStyle name="Input [yellow] 4 5 6 2 4 3" xfId="18353"/>
    <cellStyle name="Input [yellow] 4 5 6 2 4 4" xfId="18354"/>
    <cellStyle name="Input [yellow] 4 5 6 2 4 5" xfId="18355"/>
    <cellStyle name="Input [yellow] 4 5 6 2 5" xfId="18356"/>
    <cellStyle name="Input [yellow] 4 5 6 2 6" xfId="18357"/>
    <cellStyle name="Input [yellow] 4 5 6 2 7" xfId="18358"/>
    <cellStyle name="Input [yellow] 4 5 6 2 8" xfId="18359"/>
    <cellStyle name="Input [yellow] 4 5 6 3" xfId="18360"/>
    <cellStyle name="Input [yellow] 4 5 6 3 2" xfId="18361"/>
    <cellStyle name="Input [yellow] 4 5 6 3 3" xfId="18362"/>
    <cellStyle name="Input [yellow] 4 5 6 3 4" xfId="18363"/>
    <cellStyle name="Input [yellow] 4 5 6 3 5" xfId="18364"/>
    <cellStyle name="Input [yellow] 4 5 6 4" xfId="18365"/>
    <cellStyle name="Input [yellow] 4 5 6 4 2" xfId="18366"/>
    <cellStyle name="Input [yellow] 4 5 6 4 3" xfId="18367"/>
    <cellStyle name="Input [yellow] 4 5 6 4 4" xfId="18368"/>
    <cellStyle name="Input [yellow] 4 5 6 4 5" xfId="18369"/>
    <cellStyle name="Input [yellow] 4 5 6 5" xfId="18370"/>
    <cellStyle name="Input [yellow] 4 5 6 5 2" xfId="18371"/>
    <cellStyle name="Input [yellow] 4 5 6 5 3" xfId="18372"/>
    <cellStyle name="Input [yellow] 4 5 6 5 4" xfId="18373"/>
    <cellStyle name="Input [yellow] 4 5 6 5 5" xfId="18374"/>
    <cellStyle name="Input [yellow] 4 5 6 6" xfId="18375"/>
    <cellStyle name="Input [yellow] 4 5 6 7" xfId="18376"/>
    <cellStyle name="Input [yellow] 4 5 6 8" xfId="18377"/>
    <cellStyle name="Input [yellow] 4 5 6 9" xfId="18378"/>
    <cellStyle name="Input [yellow] 4 5 7" xfId="18379"/>
    <cellStyle name="Input [yellow] 4 5 7 2" xfId="18380"/>
    <cellStyle name="Input [yellow] 4 5 7 2 2" xfId="18381"/>
    <cellStyle name="Input [yellow] 4 5 7 2 3" xfId="18382"/>
    <cellStyle name="Input [yellow] 4 5 7 2 4" xfId="18383"/>
    <cellStyle name="Input [yellow] 4 5 7 2 5" xfId="18384"/>
    <cellStyle name="Input [yellow] 4 5 7 3" xfId="18385"/>
    <cellStyle name="Input [yellow] 4 5 7 3 2" xfId="18386"/>
    <cellStyle name="Input [yellow] 4 5 7 3 3" xfId="18387"/>
    <cellStyle name="Input [yellow] 4 5 7 3 4" xfId="18388"/>
    <cellStyle name="Input [yellow] 4 5 7 3 5" xfId="18389"/>
    <cellStyle name="Input [yellow] 4 5 7 4" xfId="18390"/>
    <cellStyle name="Input [yellow] 4 5 7 4 2" xfId="18391"/>
    <cellStyle name="Input [yellow] 4 5 7 4 3" xfId="18392"/>
    <cellStyle name="Input [yellow] 4 5 7 4 4" xfId="18393"/>
    <cellStyle name="Input [yellow] 4 5 7 4 5" xfId="18394"/>
    <cellStyle name="Input [yellow] 4 5 7 5" xfId="18395"/>
    <cellStyle name="Input [yellow] 4 5 7 6" xfId="18396"/>
    <cellStyle name="Input [yellow] 4 5 7 7" xfId="18397"/>
    <cellStyle name="Input [yellow] 4 5 7 8" xfId="18398"/>
    <cellStyle name="Input [yellow] 4 5 8" xfId="18399"/>
    <cellStyle name="Input [yellow] 4 5 8 2" xfId="18400"/>
    <cellStyle name="Input [yellow] 4 5 8 3" xfId="18401"/>
    <cellStyle name="Input [yellow] 4 5 8 4" xfId="18402"/>
    <cellStyle name="Input [yellow] 4 5 8 5" xfId="18403"/>
    <cellStyle name="Input [yellow] 4 5 9" xfId="18404"/>
    <cellStyle name="Input [yellow] 4 5 9 2" xfId="18405"/>
    <cellStyle name="Input [yellow] 4 5 9 3" xfId="18406"/>
    <cellStyle name="Input [yellow] 4 5 9 4" xfId="18407"/>
    <cellStyle name="Input [yellow] 4 5 9 5" xfId="18408"/>
    <cellStyle name="Input [yellow] 4 6" xfId="18409"/>
    <cellStyle name="Input [yellow] 4 6 10" xfId="18410"/>
    <cellStyle name="Input [yellow] 4 6 2" xfId="18411"/>
    <cellStyle name="Input [yellow] 4 6 2 2" xfId="18412"/>
    <cellStyle name="Input [yellow] 4 6 2 2 2" xfId="18413"/>
    <cellStyle name="Input [yellow] 4 6 2 2 3" xfId="18414"/>
    <cellStyle name="Input [yellow] 4 6 2 2 4" xfId="18415"/>
    <cellStyle name="Input [yellow] 4 6 2 2 5" xfId="18416"/>
    <cellStyle name="Input [yellow] 4 6 2 3" xfId="18417"/>
    <cellStyle name="Input [yellow] 4 6 2 3 2" xfId="18418"/>
    <cellStyle name="Input [yellow] 4 6 2 3 3" xfId="18419"/>
    <cellStyle name="Input [yellow] 4 6 2 3 4" xfId="18420"/>
    <cellStyle name="Input [yellow] 4 6 2 3 5" xfId="18421"/>
    <cellStyle name="Input [yellow] 4 6 2 4" xfId="18422"/>
    <cellStyle name="Input [yellow] 4 6 2 4 2" xfId="18423"/>
    <cellStyle name="Input [yellow] 4 6 2 4 3" xfId="18424"/>
    <cellStyle name="Input [yellow] 4 6 2 4 4" xfId="18425"/>
    <cellStyle name="Input [yellow] 4 6 2 4 5" xfId="18426"/>
    <cellStyle name="Input [yellow] 4 6 2 5" xfId="18427"/>
    <cellStyle name="Input [yellow] 4 6 2 6" xfId="18428"/>
    <cellStyle name="Input [yellow] 4 6 2 7" xfId="18429"/>
    <cellStyle name="Input [yellow] 4 6 2 8" xfId="18430"/>
    <cellStyle name="Input [yellow] 4 6 3" xfId="18431"/>
    <cellStyle name="Input [yellow] 4 6 3 2" xfId="18432"/>
    <cellStyle name="Input [yellow] 4 6 3 2 2" xfId="18433"/>
    <cellStyle name="Input [yellow] 4 6 3 2 3" xfId="18434"/>
    <cellStyle name="Input [yellow] 4 6 3 2 4" xfId="18435"/>
    <cellStyle name="Input [yellow] 4 6 3 2 5" xfId="18436"/>
    <cellStyle name="Input [yellow] 4 6 3 3" xfId="18437"/>
    <cellStyle name="Input [yellow] 4 6 3 3 2" xfId="18438"/>
    <cellStyle name="Input [yellow] 4 6 3 3 3" xfId="18439"/>
    <cellStyle name="Input [yellow] 4 6 3 3 4" xfId="18440"/>
    <cellStyle name="Input [yellow] 4 6 3 3 5" xfId="18441"/>
    <cellStyle name="Input [yellow] 4 6 3 4" xfId="18442"/>
    <cellStyle name="Input [yellow] 4 6 3 4 2" xfId="18443"/>
    <cellStyle name="Input [yellow] 4 6 3 4 3" xfId="18444"/>
    <cellStyle name="Input [yellow] 4 6 3 4 4" xfId="18445"/>
    <cellStyle name="Input [yellow] 4 6 3 4 5" xfId="18446"/>
    <cellStyle name="Input [yellow] 4 6 3 5" xfId="18447"/>
    <cellStyle name="Input [yellow] 4 6 3 6" xfId="18448"/>
    <cellStyle name="Input [yellow] 4 6 3 7" xfId="18449"/>
    <cellStyle name="Input [yellow] 4 6 3 8" xfId="18450"/>
    <cellStyle name="Input [yellow] 4 6 4" xfId="18451"/>
    <cellStyle name="Input [yellow] 4 6 4 2" xfId="18452"/>
    <cellStyle name="Input [yellow] 4 6 4 3" xfId="18453"/>
    <cellStyle name="Input [yellow] 4 6 4 4" xfId="18454"/>
    <cellStyle name="Input [yellow] 4 6 4 5" xfId="18455"/>
    <cellStyle name="Input [yellow] 4 6 5" xfId="18456"/>
    <cellStyle name="Input [yellow] 4 6 5 2" xfId="18457"/>
    <cellStyle name="Input [yellow] 4 6 5 3" xfId="18458"/>
    <cellStyle name="Input [yellow] 4 6 5 4" xfId="18459"/>
    <cellStyle name="Input [yellow] 4 6 5 5" xfId="18460"/>
    <cellStyle name="Input [yellow] 4 6 6" xfId="18461"/>
    <cellStyle name="Input [yellow] 4 6 6 2" xfId="18462"/>
    <cellStyle name="Input [yellow] 4 6 6 3" xfId="18463"/>
    <cellStyle name="Input [yellow] 4 6 6 4" xfId="18464"/>
    <cellStyle name="Input [yellow] 4 6 6 5" xfId="18465"/>
    <cellStyle name="Input [yellow] 4 6 7" xfId="18466"/>
    <cellStyle name="Input [yellow] 4 6 8" xfId="18467"/>
    <cellStyle name="Input [yellow] 4 6 9" xfId="18468"/>
    <cellStyle name="Input [yellow] 4 7" xfId="18469"/>
    <cellStyle name="Input [yellow] 4 7 10" xfId="18470"/>
    <cellStyle name="Input [yellow] 4 7 2" xfId="18471"/>
    <cellStyle name="Input [yellow] 4 7 2 2" xfId="18472"/>
    <cellStyle name="Input [yellow] 4 7 2 2 2" xfId="18473"/>
    <cellStyle name="Input [yellow] 4 7 2 2 3" xfId="18474"/>
    <cellStyle name="Input [yellow] 4 7 2 2 4" xfId="18475"/>
    <cellStyle name="Input [yellow] 4 7 2 2 5" xfId="18476"/>
    <cellStyle name="Input [yellow] 4 7 2 3" xfId="18477"/>
    <cellStyle name="Input [yellow] 4 7 2 3 2" xfId="18478"/>
    <cellStyle name="Input [yellow] 4 7 2 3 3" xfId="18479"/>
    <cellStyle name="Input [yellow] 4 7 2 3 4" xfId="18480"/>
    <cellStyle name="Input [yellow] 4 7 2 3 5" xfId="18481"/>
    <cellStyle name="Input [yellow] 4 7 2 4" xfId="18482"/>
    <cellStyle name="Input [yellow] 4 7 2 4 2" xfId="18483"/>
    <cellStyle name="Input [yellow] 4 7 2 4 3" xfId="18484"/>
    <cellStyle name="Input [yellow] 4 7 2 4 4" xfId="18485"/>
    <cellStyle name="Input [yellow] 4 7 2 4 5" xfId="18486"/>
    <cellStyle name="Input [yellow] 4 7 2 5" xfId="18487"/>
    <cellStyle name="Input [yellow] 4 7 2 6" xfId="18488"/>
    <cellStyle name="Input [yellow] 4 7 2 7" xfId="18489"/>
    <cellStyle name="Input [yellow] 4 7 2 8" xfId="18490"/>
    <cellStyle name="Input [yellow] 4 7 3" xfId="18491"/>
    <cellStyle name="Input [yellow] 4 7 3 2" xfId="18492"/>
    <cellStyle name="Input [yellow] 4 7 3 2 2" xfId="18493"/>
    <cellStyle name="Input [yellow] 4 7 3 2 3" xfId="18494"/>
    <cellStyle name="Input [yellow] 4 7 3 2 4" xfId="18495"/>
    <cellStyle name="Input [yellow] 4 7 3 2 5" xfId="18496"/>
    <cellStyle name="Input [yellow] 4 7 3 3" xfId="18497"/>
    <cellStyle name="Input [yellow] 4 7 3 3 2" xfId="18498"/>
    <cellStyle name="Input [yellow] 4 7 3 3 3" xfId="18499"/>
    <cellStyle name="Input [yellow] 4 7 3 3 4" xfId="18500"/>
    <cellStyle name="Input [yellow] 4 7 3 3 5" xfId="18501"/>
    <cellStyle name="Input [yellow] 4 7 3 4" xfId="18502"/>
    <cellStyle name="Input [yellow] 4 7 3 4 2" xfId="18503"/>
    <cellStyle name="Input [yellow] 4 7 3 4 3" xfId="18504"/>
    <cellStyle name="Input [yellow] 4 7 3 4 4" xfId="18505"/>
    <cellStyle name="Input [yellow] 4 7 3 4 5" xfId="18506"/>
    <cellStyle name="Input [yellow] 4 7 3 5" xfId="18507"/>
    <cellStyle name="Input [yellow] 4 7 3 6" xfId="18508"/>
    <cellStyle name="Input [yellow] 4 7 3 7" xfId="18509"/>
    <cellStyle name="Input [yellow] 4 7 3 8" xfId="18510"/>
    <cellStyle name="Input [yellow] 4 7 4" xfId="18511"/>
    <cellStyle name="Input [yellow] 4 7 4 2" xfId="18512"/>
    <cellStyle name="Input [yellow] 4 7 4 3" xfId="18513"/>
    <cellStyle name="Input [yellow] 4 7 4 4" xfId="18514"/>
    <cellStyle name="Input [yellow] 4 7 4 5" xfId="18515"/>
    <cellStyle name="Input [yellow] 4 7 5" xfId="18516"/>
    <cellStyle name="Input [yellow] 4 7 5 2" xfId="18517"/>
    <cellStyle name="Input [yellow] 4 7 5 3" xfId="18518"/>
    <cellStyle name="Input [yellow] 4 7 5 4" xfId="18519"/>
    <cellStyle name="Input [yellow] 4 7 5 5" xfId="18520"/>
    <cellStyle name="Input [yellow] 4 7 6" xfId="18521"/>
    <cellStyle name="Input [yellow] 4 7 6 2" xfId="18522"/>
    <cellStyle name="Input [yellow] 4 7 6 3" xfId="18523"/>
    <cellStyle name="Input [yellow] 4 7 6 4" xfId="18524"/>
    <cellStyle name="Input [yellow] 4 7 6 5" xfId="18525"/>
    <cellStyle name="Input [yellow] 4 7 7" xfId="18526"/>
    <cellStyle name="Input [yellow] 4 7 8" xfId="18527"/>
    <cellStyle name="Input [yellow] 4 7 9" xfId="18528"/>
    <cellStyle name="Input [yellow] 4 8" xfId="18529"/>
    <cellStyle name="Input [yellow] 4 8 2" xfId="18530"/>
    <cellStyle name="Input [yellow] 4 8 2 2" xfId="18531"/>
    <cellStyle name="Input [yellow] 4 8 2 2 2" xfId="18532"/>
    <cellStyle name="Input [yellow] 4 8 2 2 3" xfId="18533"/>
    <cellStyle name="Input [yellow] 4 8 2 2 4" xfId="18534"/>
    <cellStyle name="Input [yellow] 4 8 2 2 5" xfId="18535"/>
    <cellStyle name="Input [yellow] 4 8 2 3" xfId="18536"/>
    <cellStyle name="Input [yellow] 4 8 2 3 2" xfId="18537"/>
    <cellStyle name="Input [yellow] 4 8 2 3 3" xfId="18538"/>
    <cellStyle name="Input [yellow] 4 8 2 3 4" xfId="18539"/>
    <cellStyle name="Input [yellow] 4 8 2 3 5" xfId="18540"/>
    <cellStyle name="Input [yellow] 4 8 2 4" xfId="18541"/>
    <cellStyle name="Input [yellow] 4 8 2 4 2" xfId="18542"/>
    <cellStyle name="Input [yellow] 4 8 2 4 3" xfId="18543"/>
    <cellStyle name="Input [yellow] 4 8 2 4 4" xfId="18544"/>
    <cellStyle name="Input [yellow] 4 8 2 4 5" xfId="18545"/>
    <cellStyle name="Input [yellow] 4 8 2 5" xfId="18546"/>
    <cellStyle name="Input [yellow] 4 8 2 6" xfId="18547"/>
    <cellStyle name="Input [yellow] 4 8 2 7" xfId="18548"/>
    <cellStyle name="Input [yellow] 4 8 2 8" xfId="18549"/>
    <cellStyle name="Input [yellow] 4 8 3" xfId="18550"/>
    <cellStyle name="Input [yellow] 4 8 3 2" xfId="18551"/>
    <cellStyle name="Input [yellow] 4 8 3 3" xfId="18552"/>
    <cellStyle name="Input [yellow] 4 8 3 4" xfId="18553"/>
    <cellStyle name="Input [yellow] 4 8 3 5" xfId="18554"/>
    <cellStyle name="Input [yellow] 4 8 4" xfId="18555"/>
    <cellStyle name="Input [yellow] 4 8 4 2" xfId="18556"/>
    <cellStyle name="Input [yellow] 4 8 4 3" xfId="18557"/>
    <cellStyle name="Input [yellow] 4 8 4 4" xfId="18558"/>
    <cellStyle name="Input [yellow] 4 8 4 5" xfId="18559"/>
    <cellStyle name="Input [yellow] 4 8 5" xfId="18560"/>
    <cellStyle name="Input [yellow] 4 8 5 2" xfId="18561"/>
    <cellStyle name="Input [yellow] 4 8 5 3" xfId="18562"/>
    <cellStyle name="Input [yellow] 4 8 5 4" xfId="18563"/>
    <cellStyle name="Input [yellow] 4 8 5 5" xfId="18564"/>
    <cellStyle name="Input [yellow] 4 8 6" xfId="18565"/>
    <cellStyle name="Input [yellow] 4 8 7" xfId="18566"/>
    <cellStyle name="Input [yellow] 4 8 8" xfId="18567"/>
    <cellStyle name="Input [yellow] 4 8 9" xfId="18568"/>
    <cellStyle name="Input [yellow] 4 9" xfId="18569"/>
    <cellStyle name="Input [yellow] 4 9 2" xfId="18570"/>
    <cellStyle name="Input [yellow] 4 9 2 2" xfId="18571"/>
    <cellStyle name="Input [yellow] 4 9 2 3" xfId="18572"/>
    <cellStyle name="Input [yellow] 4 9 2 4" xfId="18573"/>
    <cellStyle name="Input [yellow] 4 9 2 5" xfId="18574"/>
    <cellStyle name="Input [yellow] 4 9 3" xfId="18575"/>
    <cellStyle name="Input [yellow] 4 9 3 2" xfId="18576"/>
    <cellStyle name="Input [yellow] 4 9 3 3" xfId="18577"/>
    <cellStyle name="Input [yellow] 4 9 3 4" xfId="18578"/>
    <cellStyle name="Input [yellow] 4 9 3 5" xfId="18579"/>
    <cellStyle name="Input [yellow] 4 9 4" xfId="18580"/>
    <cellStyle name="Input [yellow] 4 9 4 2" xfId="18581"/>
    <cellStyle name="Input [yellow] 4 9 4 3" xfId="18582"/>
    <cellStyle name="Input [yellow] 4 9 4 4" xfId="18583"/>
    <cellStyle name="Input [yellow] 4 9 4 5" xfId="18584"/>
    <cellStyle name="Input [yellow] 4 9 5" xfId="18585"/>
    <cellStyle name="Input [yellow] 4 9 6" xfId="18586"/>
    <cellStyle name="Input [yellow] 4 9 7" xfId="18587"/>
    <cellStyle name="Input [yellow] 4 9 8" xfId="18588"/>
    <cellStyle name="Input [yellow] 5" xfId="18589"/>
    <cellStyle name="Input [yellow] 5 10" xfId="18590"/>
    <cellStyle name="Input [yellow] 5 10 2" xfId="18591"/>
    <cellStyle name="Input [yellow] 5 10 3" xfId="18592"/>
    <cellStyle name="Input [yellow] 5 10 4" xfId="18593"/>
    <cellStyle name="Input [yellow] 5 10 5" xfId="18594"/>
    <cellStyle name="Input [yellow] 5 11" xfId="18595"/>
    <cellStyle name="Input [yellow] 5 11 2" xfId="18596"/>
    <cellStyle name="Input [yellow] 5 11 3" xfId="18597"/>
    <cellStyle name="Input [yellow] 5 11 4" xfId="18598"/>
    <cellStyle name="Input [yellow] 5 11 5" xfId="18599"/>
    <cellStyle name="Input [yellow] 5 12" xfId="18600"/>
    <cellStyle name="Input [yellow] 5 12 2" xfId="18601"/>
    <cellStyle name="Input [yellow] 5 12 3" xfId="18602"/>
    <cellStyle name="Input [yellow] 5 12 4" xfId="18603"/>
    <cellStyle name="Input [yellow] 5 12 5" xfId="18604"/>
    <cellStyle name="Input [yellow] 5 13" xfId="18605"/>
    <cellStyle name="Input [yellow] 5 14" xfId="18606"/>
    <cellStyle name="Input [yellow] 5 15" xfId="18607"/>
    <cellStyle name="Input [yellow] 5 16" xfId="18608"/>
    <cellStyle name="Input [yellow] 5 2" xfId="18609"/>
    <cellStyle name="Input [yellow] 5 2 10" xfId="18610"/>
    <cellStyle name="Input [yellow] 5 2 11" xfId="18611"/>
    <cellStyle name="Input [yellow] 5 2 12" xfId="18612"/>
    <cellStyle name="Input [yellow] 5 2 2" xfId="18613"/>
    <cellStyle name="Input [yellow] 5 2 2 2" xfId="18614"/>
    <cellStyle name="Input [yellow] 5 2 2 2 2" xfId="18615"/>
    <cellStyle name="Input [yellow] 5 2 2 2 3" xfId="18616"/>
    <cellStyle name="Input [yellow] 5 2 2 2 4" xfId="18617"/>
    <cellStyle name="Input [yellow] 5 2 2 2 5" xfId="18618"/>
    <cellStyle name="Input [yellow] 5 2 2 3" xfId="18619"/>
    <cellStyle name="Input [yellow] 5 2 2 3 2" xfId="18620"/>
    <cellStyle name="Input [yellow] 5 2 2 3 3" xfId="18621"/>
    <cellStyle name="Input [yellow] 5 2 2 3 4" xfId="18622"/>
    <cellStyle name="Input [yellow] 5 2 2 3 5" xfId="18623"/>
    <cellStyle name="Input [yellow] 5 2 2 4" xfId="18624"/>
    <cellStyle name="Input [yellow] 5 2 2 4 2" xfId="18625"/>
    <cellStyle name="Input [yellow] 5 2 2 4 3" xfId="18626"/>
    <cellStyle name="Input [yellow] 5 2 2 4 4" xfId="18627"/>
    <cellStyle name="Input [yellow] 5 2 2 4 5" xfId="18628"/>
    <cellStyle name="Input [yellow] 5 2 2 5" xfId="18629"/>
    <cellStyle name="Input [yellow] 5 2 2 6" xfId="18630"/>
    <cellStyle name="Input [yellow] 5 2 2 7" xfId="18631"/>
    <cellStyle name="Input [yellow] 5 2 2 8" xfId="18632"/>
    <cellStyle name="Input [yellow] 5 2 3" xfId="18633"/>
    <cellStyle name="Input [yellow] 5 2 3 2" xfId="18634"/>
    <cellStyle name="Input [yellow] 5 2 3 2 2" xfId="18635"/>
    <cellStyle name="Input [yellow] 5 2 3 2 3" xfId="18636"/>
    <cellStyle name="Input [yellow] 5 2 3 2 4" xfId="18637"/>
    <cellStyle name="Input [yellow] 5 2 3 2 5" xfId="18638"/>
    <cellStyle name="Input [yellow] 5 2 3 3" xfId="18639"/>
    <cellStyle name="Input [yellow] 5 2 3 3 2" xfId="18640"/>
    <cellStyle name="Input [yellow] 5 2 3 3 3" xfId="18641"/>
    <cellStyle name="Input [yellow] 5 2 3 3 4" xfId="18642"/>
    <cellStyle name="Input [yellow] 5 2 3 3 5" xfId="18643"/>
    <cellStyle name="Input [yellow] 5 2 3 4" xfId="18644"/>
    <cellStyle name="Input [yellow] 5 2 3 4 2" xfId="18645"/>
    <cellStyle name="Input [yellow] 5 2 3 4 3" xfId="18646"/>
    <cellStyle name="Input [yellow] 5 2 3 4 4" xfId="18647"/>
    <cellStyle name="Input [yellow] 5 2 3 4 5" xfId="18648"/>
    <cellStyle name="Input [yellow] 5 2 3 5" xfId="18649"/>
    <cellStyle name="Input [yellow] 5 2 3 6" xfId="18650"/>
    <cellStyle name="Input [yellow] 5 2 3 7" xfId="18651"/>
    <cellStyle name="Input [yellow] 5 2 3 8" xfId="18652"/>
    <cellStyle name="Input [yellow] 5 2 4" xfId="18653"/>
    <cellStyle name="Input [yellow] 5 2 4 2" xfId="18654"/>
    <cellStyle name="Input [yellow] 5 2 4 2 2" xfId="18655"/>
    <cellStyle name="Input [yellow] 5 2 4 2 3" xfId="18656"/>
    <cellStyle name="Input [yellow] 5 2 4 2 4" xfId="18657"/>
    <cellStyle name="Input [yellow] 5 2 4 2 5" xfId="18658"/>
    <cellStyle name="Input [yellow] 5 2 4 3" xfId="18659"/>
    <cellStyle name="Input [yellow] 5 2 4 3 2" xfId="18660"/>
    <cellStyle name="Input [yellow] 5 2 4 3 3" xfId="18661"/>
    <cellStyle name="Input [yellow] 5 2 4 3 4" xfId="18662"/>
    <cellStyle name="Input [yellow] 5 2 4 3 5" xfId="18663"/>
    <cellStyle name="Input [yellow] 5 2 4 4" xfId="18664"/>
    <cellStyle name="Input [yellow] 5 2 4 4 2" xfId="18665"/>
    <cellStyle name="Input [yellow] 5 2 4 4 3" xfId="18666"/>
    <cellStyle name="Input [yellow] 5 2 4 4 4" xfId="18667"/>
    <cellStyle name="Input [yellow] 5 2 4 4 5" xfId="18668"/>
    <cellStyle name="Input [yellow] 5 2 4 5" xfId="18669"/>
    <cellStyle name="Input [yellow] 5 2 4 6" xfId="18670"/>
    <cellStyle name="Input [yellow] 5 2 4 7" xfId="18671"/>
    <cellStyle name="Input [yellow] 5 2 4 8" xfId="18672"/>
    <cellStyle name="Input [yellow] 5 2 5" xfId="18673"/>
    <cellStyle name="Input [yellow] 5 2 5 2" xfId="18674"/>
    <cellStyle name="Input [yellow] 5 2 5 2 2" xfId="18675"/>
    <cellStyle name="Input [yellow] 5 2 5 2 3" xfId="18676"/>
    <cellStyle name="Input [yellow] 5 2 5 2 4" xfId="18677"/>
    <cellStyle name="Input [yellow] 5 2 5 2 5" xfId="18678"/>
    <cellStyle name="Input [yellow] 5 2 5 3" xfId="18679"/>
    <cellStyle name="Input [yellow] 5 2 5 3 2" xfId="18680"/>
    <cellStyle name="Input [yellow] 5 2 5 3 3" xfId="18681"/>
    <cellStyle name="Input [yellow] 5 2 5 3 4" xfId="18682"/>
    <cellStyle name="Input [yellow] 5 2 5 3 5" xfId="18683"/>
    <cellStyle name="Input [yellow] 5 2 5 4" xfId="18684"/>
    <cellStyle name="Input [yellow] 5 2 5 4 2" xfId="18685"/>
    <cellStyle name="Input [yellow] 5 2 5 4 3" xfId="18686"/>
    <cellStyle name="Input [yellow] 5 2 5 4 4" xfId="18687"/>
    <cellStyle name="Input [yellow] 5 2 5 4 5" xfId="18688"/>
    <cellStyle name="Input [yellow] 5 2 5 5" xfId="18689"/>
    <cellStyle name="Input [yellow] 5 2 5 6" xfId="18690"/>
    <cellStyle name="Input [yellow] 5 2 5 7" xfId="18691"/>
    <cellStyle name="Input [yellow] 5 2 5 8" xfId="18692"/>
    <cellStyle name="Input [yellow] 5 2 6" xfId="18693"/>
    <cellStyle name="Input [yellow] 5 2 6 2" xfId="18694"/>
    <cellStyle name="Input [yellow] 5 2 6 3" xfId="18695"/>
    <cellStyle name="Input [yellow] 5 2 6 4" xfId="18696"/>
    <cellStyle name="Input [yellow] 5 2 6 5" xfId="18697"/>
    <cellStyle name="Input [yellow] 5 2 7" xfId="18698"/>
    <cellStyle name="Input [yellow] 5 2 7 2" xfId="18699"/>
    <cellStyle name="Input [yellow] 5 2 7 3" xfId="18700"/>
    <cellStyle name="Input [yellow] 5 2 7 4" xfId="18701"/>
    <cellStyle name="Input [yellow] 5 2 7 5" xfId="18702"/>
    <cellStyle name="Input [yellow] 5 2 8" xfId="18703"/>
    <cellStyle name="Input [yellow] 5 2 8 2" xfId="18704"/>
    <cellStyle name="Input [yellow] 5 2 8 3" xfId="18705"/>
    <cellStyle name="Input [yellow] 5 2 8 4" xfId="18706"/>
    <cellStyle name="Input [yellow] 5 2 8 5" xfId="18707"/>
    <cellStyle name="Input [yellow] 5 2 9" xfId="18708"/>
    <cellStyle name="Input [yellow] 5 3" xfId="18709"/>
    <cellStyle name="Input [yellow] 5 3 10" xfId="18710"/>
    <cellStyle name="Input [yellow] 5 3 11" xfId="18711"/>
    <cellStyle name="Input [yellow] 5 3 12" xfId="18712"/>
    <cellStyle name="Input [yellow] 5 3 2" xfId="18713"/>
    <cellStyle name="Input [yellow] 5 3 2 2" xfId="18714"/>
    <cellStyle name="Input [yellow] 5 3 2 2 2" xfId="18715"/>
    <cellStyle name="Input [yellow] 5 3 2 2 3" xfId="18716"/>
    <cellStyle name="Input [yellow] 5 3 2 2 4" xfId="18717"/>
    <cellStyle name="Input [yellow] 5 3 2 2 5" xfId="18718"/>
    <cellStyle name="Input [yellow] 5 3 2 3" xfId="18719"/>
    <cellStyle name="Input [yellow] 5 3 2 3 2" xfId="18720"/>
    <cellStyle name="Input [yellow] 5 3 2 3 3" xfId="18721"/>
    <cellStyle name="Input [yellow] 5 3 2 3 4" xfId="18722"/>
    <cellStyle name="Input [yellow] 5 3 2 3 5" xfId="18723"/>
    <cellStyle name="Input [yellow] 5 3 2 4" xfId="18724"/>
    <cellStyle name="Input [yellow] 5 3 2 4 2" xfId="18725"/>
    <cellStyle name="Input [yellow] 5 3 2 4 3" xfId="18726"/>
    <cellStyle name="Input [yellow] 5 3 2 4 4" xfId="18727"/>
    <cellStyle name="Input [yellow] 5 3 2 4 5" xfId="18728"/>
    <cellStyle name="Input [yellow] 5 3 2 5" xfId="18729"/>
    <cellStyle name="Input [yellow] 5 3 2 6" xfId="18730"/>
    <cellStyle name="Input [yellow] 5 3 2 7" xfId="18731"/>
    <cellStyle name="Input [yellow] 5 3 2 8" xfId="18732"/>
    <cellStyle name="Input [yellow] 5 3 3" xfId="18733"/>
    <cellStyle name="Input [yellow] 5 3 3 2" xfId="18734"/>
    <cellStyle name="Input [yellow] 5 3 3 2 2" xfId="18735"/>
    <cellStyle name="Input [yellow] 5 3 3 2 3" xfId="18736"/>
    <cellStyle name="Input [yellow] 5 3 3 2 4" xfId="18737"/>
    <cellStyle name="Input [yellow] 5 3 3 2 5" xfId="18738"/>
    <cellStyle name="Input [yellow] 5 3 3 3" xfId="18739"/>
    <cellStyle name="Input [yellow] 5 3 3 3 2" xfId="18740"/>
    <cellStyle name="Input [yellow] 5 3 3 3 3" xfId="18741"/>
    <cellStyle name="Input [yellow] 5 3 3 3 4" xfId="18742"/>
    <cellStyle name="Input [yellow] 5 3 3 3 5" xfId="18743"/>
    <cellStyle name="Input [yellow] 5 3 3 4" xfId="18744"/>
    <cellStyle name="Input [yellow] 5 3 3 4 2" xfId="18745"/>
    <cellStyle name="Input [yellow] 5 3 3 4 3" xfId="18746"/>
    <cellStyle name="Input [yellow] 5 3 3 4 4" xfId="18747"/>
    <cellStyle name="Input [yellow] 5 3 3 4 5" xfId="18748"/>
    <cellStyle name="Input [yellow] 5 3 3 5" xfId="18749"/>
    <cellStyle name="Input [yellow] 5 3 3 6" xfId="18750"/>
    <cellStyle name="Input [yellow] 5 3 3 7" xfId="18751"/>
    <cellStyle name="Input [yellow] 5 3 3 8" xfId="18752"/>
    <cellStyle name="Input [yellow] 5 3 4" xfId="18753"/>
    <cellStyle name="Input [yellow] 5 3 4 2" xfId="18754"/>
    <cellStyle name="Input [yellow] 5 3 4 2 2" xfId="18755"/>
    <cellStyle name="Input [yellow] 5 3 4 2 3" xfId="18756"/>
    <cellStyle name="Input [yellow] 5 3 4 2 4" xfId="18757"/>
    <cellStyle name="Input [yellow] 5 3 4 2 5" xfId="18758"/>
    <cellStyle name="Input [yellow] 5 3 4 3" xfId="18759"/>
    <cellStyle name="Input [yellow] 5 3 4 3 2" xfId="18760"/>
    <cellStyle name="Input [yellow] 5 3 4 3 3" xfId="18761"/>
    <cellStyle name="Input [yellow] 5 3 4 3 4" xfId="18762"/>
    <cellStyle name="Input [yellow] 5 3 4 3 5" xfId="18763"/>
    <cellStyle name="Input [yellow] 5 3 4 4" xfId="18764"/>
    <cellStyle name="Input [yellow] 5 3 4 4 2" xfId="18765"/>
    <cellStyle name="Input [yellow] 5 3 4 4 3" xfId="18766"/>
    <cellStyle name="Input [yellow] 5 3 4 4 4" xfId="18767"/>
    <cellStyle name="Input [yellow] 5 3 4 4 5" xfId="18768"/>
    <cellStyle name="Input [yellow] 5 3 4 5" xfId="18769"/>
    <cellStyle name="Input [yellow] 5 3 4 6" xfId="18770"/>
    <cellStyle name="Input [yellow] 5 3 4 7" xfId="18771"/>
    <cellStyle name="Input [yellow] 5 3 4 8" xfId="18772"/>
    <cellStyle name="Input [yellow] 5 3 5" xfId="18773"/>
    <cellStyle name="Input [yellow] 5 3 5 2" xfId="18774"/>
    <cellStyle name="Input [yellow] 5 3 5 2 2" xfId="18775"/>
    <cellStyle name="Input [yellow] 5 3 5 2 3" xfId="18776"/>
    <cellStyle name="Input [yellow] 5 3 5 2 4" xfId="18777"/>
    <cellStyle name="Input [yellow] 5 3 5 2 5" xfId="18778"/>
    <cellStyle name="Input [yellow] 5 3 5 3" xfId="18779"/>
    <cellStyle name="Input [yellow] 5 3 5 3 2" xfId="18780"/>
    <cellStyle name="Input [yellow] 5 3 5 3 3" xfId="18781"/>
    <cellStyle name="Input [yellow] 5 3 5 3 4" xfId="18782"/>
    <cellStyle name="Input [yellow] 5 3 5 3 5" xfId="18783"/>
    <cellStyle name="Input [yellow] 5 3 5 4" xfId="18784"/>
    <cellStyle name="Input [yellow] 5 3 5 4 2" xfId="18785"/>
    <cellStyle name="Input [yellow] 5 3 5 4 3" xfId="18786"/>
    <cellStyle name="Input [yellow] 5 3 5 4 4" xfId="18787"/>
    <cellStyle name="Input [yellow] 5 3 5 4 5" xfId="18788"/>
    <cellStyle name="Input [yellow] 5 3 5 5" xfId="18789"/>
    <cellStyle name="Input [yellow] 5 3 5 6" xfId="18790"/>
    <cellStyle name="Input [yellow] 5 3 5 7" xfId="18791"/>
    <cellStyle name="Input [yellow] 5 3 5 8" xfId="18792"/>
    <cellStyle name="Input [yellow] 5 3 6" xfId="18793"/>
    <cellStyle name="Input [yellow] 5 3 6 2" xfId="18794"/>
    <cellStyle name="Input [yellow] 5 3 6 3" xfId="18795"/>
    <cellStyle name="Input [yellow] 5 3 6 4" xfId="18796"/>
    <cellStyle name="Input [yellow] 5 3 6 5" xfId="18797"/>
    <cellStyle name="Input [yellow] 5 3 7" xfId="18798"/>
    <cellStyle name="Input [yellow] 5 3 7 2" xfId="18799"/>
    <cellStyle name="Input [yellow] 5 3 7 3" xfId="18800"/>
    <cellStyle name="Input [yellow] 5 3 7 4" xfId="18801"/>
    <cellStyle name="Input [yellow] 5 3 7 5" xfId="18802"/>
    <cellStyle name="Input [yellow] 5 3 8" xfId="18803"/>
    <cellStyle name="Input [yellow] 5 3 8 2" xfId="18804"/>
    <cellStyle name="Input [yellow] 5 3 8 3" xfId="18805"/>
    <cellStyle name="Input [yellow] 5 3 8 4" xfId="18806"/>
    <cellStyle name="Input [yellow] 5 3 8 5" xfId="18807"/>
    <cellStyle name="Input [yellow] 5 3 9" xfId="18808"/>
    <cellStyle name="Input [yellow] 5 4" xfId="18809"/>
    <cellStyle name="Input [yellow] 5 4 10" xfId="18810"/>
    <cellStyle name="Input [yellow] 5 4 11" xfId="18811"/>
    <cellStyle name="Input [yellow] 5 4 12" xfId="18812"/>
    <cellStyle name="Input [yellow] 5 4 2" xfId="18813"/>
    <cellStyle name="Input [yellow] 5 4 2 2" xfId="18814"/>
    <cellStyle name="Input [yellow] 5 4 2 2 2" xfId="18815"/>
    <cellStyle name="Input [yellow] 5 4 2 2 3" xfId="18816"/>
    <cellStyle name="Input [yellow] 5 4 2 2 4" xfId="18817"/>
    <cellStyle name="Input [yellow] 5 4 2 2 5" xfId="18818"/>
    <cellStyle name="Input [yellow] 5 4 2 3" xfId="18819"/>
    <cellStyle name="Input [yellow] 5 4 2 3 2" xfId="18820"/>
    <cellStyle name="Input [yellow] 5 4 2 3 3" xfId="18821"/>
    <cellStyle name="Input [yellow] 5 4 2 3 4" xfId="18822"/>
    <cellStyle name="Input [yellow] 5 4 2 3 5" xfId="18823"/>
    <cellStyle name="Input [yellow] 5 4 2 4" xfId="18824"/>
    <cellStyle name="Input [yellow] 5 4 2 4 2" xfId="18825"/>
    <cellStyle name="Input [yellow] 5 4 2 4 3" xfId="18826"/>
    <cellStyle name="Input [yellow] 5 4 2 4 4" xfId="18827"/>
    <cellStyle name="Input [yellow] 5 4 2 4 5" xfId="18828"/>
    <cellStyle name="Input [yellow] 5 4 2 5" xfId="18829"/>
    <cellStyle name="Input [yellow] 5 4 2 6" xfId="18830"/>
    <cellStyle name="Input [yellow] 5 4 2 7" xfId="18831"/>
    <cellStyle name="Input [yellow] 5 4 2 8" xfId="18832"/>
    <cellStyle name="Input [yellow] 5 4 3" xfId="18833"/>
    <cellStyle name="Input [yellow] 5 4 3 2" xfId="18834"/>
    <cellStyle name="Input [yellow] 5 4 3 2 2" xfId="18835"/>
    <cellStyle name="Input [yellow] 5 4 3 2 3" xfId="18836"/>
    <cellStyle name="Input [yellow] 5 4 3 2 4" xfId="18837"/>
    <cellStyle name="Input [yellow] 5 4 3 2 5" xfId="18838"/>
    <cellStyle name="Input [yellow] 5 4 3 3" xfId="18839"/>
    <cellStyle name="Input [yellow] 5 4 3 3 2" xfId="18840"/>
    <cellStyle name="Input [yellow] 5 4 3 3 3" xfId="18841"/>
    <cellStyle name="Input [yellow] 5 4 3 3 4" xfId="18842"/>
    <cellStyle name="Input [yellow] 5 4 3 3 5" xfId="18843"/>
    <cellStyle name="Input [yellow] 5 4 3 4" xfId="18844"/>
    <cellStyle name="Input [yellow] 5 4 3 4 2" xfId="18845"/>
    <cellStyle name="Input [yellow] 5 4 3 4 3" xfId="18846"/>
    <cellStyle name="Input [yellow] 5 4 3 4 4" xfId="18847"/>
    <cellStyle name="Input [yellow] 5 4 3 4 5" xfId="18848"/>
    <cellStyle name="Input [yellow] 5 4 3 5" xfId="18849"/>
    <cellStyle name="Input [yellow] 5 4 3 6" xfId="18850"/>
    <cellStyle name="Input [yellow] 5 4 3 7" xfId="18851"/>
    <cellStyle name="Input [yellow] 5 4 3 8" xfId="18852"/>
    <cellStyle name="Input [yellow] 5 4 4" xfId="18853"/>
    <cellStyle name="Input [yellow] 5 4 4 2" xfId="18854"/>
    <cellStyle name="Input [yellow] 5 4 4 2 2" xfId="18855"/>
    <cellStyle name="Input [yellow] 5 4 4 2 3" xfId="18856"/>
    <cellStyle name="Input [yellow] 5 4 4 2 4" xfId="18857"/>
    <cellStyle name="Input [yellow] 5 4 4 2 5" xfId="18858"/>
    <cellStyle name="Input [yellow] 5 4 4 3" xfId="18859"/>
    <cellStyle name="Input [yellow] 5 4 4 3 2" xfId="18860"/>
    <cellStyle name="Input [yellow] 5 4 4 3 3" xfId="18861"/>
    <cellStyle name="Input [yellow] 5 4 4 3 4" xfId="18862"/>
    <cellStyle name="Input [yellow] 5 4 4 3 5" xfId="18863"/>
    <cellStyle name="Input [yellow] 5 4 4 4" xfId="18864"/>
    <cellStyle name="Input [yellow] 5 4 4 4 2" xfId="18865"/>
    <cellStyle name="Input [yellow] 5 4 4 4 3" xfId="18866"/>
    <cellStyle name="Input [yellow] 5 4 4 4 4" xfId="18867"/>
    <cellStyle name="Input [yellow] 5 4 4 4 5" xfId="18868"/>
    <cellStyle name="Input [yellow] 5 4 4 5" xfId="18869"/>
    <cellStyle name="Input [yellow] 5 4 4 6" xfId="18870"/>
    <cellStyle name="Input [yellow] 5 4 4 7" xfId="18871"/>
    <cellStyle name="Input [yellow] 5 4 4 8" xfId="18872"/>
    <cellStyle name="Input [yellow] 5 4 5" xfId="18873"/>
    <cellStyle name="Input [yellow] 5 4 5 2" xfId="18874"/>
    <cellStyle name="Input [yellow] 5 4 5 2 2" xfId="18875"/>
    <cellStyle name="Input [yellow] 5 4 5 2 3" xfId="18876"/>
    <cellStyle name="Input [yellow] 5 4 5 2 4" xfId="18877"/>
    <cellStyle name="Input [yellow] 5 4 5 2 5" xfId="18878"/>
    <cellStyle name="Input [yellow] 5 4 5 3" xfId="18879"/>
    <cellStyle name="Input [yellow] 5 4 5 3 2" xfId="18880"/>
    <cellStyle name="Input [yellow] 5 4 5 3 3" xfId="18881"/>
    <cellStyle name="Input [yellow] 5 4 5 3 4" xfId="18882"/>
    <cellStyle name="Input [yellow] 5 4 5 3 5" xfId="18883"/>
    <cellStyle name="Input [yellow] 5 4 5 4" xfId="18884"/>
    <cellStyle name="Input [yellow] 5 4 5 4 2" xfId="18885"/>
    <cellStyle name="Input [yellow] 5 4 5 4 3" xfId="18886"/>
    <cellStyle name="Input [yellow] 5 4 5 4 4" xfId="18887"/>
    <cellStyle name="Input [yellow] 5 4 5 4 5" xfId="18888"/>
    <cellStyle name="Input [yellow] 5 4 5 5" xfId="18889"/>
    <cellStyle name="Input [yellow] 5 4 5 6" xfId="18890"/>
    <cellStyle name="Input [yellow] 5 4 5 7" xfId="18891"/>
    <cellStyle name="Input [yellow] 5 4 5 8" xfId="18892"/>
    <cellStyle name="Input [yellow] 5 4 6" xfId="18893"/>
    <cellStyle name="Input [yellow] 5 4 6 2" xfId="18894"/>
    <cellStyle name="Input [yellow] 5 4 6 3" xfId="18895"/>
    <cellStyle name="Input [yellow] 5 4 6 4" xfId="18896"/>
    <cellStyle name="Input [yellow] 5 4 6 5" xfId="18897"/>
    <cellStyle name="Input [yellow] 5 4 7" xfId="18898"/>
    <cellStyle name="Input [yellow] 5 4 7 2" xfId="18899"/>
    <cellStyle name="Input [yellow] 5 4 7 3" xfId="18900"/>
    <cellStyle name="Input [yellow] 5 4 7 4" xfId="18901"/>
    <cellStyle name="Input [yellow] 5 4 7 5" xfId="18902"/>
    <cellStyle name="Input [yellow] 5 4 8" xfId="18903"/>
    <cellStyle name="Input [yellow] 5 4 8 2" xfId="18904"/>
    <cellStyle name="Input [yellow] 5 4 8 3" xfId="18905"/>
    <cellStyle name="Input [yellow] 5 4 8 4" xfId="18906"/>
    <cellStyle name="Input [yellow] 5 4 8 5" xfId="18907"/>
    <cellStyle name="Input [yellow] 5 4 9" xfId="18908"/>
    <cellStyle name="Input [yellow] 5 5" xfId="18909"/>
    <cellStyle name="Input [yellow] 5 5 2" xfId="18910"/>
    <cellStyle name="Input [yellow] 5 5 2 2" xfId="18911"/>
    <cellStyle name="Input [yellow] 5 5 2 2 2" xfId="18912"/>
    <cellStyle name="Input [yellow] 5 5 2 2 3" xfId="18913"/>
    <cellStyle name="Input [yellow] 5 5 2 2 4" xfId="18914"/>
    <cellStyle name="Input [yellow] 5 5 2 2 5" xfId="18915"/>
    <cellStyle name="Input [yellow] 5 5 2 3" xfId="18916"/>
    <cellStyle name="Input [yellow] 5 5 2 3 2" xfId="18917"/>
    <cellStyle name="Input [yellow] 5 5 2 3 3" xfId="18918"/>
    <cellStyle name="Input [yellow] 5 5 2 3 4" xfId="18919"/>
    <cellStyle name="Input [yellow] 5 5 2 3 5" xfId="18920"/>
    <cellStyle name="Input [yellow] 5 5 2 4" xfId="18921"/>
    <cellStyle name="Input [yellow] 5 5 2 4 2" xfId="18922"/>
    <cellStyle name="Input [yellow] 5 5 2 4 3" xfId="18923"/>
    <cellStyle name="Input [yellow] 5 5 2 4 4" xfId="18924"/>
    <cellStyle name="Input [yellow] 5 5 2 4 5" xfId="18925"/>
    <cellStyle name="Input [yellow] 5 5 2 5" xfId="18926"/>
    <cellStyle name="Input [yellow] 5 5 2 6" xfId="18927"/>
    <cellStyle name="Input [yellow] 5 5 2 7" xfId="18928"/>
    <cellStyle name="Input [yellow] 5 5 2 8" xfId="18929"/>
    <cellStyle name="Input [yellow] 5 5 3" xfId="18930"/>
    <cellStyle name="Input [yellow] 5 5 3 2" xfId="18931"/>
    <cellStyle name="Input [yellow] 5 5 3 3" xfId="18932"/>
    <cellStyle name="Input [yellow] 5 5 3 4" xfId="18933"/>
    <cellStyle name="Input [yellow] 5 5 3 5" xfId="18934"/>
    <cellStyle name="Input [yellow] 5 5 4" xfId="18935"/>
    <cellStyle name="Input [yellow] 5 5 4 2" xfId="18936"/>
    <cellStyle name="Input [yellow] 5 5 4 3" xfId="18937"/>
    <cellStyle name="Input [yellow] 5 5 4 4" xfId="18938"/>
    <cellStyle name="Input [yellow] 5 5 4 5" xfId="18939"/>
    <cellStyle name="Input [yellow] 5 5 5" xfId="18940"/>
    <cellStyle name="Input [yellow] 5 5 5 2" xfId="18941"/>
    <cellStyle name="Input [yellow] 5 5 5 3" xfId="18942"/>
    <cellStyle name="Input [yellow] 5 5 5 4" xfId="18943"/>
    <cellStyle name="Input [yellow] 5 5 5 5" xfId="18944"/>
    <cellStyle name="Input [yellow] 5 5 6" xfId="18945"/>
    <cellStyle name="Input [yellow] 5 5 7" xfId="18946"/>
    <cellStyle name="Input [yellow] 5 5 8" xfId="18947"/>
    <cellStyle name="Input [yellow] 5 5 9" xfId="18948"/>
    <cellStyle name="Input [yellow] 5 6" xfId="18949"/>
    <cellStyle name="Input [yellow] 5 6 2" xfId="18950"/>
    <cellStyle name="Input [yellow] 5 6 2 2" xfId="18951"/>
    <cellStyle name="Input [yellow] 5 6 2 2 2" xfId="18952"/>
    <cellStyle name="Input [yellow] 5 6 2 2 3" xfId="18953"/>
    <cellStyle name="Input [yellow] 5 6 2 2 4" xfId="18954"/>
    <cellStyle name="Input [yellow] 5 6 2 2 5" xfId="18955"/>
    <cellStyle name="Input [yellow] 5 6 2 3" xfId="18956"/>
    <cellStyle name="Input [yellow] 5 6 2 3 2" xfId="18957"/>
    <cellStyle name="Input [yellow] 5 6 2 3 3" xfId="18958"/>
    <cellStyle name="Input [yellow] 5 6 2 3 4" xfId="18959"/>
    <cellStyle name="Input [yellow] 5 6 2 3 5" xfId="18960"/>
    <cellStyle name="Input [yellow] 5 6 2 4" xfId="18961"/>
    <cellStyle name="Input [yellow] 5 6 2 4 2" xfId="18962"/>
    <cellStyle name="Input [yellow] 5 6 2 4 3" xfId="18963"/>
    <cellStyle name="Input [yellow] 5 6 2 4 4" xfId="18964"/>
    <cellStyle name="Input [yellow] 5 6 2 4 5" xfId="18965"/>
    <cellStyle name="Input [yellow] 5 6 2 5" xfId="18966"/>
    <cellStyle name="Input [yellow] 5 6 2 6" xfId="18967"/>
    <cellStyle name="Input [yellow] 5 6 2 7" xfId="18968"/>
    <cellStyle name="Input [yellow] 5 6 2 8" xfId="18969"/>
    <cellStyle name="Input [yellow] 5 6 3" xfId="18970"/>
    <cellStyle name="Input [yellow] 5 6 3 2" xfId="18971"/>
    <cellStyle name="Input [yellow] 5 6 3 3" xfId="18972"/>
    <cellStyle name="Input [yellow] 5 6 3 4" xfId="18973"/>
    <cellStyle name="Input [yellow] 5 6 3 5" xfId="18974"/>
    <cellStyle name="Input [yellow] 5 6 4" xfId="18975"/>
    <cellStyle name="Input [yellow] 5 6 4 2" xfId="18976"/>
    <cellStyle name="Input [yellow] 5 6 4 3" xfId="18977"/>
    <cellStyle name="Input [yellow] 5 6 4 4" xfId="18978"/>
    <cellStyle name="Input [yellow] 5 6 4 5" xfId="18979"/>
    <cellStyle name="Input [yellow] 5 6 5" xfId="18980"/>
    <cellStyle name="Input [yellow] 5 6 5 2" xfId="18981"/>
    <cellStyle name="Input [yellow] 5 6 5 3" xfId="18982"/>
    <cellStyle name="Input [yellow] 5 6 5 4" xfId="18983"/>
    <cellStyle name="Input [yellow] 5 6 5 5" xfId="18984"/>
    <cellStyle name="Input [yellow] 5 6 6" xfId="18985"/>
    <cellStyle name="Input [yellow] 5 6 7" xfId="18986"/>
    <cellStyle name="Input [yellow] 5 6 8" xfId="18987"/>
    <cellStyle name="Input [yellow] 5 6 9" xfId="18988"/>
    <cellStyle name="Input [yellow] 5 7" xfId="18989"/>
    <cellStyle name="Input [yellow] 5 7 2" xfId="18990"/>
    <cellStyle name="Input [yellow] 5 7 2 2" xfId="18991"/>
    <cellStyle name="Input [yellow] 5 7 2 2 2" xfId="18992"/>
    <cellStyle name="Input [yellow] 5 7 2 2 3" xfId="18993"/>
    <cellStyle name="Input [yellow] 5 7 2 2 4" xfId="18994"/>
    <cellStyle name="Input [yellow] 5 7 2 2 5" xfId="18995"/>
    <cellStyle name="Input [yellow] 5 7 2 3" xfId="18996"/>
    <cellStyle name="Input [yellow] 5 7 2 3 2" xfId="18997"/>
    <cellStyle name="Input [yellow] 5 7 2 3 3" xfId="18998"/>
    <cellStyle name="Input [yellow] 5 7 2 3 4" xfId="18999"/>
    <cellStyle name="Input [yellow] 5 7 2 3 5" xfId="19000"/>
    <cellStyle name="Input [yellow] 5 7 2 4" xfId="19001"/>
    <cellStyle name="Input [yellow] 5 7 2 4 2" xfId="19002"/>
    <cellStyle name="Input [yellow] 5 7 2 4 3" xfId="19003"/>
    <cellStyle name="Input [yellow] 5 7 2 4 4" xfId="19004"/>
    <cellStyle name="Input [yellow] 5 7 2 4 5" xfId="19005"/>
    <cellStyle name="Input [yellow] 5 7 2 5" xfId="19006"/>
    <cellStyle name="Input [yellow] 5 7 2 6" xfId="19007"/>
    <cellStyle name="Input [yellow] 5 7 2 7" xfId="19008"/>
    <cellStyle name="Input [yellow] 5 7 2 8" xfId="19009"/>
    <cellStyle name="Input [yellow] 5 7 3" xfId="19010"/>
    <cellStyle name="Input [yellow] 5 7 3 2" xfId="19011"/>
    <cellStyle name="Input [yellow] 5 7 3 3" xfId="19012"/>
    <cellStyle name="Input [yellow] 5 7 3 4" xfId="19013"/>
    <cellStyle name="Input [yellow] 5 7 3 5" xfId="19014"/>
    <cellStyle name="Input [yellow] 5 7 4" xfId="19015"/>
    <cellStyle name="Input [yellow] 5 7 4 2" xfId="19016"/>
    <cellStyle name="Input [yellow] 5 7 4 3" xfId="19017"/>
    <cellStyle name="Input [yellow] 5 7 4 4" xfId="19018"/>
    <cellStyle name="Input [yellow] 5 7 4 5" xfId="19019"/>
    <cellStyle name="Input [yellow] 5 7 5" xfId="19020"/>
    <cellStyle name="Input [yellow] 5 7 5 2" xfId="19021"/>
    <cellStyle name="Input [yellow] 5 7 5 3" xfId="19022"/>
    <cellStyle name="Input [yellow] 5 7 5 4" xfId="19023"/>
    <cellStyle name="Input [yellow] 5 7 5 5" xfId="19024"/>
    <cellStyle name="Input [yellow] 5 7 6" xfId="19025"/>
    <cellStyle name="Input [yellow] 5 7 7" xfId="19026"/>
    <cellStyle name="Input [yellow] 5 7 8" xfId="19027"/>
    <cellStyle name="Input [yellow] 5 7 9" xfId="19028"/>
    <cellStyle name="Input [yellow] 5 8" xfId="19029"/>
    <cellStyle name="Input [yellow] 5 8 2" xfId="19030"/>
    <cellStyle name="Input [yellow] 5 8 2 2" xfId="19031"/>
    <cellStyle name="Input [yellow] 5 8 2 2 2" xfId="19032"/>
    <cellStyle name="Input [yellow] 5 8 2 2 3" xfId="19033"/>
    <cellStyle name="Input [yellow] 5 8 2 2 4" xfId="19034"/>
    <cellStyle name="Input [yellow] 5 8 2 2 5" xfId="19035"/>
    <cellStyle name="Input [yellow] 5 8 2 3" xfId="19036"/>
    <cellStyle name="Input [yellow] 5 8 2 3 2" xfId="19037"/>
    <cellStyle name="Input [yellow] 5 8 2 3 3" xfId="19038"/>
    <cellStyle name="Input [yellow] 5 8 2 3 4" xfId="19039"/>
    <cellStyle name="Input [yellow] 5 8 2 3 5" xfId="19040"/>
    <cellStyle name="Input [yellow] 5 8 2 4" xfId="19041"/>
    <cellStyle name="Input [yellow] 5 8 2 4 2" xfId="19042"/>
    <cellStyle name="Input [yellow] 5 8 2 4 3" xfId="19043"/>
    <cellStyle name="Input [yellow] 5 8 2 4 4" xfId="19044"/>
    <cellStyle name="Input [yellow] 5 8 2 4 5" xfId="19045"/>
    <cellStyle name="Input [yellow] 5 8 2 5" xfId="19046"/>
    <cellStyle name="Input [yellow] 5 8 2 6" xfId="19047"/>
    <cellStyle name="Input [yellow] 5 8 2 7" xfId="19048"/>
    <cellStyle name="Input [yellow] 5 8 2 8" xfId="19049"/>
    <cellStyle name="Input [yellow] 5 8 3" xfId="19050"/>
    <cellStyle name="Input [yellow] 5 8 3 2" xfId="19051"/>
    <cellStyle name="Input [yellow] 5 8 3 3" xfId="19052"/>
    <cellStyle name="Input [yellow] 5 8 3 4" xfId="19053"/>
    <cellStyle name="Input [yellow] 5 8 3 5" xfId="19054"/>
    <cellStyle name="Input [yellow] 5 8 4" xfId="19055"/>
    <cellStyle name="Input [yellow] 5 8 4 2" xfId="19056"/>
    <cellStyle name="Input [yellow] 5 8 4 3" xfId="19057"/>
    <cellStyle name="Input [yellow] 5 8 4 4" xfId="19058"/>
    <cellStyle name="Input [yellow] 5 8 4 5" xfId="19059"/>
    <cellStyle name="Input [yellow] 5 8 5" xfId="19060"/>
    <cellStyle name="Input [yellow] 5 8 5 2" xfId="19061"/>
    <cellStyle name="Input [yellow] 5 8 5 3" xfId="19062"/>
    <cellStyle name="Input [yellow] 5 8 5 4" xfId="19063"/>
    <cellStyle name="Input [yellow] 5 8 5 5" xfId="19064"/>
    <cellStyle name="Input [yellow] 5 8 6" xfId="19065"/>
    <cellStyle name="Input [yellow] 5 8 7" xfId="19066"/>
    <cellStyle name="Input [yellow] 5 8 8" xfId="19067"/>
    <cellStyle name="Input [yellow] 5 8 9" xfId="19068"/>
    <cellStyle name="Input [yellow] 5 9" xfId="19069"/>
    <cellStyle name="Input [yellow] 5 9 2" xfId="19070"/>
    <cellStyle name="Input [yellow] 5 9 2 2" xfId="19071"/>
    <cellStyle name="Input [yellow] 5 9 2 3" xfId="19072"/>
    <cellStyle name="Input [yellow] 5 9 2 4" xfId="19073"/>
    <cellStyle name="Input [yellow] 5 9 2 5" xfId="19074"/>
    <cellStyle name="Input [yellow] 5 9 3" xfId="19075"/>
    <cellStyle name="Input [yellow] 5 9 3 2" xfId="19076"/>
    <cellStyle name="Input [yellow] 5 9 3 3" xfId="19077"/>
    <cellStyle name="Input [yellow] 5 9 3 4" xfId="19078"/>
    <cellStyle name="Input [yellow] 5 9 3 5" xfId="19079"/>
    <cellStyle name="Input [yellow] 5 9 4" xfId="19080"/>
    <cellStyle name="Input [yellow] 5 9 4 2" xfId="19081"/>
    <cellStyle name="Input [yellow] 5 9 4 3" xfId="19082"/>
    <cellStyle name="Input [yellow] 5 9 4 4" xfId="19083"/>
    <cellStyle name="Input [yellow] 5 9 4 5" xfId="19084"/>
    <cellStyle name="Input [yellow] 5 9 5" xfId="19085"/>
    <cellStyle name="Input [yellow] 5 9 6" xfId="19086"/>
    <cellStyle name="Input [yellow] 5 9 7" xfId="19087"/>
    <cellStyle name="Input [yellow] 5 9 8" xfId="19088"/>
    <cellStyle name="Input [yellow] 6" xfId="19089"/>
    <cellStyle name="Input [yellow] 6 10" xfId="19090"/>
    <cellStyle name="Input [yellow] 6 10 2" xfId="19091"/>
    <cellStyle name="Input [yellow] 6 10 3" xfId="19092"/>
    <cellStyle name="Input [yellow] 6 10 4" xfId="19093"/>
    <cellStyle name="Input [yellow] 6 10 5" xfId="19094"/>
    <cellStyle name="Input [yellow] 6 11" xfId="19095"/>
    <cellStyle name="Input [yellow] 6 12" xfId="19096"/>
    <cellStyle name="Input [yellow] 6 13" xfId="19097"/>
    <cellStyle name="Input [yellow] 6 14" xfId="19098"/>
    <cellStyle name="Input [yellow] 6 2" xfId="19099"/>
    <cellStyle name="Input [yellow] 6 2 2" xfId="19100"/>
    <cellStyle name="Input [yellow] 6 2 2 2" xfId="19101"/>
    <cellStyle name="Input [yellow] 6 2 2 2 2" xfId="19102"/>
    <cellStyle name="Input [yellow] 6 2 2 2 3" xfId="19103"/>
    <cellStyle name="Input [yellow] 6 2 2 2 4" xfId="19104"/>
    <cellStyle name="Input [yellow] 6 2 2 2 5" xfId="19105"/>
    <cellStyle name="Input [yellow] 6 2 2 3" xfId="19106"/>
    <cellStyle name="Input [yellow] 6 2 2 3 2" xfId="19107"/>
    <cellStyle name="Input [yellow] 6 2 2 3 3" xfId="19108"/>
    <cellStyle name="Input [yellow] 6 2 2 3 4" xfId="19109"/>
    <cellStyle name="Input [yellow] 6 2 2 3 5" xfId="19110"/>
    <cellStyle name="Input [yellow] 6 2 2 4" xfId="19111"/>
    <cellStyle name="Input [yellow] 6 2 2 4 2" xfId="19112"/>
    <cellStyle name="Input [yellow] 6 2 2 4 3" xfId="19113"/>
    <cellStyle name="Input [yellow] 6 2 2 4 4" xfId="19114"/>
    <cellStyle name="Input [yellow] 6 2 2 4 5" xfId="19115"/>
    <cellStyle name="Input [yellow] 6 2 2 5" xfId="19116"/>
    <cellStyle name="Input [yellow] 6 2 2 6" xfId="19117"/>
    <cellStyle name="Input [yellow] 6 2 2 7" xfId="19118"/>
    <cellStyle name="Input [yellow] 6 2 2 8" xfId="19119"/>
    <cellStyle name="Input [yellow] 6 2 3" xfId="19120"/>
    <cellStyle name="Input [yellow] 6 2 3 2" xfId="19121"/>
    <cellStyle name="Input [yellow] 6 2 3 3" xfId="19122"/>
    <cellStyle name="Input [yellow] 6 2 3 4" xfId="19123"/>
    <cellStyle name="Input [yellow] 6 2 3 5" xfId="19124"/>
    <cellStyle name="Input [yellow] 6 2 4" xfId="19125"/>
    <cellStyle name="Input [yellow] 6 2 4 2" xfId="19126"/>
    <cellStyle name="Input [yellow] 6 2 4 3" xfId="19127"/>
    <cellStyle name="Input [yellow] 6 2 4 4" xfId="19128"/>
    <cellStyle name="Input [yellow] 6 2 4 5" xfId="19129"/>
    <cellStyle name="Input [yellow] 6 2 5" xfId="19130"/>
    <cellStyle name="Input [yellow] 6 2 5 2" xfId="19131"/>
    <cellStyle name="Input [yellow] 6 2 5 3" xfId="19132"/>
    <cellStyle name="Input [yellow] 6 2 5 4" xfId="19133"/>
    <cellStyle name="Input [yellow] 6 2 5 5" xfId="19134"/>
    <cellStyle name="Input [yellow] 6 2 6" xfId="19135"/>
    <cellStyle name="Input [yellow] 6 2 7" xfId="19136"/>
    <cellStyle name="Input [yellow] 6 2 8" xfId="19137"/>
    <cellStyle name="Input [yellow] 6 2 9" xfId="19138"/>
    <cellStyle name="Input [yellow] 6 3" xfId="19139"/>
    <cellStyle name="Input [yellow] 6 3 2" xfId="19140"/>
    <cellStyle name="Input [yellow] 6 3 2 2" xfId="19141"/>
    <cellStyle name="Input [yellow] 6 3 2 3" xfId="19142"/>
    <cellStyle name="Input [yellow] 6 3 2 4" xfId="19143"/>
    <cellStyle name="Input [yellow] 6 3 2 5" xfId="19144"/>
    <cellStyle name="Input [yellow] 6 3 3" xfId="19145"/>
    <cellStyle name="Input [yellow] 6 3 3 2" xfId="19146"/>
    <cellStyle name="Input [yellow] 6 3 3 3" xfId="19147"/>
    <cellStyle name="Input [yellow] 6 3 3 4" xfId="19148"/>
    <cellStyle name="Input [yellow] 6 3 3 5" xfId="19149"/>
    <cellStyle name="Input [yellow] 6 3 4" xfId="19150"/>
    <cellStyle name="Input [yellow] 6 3 4 2" xfId="19151"/>
    <cellStyle name="Input [yellow] 6 3 4 3" xfId="19152"/>
    <cellStyle name="Input [yellow] 6 3 4 4" xfId="19153"/>
    <cellStyle name="Input [yellow] 6 3 4 5" xfId="19154"/>
    <cellStyle name="Input [yellow] 6 3 5" xfId="19155"/>
    <cellStyle name="Input [yellow] 6 3 6" xfId="19156"/>
    <cellStyle name="Input [yellow] 6 3 7" xfId="19157"/>
    <cellStyle name="Input [yellow] 6 3 8" xfId="19158"/>
    <cellStyle name="Input [yellow] 6 4" xfId="19159"/>
    <cellStyle name="Input [yellow] 6 4 2" xfId="19160"/>
    <cellStyle name="Input [yellow] 6 4 2 2" xfId="19161"/>
    <cellStyle name="Input [yellow] 6 4 2 3" xfId="19162"/>
    <cellStyle name="Input [yellow] 6 4 2 4" xfId="19163"/>
    <cellStyle name="Input [yellow] 6 4 2 5" xfId="19164"/>
    <cellStyle name="Input [yellow] 6 4 3" xfId="19165"/>
    <cellStyle name="Input [yellow] 6 4 3 2" xfId="19166"/>
    <cellStyle name="Input [yellow] 6 4 3 3" xfId="19167"/>
    <cellStyle name="Input [yellow] 6 4 3 4" xfId="19168"/>
    <cellStyle name="Input [yellow] 6 4 3 5" xfId="19169"/>
    <cellStyle name="Input [yellow] 6 4 4" xfId="19170"/>
    <cellStyle name="Input [yellow] 6 4 4 2" xfId="19171"/>
    <cellStyle name="Input [yellow] 6 4 4 3" xfId="19172"/>
    <cellStyle name="Input [yellow] 6 4 4 4" xfId="19173"/>
    <cellStyle name="Input [yellow] 6 4 4 5" xfId="19174"/>
    <cellStyle name="Input [yellow] 6 4 5" xfId="19175"/>
    <cellStyle name="Input [yellow] 6 4 6" xfId="19176"/>
    <cellStyle name="Input [yellow] 6 4 7" xfId="19177"/>
    <cellStyle name="Input [yellow] 6 4 8" xfId="19178"/>
    <cellStyle name="Input [yellow] 6 5" xfId="19179"/>
    <cellStyle name="Input [yellow] 6 5 2" xfId="19180"/>
    <cellStyle name="Input [yellow] 6 5 2 2" xfId="19181"/>
    <cellStyle name="Input [yellow] 6 5 2 2 2" xfId="19182"/>
    <cellStyle name="Input [yellow] 6 5 2 2 3" xfId="19183"/>
    <cellStyle name="Input [yellow] 6 5 2 2 4" xfId="19184"/>
    <cellStyle name="Input [yellow] 6 5 2 2 5" xfId="19185"/>
    <cellStyle name="Input [yellow] 6 5 2 3" xfId="19186"/>
    <cellStyle name="Input [yellow] 6 5 2 3 2" xfId="19187"/>
    <cellStyle name="Input [yellow] 6 5 2 3 3" xfId="19188"/>
    <cellStyle name="Input [yellow] 6 5 2 3 4" xfId="19189"/>
    <cellStyle name="Input [yellow] 6 5 2 3 5" xfId="19190"/>
    <cellStyle name="Input [yellow] 6 5 2 4" xfId="19191"/>
    <cellStyle name="Input [yellow] 6 5 2 4 2" xfId="19192"/>
    <cellStyle name="Input [yellow] 6 5 2 4 3" xfId="19193"/>
    <cellStyle name="Input [yellow] 6 5 2 4 4" xfId="19194"/>
    <cellStyle name="Input [yellow] 6 5 2 4 5" xfId="19195"/>
    <cellStyle name="Input [yellow] 6 5 2 5" xfId="19196"/>
    <cellStyle name="Input [yellow] 6 5 2 6" xfId="19197"/>
    <cellStyle name="Input [yellow] 6 5 2 7" xfId="19198"/>
    <cellStyle name="Input [yellow] 6 5 2 8" xfId="19199"/>
    <cellStyle name="Input [yellow] 6 5 3" xfId="19200"/>
    <cellStyle name="Input [yellow] 6 5 3 2" xfId="19201"/>
    <cellStyle name="Input [yellow] 6 5 3 3" xfId="19202"/>
    <cellStyle name="Input [yellow] 6 5 3 4" xfId="19203"/>
    <cellStyle name="Input [yellow] 6 5 3 5" xfId="19204"/>
    <cellStyle name="Input [yellow] 6 5 4" xfId="19205"/>
    <cellStyle name="Input [yellow] 6 5 4 2" xfId="19206"/>
    <cellStyle name="Input [yellow] 6 5 4 3" xfId="19207"/>
    <cellStyle name="Input [yellow] 6 5 4 4" xfId="19208"/>
    <cellStyle name="Input [yellow] 6 5 4 5" xfId="19209"/>
    <cellStyle name="Input [yellow] 6 5 5" xfId="19210"/>
    <cellStyle name="Input [yellow] 6 5 5 2" xfId="19211"/>
    <cellStyle name="Input [yellow] 6 5 5 3" xfId="19212"/>
    <cellStyle name="Input [yellow] 6 5 5 4" xfId="19213"/>
    <cellStyle name="Input [yellow] 6 5 5 5" xfId="19214"/>
    <cellStyle name="Input [yellow] 6 5 6" xfId="19215"/>
    <cellStyle name="Input [yellow] 6 5 7" xfId="19216"/>
    <cellStyle name="Input [yellow] 6 5 8" xfId="19217"/>
    <cellStyle name="Input [yellow] 6 5 9" xfId="19218"/>
    <cellStyle name="Input [yellow] 6 6" xfId="19219"/>
    <cellStyle name="Input [yellow] 6 6 2" xfId="19220"/>
    <cellStyle name="Input [yellow] 6 6 2 2" xfId="19221"/>
    <cellStyle name="Input [yellow] 6 6 2 2 2" xfId="19222"/>
    <cellStyle name="Input [yellow] 6 6 2 2 3" xfId="19223"/>
    <cellStyle name="Input [yellow] 6 6 2 2 4" xfId="19224"/>
    <cellStyle name="Input [yellow] 6 6 2 2 5" xfId="19225"/>
    <cellStyle name="Input [yellow] 6 6 2 3" xfId="19226"/>
    <cellStyle name="Input [yellow] 6 6 2 3 2" xfId="19227"/>
    <cellStyle name="Input [yellow] 6 6 2 3 3" xfId="19228"/>
    <cellStyle name="Input [yellow] 6 6 2 3 4" xfId="19229"/>
    <cellStyle name="Input [yellow] 6 6 2 3 5" xfId="19230"/>
    <cellStyle name="Input [yellow] 6 6 2 4" xfId="19231"/>
    <cellStyle name="Input [yellow] 6 6 2 4 2" xfId="19232"/>
    <cellStyle name="Input [yellow] 6 6 2 4 3" xfId="19233"/>
    <cellStyle name="Input [yellow] 6 6 2 4 4" xfId="19234"/>
    <cellStyle name="Input [yellow] 6 6 2 4 5" xfId="19235"/>
    <cellStyle name="Input [yellow] 6 6 2 5" xfId="19236"/>
    <cellStyle name="Input [yellow] 6 6 2 6" xfId="19237"/>
    <cellStyle name="Input [yellow] 6 6 2 7" xfId="19238"/>
    <cellStyle name="Input [yellow] 6 6 2 8" xfId="19239"/>
    <cellStyle name="Input [yellow] 6 6 3" xfId="19240"/>
    <cellStyle name="Input [yellow] 6 6 3 2" xfId="19241"/>
    <cellStyle name="Input [yellow] 6 6 3 3" xfId="19242"/>
    <cellStyle name="Input [yellow] 6 6 3 4" xfId="19243"/>
    <cellStyle name="Input [yellow] 6 6 3 5" xfId="19244"/>
    <cellStyle name="Input [yellow] 6 6 4" xfId="19245"/>
    <cellStyle name="Input [yellow] 6 6 4 2" xfId="19246"/>
    <cellStyle name="Input [yellow] 6 6 4 3" xfId="19247"/>
    <cellStyle name="Input [yellow] 6 6 4 4" xfId="19248"/>
    <cellStyle name="Input [yellow] 6 6 4 5" xfId="19249"/>
    <cellStyle name="Input [yellow] 6 6 5" xfId="19250"/>
    <cellStyle name="Input [yellow] 6 6 5 2" xfId="19251"/>
    <cellStyle name="Input [yellow] 6 6 5 3" xfId="19252"/>
    <cellStyle name="Input [yellow] 6 6 5 4" xfId="19253"/>
    <cellStyle name="Input [yellow] 6 6 5 5" xfId="19254"/>
    <cellStyle name="Input [yellow] 6 6 6" xfId="19255"/>
    <cellStyle name="Input [yellow] 6 6 7" xfId="19256"/>
    <cellStyle name="Input [yellow] 6 6 8" xfId="19257"/>
    <cellStyle name="Input [yellow] 6 6 9" xfId="19258"/>
    <cellStyle name="Input [yellow] 6 7" xfId="19259"/>
    <cellStyle name="Input [yellow] 6 7 2" xfId="19260"/>
    <cellStyle name="Input [yellow] 6 7 2 2" xfId="19261"/>
    <cellStyle name="Input [yellow] 6 7 2 3" xfId="19262"/>
    <cellStyle name="Input [yellow] 6 7 2 4" xfId="19263"/>
    <cellStyle name="Input [yellow] 6 7 2 5" xfId="19264"/>
    <cellStyle name="Input [yellow] 6 7 3" xfId="19265"/>
    <cellStyle name="Input [yellow] 6 7 3 2" xfId="19266"/>
    <cellStyle name="Input [yellow] 6 7 3 3" xfId="19267"/>
    <cellStyle name="Input [yellow] 6 7 3 4" xfId="19268"/>
    <cellStyle name="Input [yellow] 6 7 3 5" xfId="19269"/>
    <cellStyle name="Input [yellow] 6 7 4" xfId="19270"/>
    <cellStyle name="Input [yellow] 6 7 4 2" xfId="19271"/>
    <cellStyle name="Input [yellow] 6 7 4 3" xfId="19272"/>
    <cellStyle name="Input [yellow] 6 7 4 4" xfId="19273"/>
    <cellStyle name="Input [yellow] 6 7 4 5" xfId="19274"/>
    <cellStyle name="Input [yellow] 6 7 5" xfId="19275"/>
    <cellStyle name="Input [yellow] 6 7 6" xfId="19276"/>
    <cellStyle name="Input [yellow] 6 7 7" xfId="19277"/>
    <cellStyle name="Input [yellow] 6 7 8" xfId="19278"/>
    <cellStyle name="Input [yellow] 6 8" xfId="19279"/>
    <cellStyle name="Input [yellow] 6 8 2" xfId="19280"/>
    <cellStyle name="Input [yellow] 6 8 3" xfId="19281"/>
    <cellStyle name="Input [yellow] 6 8 4" xfId="19282"/>
    <cellStyle name="Input [yellow] 6 8 5" xfId="19283"/>
    <cellStyle name="Input [yellow] 6 9" xfId="19284"/>
    <cellStyle name="Input [yellow] 6 9 2" xfId="19285"/>
    <cellStyle name="Input [yellow] 6 9 3" xfId="19286"/>
    <cellStyle name="Input [yellow] 6 9 4" xfId="19287"/>
    <cellStyle name="Input [yellow] 6 9 5" xfId="19288"/>
    <cellStyle name="Input [yellow] 7" xfId="19289"/>
    <cellStyle name="Input [yellow] 7 10" xfId="19290"/>
    <cellStyle name="Input [yellow] 7 10 2" xfId="19291"/>
    <cellStyle name="Input [yellow] 7 10 3" xfId="19292"/>
    <cellStyle name="Input [yellow] 7 10 4" xfId="19293"/>
    <cellStyle name="Input [yellow] 7 10 5" xfId="19294"/>
    <cellStyle name="Input [yellow] 7 11" xfId="19295"/>
    <cellStyle name="Input [yellow] 7 12" xfId="19296"/>
    <cellStyle name="Input [yellow] 7 13" xfId="19297"/>
    <cellStyle name="Input [yellow] 7 14" xfId="19298"/>
    <cellStyle name="Input [yellow] 7 2" xfId="19299"/>
    <cellStyle name="Input [yellow] 7 2 2" xfId="19300"/>
    <cellStyle name="Input [yellow] 7 2 2 2" xfId="19301"/>
    <cellStyle name="Input [yellow] 7 2 2 2 2" xfId="19302"/>
    <cellStyle name="Input [yellow] 7 2 2 2 3" xfId="19303"/>
    <cellStyle name="Input [yellow] 7 2 2 2 4" xfId="19304"/>
    <cellStyle name="Input [yellow] 7 2 2 2 5" xfId="19305"/>
    <cellStyle name="Input [yellow] 7 2 2 3" xfId="19306"/>
    <cellStyle name="Input [yellow] 7 2 2 3 2" xfId="19307"/>
    <cellStyle name="Input [yellow] 7 2 2 3 3" xfId="19308"/>
    <cellStyle name="Input [yellow] 7 2 2 3 4" xfId="19309"/>
    <cellStyle name="Input [yellow] 7 2 2 3 5" xfId="19310"/>
    <cellStyle name="Input [yellow] 7 2 2 4" xfId="19311"/>
    <cellStyle name="Input [yellow] 7 2 2 4 2" xfId="19312"/>
    <cellStyle name="Input [yellow] 7 2 2 4 3" xfId="19313"/>
    <cellStyle name="Input [yellow] 7 2 2 4 4" xfId="19314"/>
    <cellStyle name="Input [yellow] 7 2 2 4 5" xfId="19315"/>
    <cellStyle name="Input [yellow] 7 2 2 5" xfId="19316"/>
    <cellStyle name="Input [yellow] 7 2 2 6" xfId="19317"/>
    <cellStyle name="Input [yellow] 7 2 2 7" xfId="19318"/>
    <cellStyle name="Input [yellow] 7 2 2 8" xfId="19319"/>
    <cellStyle name="Input [yellow] 7 2 3" xfId="19320"/>
    <cellStyle name="Input [yellow] 7 2 3 2" xfId="19321"/>
    <cellStyle name="Input [yellow] 7 2 3 3" xfId="19322"/>
    <cellStyle name="Input [yellow] 7 2 3 4" xfId="19323"/>
    <cellStyle name="Input [yellow] 7 2 3 5" xfId="19324"/>
    <cellStyle name="Input [yellow] 7 2 4" xfId="19325"/>
    <cellStyle name="Input [yellow] 7 2 4 2" xfId="19326"/>
    <cellStyle name="Input [yellow] 7 2 4 3" xfId="19327"/>
    <cellStyle name="Input [yellow] 7 2 4 4" xfId="19328"/>
    <cellStyle name="Input [yellow] 7 2 4 5" xfId="19329"/>
    <cellStyle name="Input [yellow] 7 2 5" xfId="19330"/>
    <cellStyle name="Input [yellow] 7 2 5 2" xfId="19331"/>
    <cellStyle name="Input [yellow] 7 2 5 3" xfId="19332"/>
    <cellStyle name="Input [yellow] 7 2 5 4" xfId="19333"/>
    <cellStyle name="Input [yellow] 7 2 5 5" xfId="19334"/>
    <cellStyle name="Input [yellow] 7 2 6" xfId="19335"/>
    <cellStyle name="Input [yellow] 7 2 7" xfId="19336"/>
    <cellStyle name="Input [yellow] 7 2 8" xfId="19337"/>
    <cellStyle name="Input [yellow] 7 2 9" xfId="19338"/>
    <cellStyle name="Input [yellow] 7 3" xfId="19339"/>
    <cellStyle name="Input [yellow] 7 3 2" xfId="19340"/>
    <cellStyle name="Input [yellow] 7 3 2 2" xfId="19341"/>
    <cellStyle name="Input [yellow] 7 3 2 3" xfId="19342"/>
    <cellStyle name="Input [yellow] 7 3 2 4" xfId="19343"/>
    <cellStyle name="Input [yellow] 7 3 2 5" xfId="19344"/>
    <cellStyle name="Input [yellow] 7 3 3" xfId="19345"/>
    <cellStyle name="Input [yellow] 7 3 3 2" xfId="19346"/>
    <cellStyle name="Input [yellow] 7 3 3 3" xfId="19347"/>
    <cellStyle name="Input [yellow] 7 3 3 4" xfId="19348"/>
    <cellStyle name="Input [yellow] 7 3 3 5" xfId="19349"/>
    <cellStyle name="Input [yellow] 7 3 4" xfId="19350"/>
    <cellStyle name="Input [yellow] 7 3 4 2" xfId="19351"/>
    <cellStyle name="Input [yellow] 7 3 4 3" xfId="19352"/>
    <cellStyle name="Input [yellow] 7 3 4 4" xfId="19353"/>
    <cellStyle name="Input [yellow] 7 3 4 5" xfId="19354"/>
    <cellStyle name="Input [yellow] 7 3 5" xfId="19355"/>
    <cellStyle name="Input [yellow] 7 3 6" xfId="19356"/>
    <cellStyle name="Input [yellow] 7 3 7" xfId="19357"/>
    <cellStyle name="Input [yellow] 7 3 8" xfId="19358"/>
    <cellStyle name="Input [yellow] 7 4" xfId="19359"/>
    <cellStyle name="Input [yellow] 7 4 2" xfId="19360"/>
    <cellStyle name="Input [yellow] 7 4 2 2" xfId="19361"/>
    <cellStyle name="Input [yellow] 7 4 2 3" xfId="19362"/>
    <cellStyle name="Input [yellow] 7 4 2 4" xfId="19363"/>
    <cellStyle name="Input [yellow] 7 4 2 5" xfId="19364"/>
    <cellStyle name="Input [yellow] 7 4 3" xfId="19365"/>
    <cellStyle name="Input [yellow] 7 4 3 2" xfId="19366"/>
    <cellStyle name="Input [yellow] 7 4 3 3" xfId="19367"/>
    <cellStyle name="Input [yellow] 7 4 3 4" xfId="19368"/>
    <cellStyle name="Input [yellow] 7 4 3 5" xfId="19369"/>
    <cellStyle name="Input [yellow] 7 4 4" xfId="19370"/>
    <cellStyle name="Input [yellow] 7 4 4 2" xfId="19371"/>
    <cellStyle name="Input [yellow] 7 4 4 3" xfId="19372"/>
    <cellStyle name="Input [yellow] 7 4 4 4" xfId="19373"/>
    <cellStyle name="Input [yellow] 7 4 4 5" xfId="19374"/>
    <cellStyle name="Input [yellow] 7 4 5" xfId="19375"/>
    <cellStyle name="Input [yellow] 7 4 6" xfId="19376"/>
    <cellStyle name="Input [yellow] 7 4 7" xfId="19377"/>
    <cellStyle name="Input [yellow] 7 4 8" xfId="19378"/>
    <cellStyle name="Input [yellow] 7 5" xfId="19379"/>
    <cellStyle name="Input [yellow] 7 5 2" xfId="19380"/>
    <cellStyle name="Input [yellow] 7 5 2 2" xfId="19381"/>
    <cellStyle name="Input [yellow] 7 5 2 2 2" xfId="19382"/>
    <cellStyle name="Input [yellow] 7 5 2 2 3" xfId="19383"/>
    <cellStyle name="Input [yellow] 7 5 2 2 4" xfId="19384"/>
    <cellStyle name="Input [yellow] 7 5 2 2 5" xfId="19385"/>
    <cellStyle name="Input [yellow] 7 5 2 3" xfId="19386"/>
    <cellStyle name="Input [yellow] 7 5 2 3 2" xfId="19387"/>
    <cellStyle name="Input [yellow] 7 5 2 3 3" xfId="19388"/>
    <cellStyle name="Input [yellow] 7 5 2 3 4" xfId="19389"/>
    <cellStyle name="Input [yellow] 7 5 2 3 5" xfId="19390"/>
    <cellStyle name="Input [yellow] 7 5 2 4" xfId="19391"/>
    <cellStyle name="Input [yellow] 7 5 2 4 2" xfId="19392"/>
    <cellStyle name="Input [yellow] 7 5 2 4 3" xfId="19393"/>
    <cellStyle name="Input [yellow] 7 5 2 4 4" xfId="19394"/>
    <cellStyle name="Input [yellow] 7 5 2 4 5" xfId="19395"/>
    <cellStyle name="Input [yellow] 7 5 2 5" xfId="19396"/>
    <cellStyle name="Input [yellow] 7 5 2 6" xfId="19397"/>
    <cellStyle name="Input [yellow] 7 5 2 7" xfId="19398"/>
    <cellStyle name="Input [yellow] 7 5 2 8" xfId="19399"/>
    <cellStyle name="Input [yellow] 7 5 3" xfId="19400"/>
    <cellStyle name="Input [yellow] 7 5 3 2" xfId="19401"/>
    <cellStyle name="Input [yellow] 7 5 3 3" xfId="19402"/>
    <cellStyle name="Input [yellow] 7 5 3 4" xfId="19403"/>
    <cellStyle name="Input [yellow] 7 5 3 5" xfId="19404"/>
    <cellStyle name="Input [yellow] 7 5 4" xfId="19405"/>
    <cellStyle name="Input [yellow] 7 5 4 2" xfId="19406"/>
    <cellStyle name="Input [yellow] 7 5 4 3" xfId="19407"/>
    <cellStyle name="Input [yellow] 7 5 4 4" xfId="19408"/>
    <cellStyle name="Input [yellow] 7 5 4 5" xfId="19409"/>
    <cellStyle name="Input [yellow] 7 5 5" xfId="19410"/>
    <cellStyle name="Input [yellow] 7 5 5 2" xfId="19411"/>
    <cellStyle name="Input [yellow] 7 5 5 3" xfId="19412"/>
    <cellStyle name="Input [yellow] 7 5 5 4" xfId="19413"/>
    <cellStyle name="Input [yellow] 7 5 5 5" xfId="19414"/>
    <cellStyle name="Input [yellow] 7 5 6" xfId="19415"/>
    <cellStyle name="Input [yellow] 7 5 7" xfId="19416"/>
    <cellStyle name="Input [yellow] 7 5 8" xfId="19417"/>
    <cellStyle name="Input [yellow] 7 5 9" xfId="19418"/>
    <cellStyle name="Input [yellow] 7 6" xfId="19419"/>
    <cellStyle name="Input [yellow] 7 6 2" xfId="19420"/>
    <cellStyle name="Input [yellow] 7 6 2 2" xfId="19421"/>
    <cellStyle name="Input [yellow] 7 6 2 2 2" xfId="19422"/>
    <cellStyle name="Input [yellow] 7 6 2 2 3" xfId="19423"/>
    <cellStyle name="Input [yellow] 7 6 2 2 4" xfId="19424"/>
    <cellStyle name="Input [yellow] 7 6 2 2 5" xfId="19425"/>
    <cellStyle name="Input [yellow] 7 6 2 3" xfId="19426"/>
    <cellStyle name="Input [yellow] 7 6 2 3 2" xfId="19427"/>
    <cellStyle name="Input [yellow] 7 6 2 3 3" xfId="19428"/>
    <cellStyle name="Input [yellow] 7 6 2 3 4" xfId="19429"/>
    <cellStyle name="Input [yellow] 7 6 2 3 5" xfId="19430"/>
    <cellStyle name="Input [yellow] 7 6 2 4" xfId="19431"/>
    <cellStyle name="Input [yellow] 7 6 2 4 2" xfId="19432"/>
    <cellStyle name="Input [yellow] 7 6 2 4 3" xfId="19433"/>
    <cellStyle name="Input [yellow] 7 6 2 4 4" xfId="19434"/>
    <cellStyle name="Input [yellow] 7 6 2 4 5" xfId="19435"/>
    <cellStyle name="Input [yellow] 7 6 2 5" xfId="19436"/>
    <cellStyle name="Input [yellow] 7 6 2 6" xfId="19437"/>
    <cellStyle name="Input [yellow] 7 6 2 7" xfId="19438"/>
    <cellStyle name="Input [yellow] 7 6 2 8" xfId="19439"/>
    <cellStyle name="Input [yellow] 7 6 3" xfId="19440"/>
    <cellStyle name="Input [yellow] 7 6 3 2" xfId="19441"/>
    <cellStyle name="Input [yellow] 7 6 3 3" xfId="19442"/>
    <cellStyle name="Input [yellow] 7 6 3 4" xfId="19443"/>
    <cellStyle name="Input [yellow] 7 6 3 5" xfId="19444"/>
    <cellStyle name="Input [yellow] 7 6 4" xfId="19445"/>
    <cellStyle name="Input [yellow] 7 6 4 2" xfId="19446"/>
    <cellStyle name="Input [yellow] 7 6 4 3" xfId="19447"/>
    <cellStyle name="Input [yellow] 7 6 4 4" xfId="19448"/>
    <cellStyle name="Input [yellow] 7 6 4 5" xfId="19449"/>
    <cellStyle name="Input [yellow] 7 6 5" xfId="19450"/>
    <cellStyle name="Input [yellow] 7 6 5 2" xfId="19451"/>
    <cellStyle name="Input [yellow] 7 6 5 3" xfId="19452"/>
    <cellStyle name="Input [yellow] 7 6 5 4" xfId="19453"/>
    <cellStyle name="Input [yellow] 7 6 5 5" xfId="19454"/>
    <cellStyle name="Input [yellow] 7 6 6" xfId="19455"/>
    <cellStyle name="Input [yellow] 7 6 7" xfId="19456"/>
    <cellStyle name="Input [yellow] 7 6 8" xfId="19457"/>
    <cellStyle name="Input [yellow] 7 6 9" xfId="19458"/>
    <cellStyle name="Input [yellow] 7 7" xfId="19459"/>
    <cellStyle name="Input [yellow] 7 7 2" xfId="19460"/>
    <cellStyle name="Input [yellow] 7 7 2 2" xfId="19461"/>
    <cellStyle name="Input [yellow] 7 7 2 3" xfId="19462"/>
    <cellStyle name="Input [yellow] 7 7 2 4" xfId="19463"/>
    <cellStyle name="Input [yellow] 7 7 2 5" xfId="19464"/>
    <cellStyle name="Input [yellow] 7 7 3" xfId="19465"/>
    <cellStyle name="Input [yellow] 7 7 3 2" xfId="19466"/>
    <cellStyle name="Input [yellow] 7 7 3 3" xfId="19467"/>
    <cellStyle name="Input [yellow] 7 7 3 4" xfId="19468"/>
    <cellStyle name="Input [yellow] 7 7 3 5" xfId="19469"/>
    <cellStyle name="Input [yellow] 7 7 4" xfId="19470"/>
    <cellStyle name="Input [yellow] 7 7 4 2" xfId="19471"/>
    <cellStyle name="Input [yellow] 7 7 4 3" xfId="19472"/>
    <cellStyle name="Input [yellow] 7 7 4 4" xfId="19473"/>
    <cellStyle name="Input [yellow] 7 7 4 5" xfId="19474"/>
    <cellStyle name="Input [yellow] 7 7 5" xfId="19475"/>
    <cellStyle name="Input [yellow] 7 7 6" xfId="19476"/>
    <cellStyle name="Input [yellow] 7 7 7" xfId="19477"/>
    <cellStyle name="Input [yellow] 7 7 8" xfId="19478"/>
    <cellStyle name="Input [yellow] 7 8" xfId="19479"/>
    <cellStyle name="Input [yellow] 7 8 2" xfId="19480"/>
    <cellStyle name="Input [yellow] 7 8 3" xfId="19481"/>
    <cellStyle name="Input [yellow] 7 8 4" xfId="19482"/>
    <cellStyle name="Input [yellow] 7 8 5" xfId="19483"/>
    <cellStyle name="Input [yellow] 7 9" xfId="19484"/>
    <cellStyle name="Input [yellow] 7 9 2" xfId="19485"/>
    <cellStyle name="Input [yellow] 7 9 3" xfId="19486"/>
    <cellStyle name="Input [yellow] 7 9 4" xfId="19487"/>
    <cellStyle name="Input [yellow] 7 9 5" xfId="19488"/>
    <cellStyle name="Input [yellow] 8" xfId="19489"/>
    <cellStyle name="Input [yellow] 8 10" xfId="19490"/>
    <cellStyle name="Input [yellow] 8 10 2" xfId="19491"/>
    <cellStyle name="Input [yellow] 8 10 3" xfId="19492"/>
    <cellStyle name="Input [yellow] 8 10 4" xfId="19493"/>
    <cellStyle name="Input [yellow] 8 10 5" xfId="19494"/>
    <cellStyle name="Input [yellow] 8 11" xfId="19495"/>
    <cellStyle name="Input [yellow] 8 12" xfId="19496"/>
    <cellStyle name="Input [yellow] 8 13" xfId="19497"/>
    <cellStyle name="Input [yellow] 8 14" xfId="19498"/>
    <cellStyle name="Input [yellow] 8 2" xfId="19499"/>
    <cellStyle name="Input [yellow] 8 2 2" xfId="19500"/>
    <cellStyle name="Input [yellow] 8 2 2 2" xfId="19501"/>
    <cellStyle name="Input [yellow] 8 2 2 2 2" xfId="19502"/>
    <cellStyle name="Input [yellow] 8 2 2 2 3" xfId="19503"/>
    <cellStyle name="Input [yellow] 8 2 2 2 4" xfId="19504"/>
    <cellStyle name="Input [yellow] 8 2 2 2 5" xfId="19505"/>
    <cellStyle name="Input [yellow] 8 2 2 3" xfId="19506"/>
    <cellStyle name="Input [yellow] 8 2 2 3 2" xfId="19507"/>
    <cellStyle name="Input [yellow] 8 2 2 3 3" xfId="19508"/>
    <cellStyle name="Input [yellow] 8 2 2 3 4" xfId="19509"/>
    <cellStyle name="Input [yellow] 8 2 2 3 5" xfId="19510"/>
    <cellStyle name="Input [yellow] 8 2 2 4" xfId="19511"/>
    <cellStyle name="Input [yellow] 8 2 2 4 2" xfId="19512"/>
    <cellStyle name="Input [yellow] 8 2 2 4 3" xfId="19513"/>
    <cellStyle name="Input [yellow] 8 2 2 4 4" xfId="19514"/>
    <cellStyle name="Input [yellow] 8 2 2 4 5" xfId="19515"/>
    <cellStyle name="Input [yellow] 8 2 2 5" xfId="19516"/>
    <cellStyle name="Input [yellow] 8 2 2 6" xfId="19517"/>
    <cellStyle name="Input [yellow] 8 2 2 7" xfId="19518"/>
    <cellStyle name="Input [yellow] 8 2 2 8" xfId="19519"/>
    <cellStyle name="Input [yellow] 8 2 3" xfId="19520"/>
    <cellStyle name="Input [yellow] 8 2 3 2" xfId="19521"/>
    <cellStyle name="Input [yellow] 8 2 3 3" xfId="19522"/>
    <cellStyle name="Input [yellow] 8 2 3 4" xfId="19523"/>
    <cellStyle name="Input [yellow] 8 2 3 5" xfId="19524"/>
    <cellStyle name="Input [yellow] 8 2 4" xfId="19525"/>
    <cellStyle name="Input [yellow] 8 2 4 2" xfId="19526"/>
    <cellStyle name="Input [yellow] 8 2 4 3" xfId="19527"/>
    <cellStyle name="Input [yellow] 8 2 4 4" xfId="19528"/>
    <cellStyle name="Input [yellow] 8 2 4 5" xfId="19529"/>
    <cellStyle name="Input [yellow] 8 2 5" xfId="19530"/>
    <cellStyle name="Input [yellow] 8 2 5 2" xfId="19531"/>
    <cellStyle name="Input [yellow] 8 2 5 3" xfId="19532"/>
    <cellStyle name="Input [yellow] 8 2 5 4" xfId="19533"/>
    <cellStyle name="Input [yellow] 8 2 5 5" xfId="19534"/>
    <cellStyle name="Input [yellow] 8 2 6" xfId="19535"/>
    <cellStyle name="Input [yellow] 8 2 7" xfId="19536"/>
    <cellStyle name="Input [yellow] 8 2 8" xfId="19537"/>
    <cellStyle name="Input [yellow] 8 2 9" xfId="19538"/>
    <cellStyle name="Input [yellow] 8 3" xfId="19539"/>
    <cellStyle name="Input [yellow] 8 3 2" xfId="19540"/>
    <cellStyle name="Input [yellow] 8 3 2 2" xfId="19541"/>
    <cellStyle name="Input [yellow] 8 3 2 3" xfId="19542"/>
    <cellStyle name="Input [yellow] 8 3 2 4" xfId="19543"/>
    <cellStyle name="Input [yellow] 8 3 2 5" xfId="19544"/>
    <cellStyle name="Input [yellow] 8 3 3" xfId="19545"/>
    <cellStyle name="Input [yellow] 8 3 3 2" xfId="19546"/>
    <cellStyle name="Input [yellow] 8 3 3 3" xfId="19547"/>
    <cellStyle name="Input [yellow] 8 3 3 4" xfId="19548"/>
    <cellStyle name="Input [yellow] 8 3 3 5" xfId="19549"/>
    <cellStyle name="Input [yellow] 8 3 4" xfId="19550"/>
    <cellStyle name="Input [yellow] 8 3 4 2" xfId="19551"/>
    <cellStyle name="Input [yellow] 8 3 4 3" xfId="19552"/>
    <cellStyle name="Input [yellow] 8 3 4 4" xfId="19553"/>
    <cellStyle name="Input [yellow] 8 3 4 5" xfId="19554"/>
    <cellStyle name="Input [yellow] 8 3 5" xfId="19555"/>
    <cellStyle name="Input [yellow] 8 3 6" xfId="19556"/>
    <cellStyle name="Input [yellow] 8 3 7" xfId="19557"/>
    <cellStyle name="Input [yellow] 8 3 8" xfId="19558"/>
    <cellStyle name="Input [yellow] 8 4" xfId="19559"/>
    <cellStyle name="Input [yellow] 8 4 2" xfId="19560"/>
    <cellStyle name="Input [yellow] 8 4 2 2" xfId="19561"/>
    <cellStyle name="Input [yellow] 8 4 2 3" xfId="19562"/>
    <cellStyle name="Input [yellow] 8 4 2 4" xfId="19563"/>
    <cellStyle name="Input [yellow] 8 4 2 5" xfId="19564"/>
    <cellStyle name="Input [yellow] 8 4 3" xfId="19565"/>
    <cellStyle name="Input [yellow] 8 4 3 2" xfId="19566"/>
    <cellStyle name="Input [yellow] 8 4 3 3" xfId="19567"/>
    <cellStyle name="Input [yellow] 8 4 3 4" xfId="19568"/>
    <cellStyle name="Input [yellow] 8 4 3 5" xfId="19569"/>
    <cellStyle name="Input [yellow] 8 4 4" xfId="19570"/>
    <cellStyle name="Input [yellow] 8 4 4 2" xfId="19571"/>
    <cellStyle name="Input [yellow] 8 4 4 3" xfId="19572"/>
    <cellStyle name="Input [yellow] 8 4 4 4" xfId="19573"/>
    <cellStyle name="Input [yellow] 8 4 4 5" xfId="19574"/>
    <cellStyle name="Input [yellow] 8 4 5" xfId="19575"/>
    <cellStyle name="Input [yellow] 8 4 6" xfId="19576"/>
    <cellStyle name="Input [yellow] 8 4 7" xfId="19577"/>
    <cellStyle name="Input [yellow] 8 4 8" xfId="19578"/>
    <cellStyle name="Input [yellow] 8 5" xfId="19579"/>
    <cellStyle name="Input [yellow] 8 5 2" xfId="19580"/>
    <cellStyle name="Input [yellow] 8 5 2 2" xfId="19581"/>
    <cellStyle name="Input [yellow] 8 5 2 2 2" xfId="19582"/>
    <cellStyle name="Input [yellow] 8 5 2 2 3" xfId="19583"/>
    <cellStyle name="Input [yellow] 8 5 2 2 4" xfId="19584"/>
    <cellStyle name="Input [yellow] 8 5 2 2 5" xfId="19585"/>
    <cellStyle name="Input [yellow] 8 5 2 3" xfId="19586"/>
    <cellStyle name="Input [yellow] 8 5 2 3 2" xfId="19587"/>
    <cellStyle name="Input [yellow] 8 5 2 3 3" xfId="19588"/>
    <cellStyle name="Input [yellow] 8 5 2 3 4" xfId="19589"/>
    <cellStyle name="Input [yellow] 8 5 2 3 5" xfId="19590"/>
    <cellStyle name="Input [yellow] 8 5 2 4" xfId="19591"/>
    <cellStyle name="Input [yellow] 8 5 2 4 2" xfId="19592"/>
    <cellStyle name="Input [yellow] 8 5 2 4 3" xfId="19593"/>
    <cellStyle name="Input [yellow] 8 5 2 4 4" xfId="19594"/>
    <cellStyle name="Input [yellow] 8 5 2 4 5" xfId="19595"/>
    <cellStyle name="Input [yellow] 8 5 2 5" xfId="19596"/>
    <cellStyle name="Input [yellow] 8 5 2 6" xfId="19597"/>
    <cellStyle name="Input [yellow] 8 5 2 7" xfId="19598"/>
    <cellStyle name="Input [yellow] 8 5 2 8" xfId="19599"/>
    <cellStyle name="Input [yellow] 8 5 3" xfId="19600"/>
    <cellStyle name="Input [yellow] 8 5 3 2" xfId="19601"/>
    <cellStyle name="Input [yellow] 8 5 3 3" xfId="19602"/>
    <cellStyle name="Input [yellow] 8 5 3 4" xfId="19603"/>
    <cellStyle name="Input [yellow] 8 5 3 5" xfId="19604"/>
    <cellStyle name="Input [yellow] 8 5 4" xfId="19605"/>
    <cellStyle name="Input [yellow] 8 5 4 2" xfId="19606"/>
    <cellStyle name="Input [yellow] 8 5 4 3" xfId="19607"/>
    <cellStyle name="Input [yellow] 8 5 4 4" xfId="19608"/>
    <cellStyle name="Input [yellow] 8 5 4 5" xfId="19609"/>
    <cellStyle name="Input [yellow] 8 5 5" xfId="19610"/>
    <cellStyle name="Input [yellow] 8 5 5 2" xfId="19611"/>
    <cellStyle name="Input [yellow] 8 5 5 3" xfId="19612"/>
    <cellStyle name="Input [yellow] 8 5 5 4" xfId="19613"/>
    <cellStyle name="Input [yellow] 8 5 5 5" xfId="19614"/>
    <cellStyle name="Input [yellow] 8 5 6" xfId="19615"/>
    <cellStyle name="Input [yellow] 8 5 7" xfId="19616"/>
    <cellStyle name="Input [yellow] 8 5 8" xfId="19617"/>
    <cellStyle name="Input [yellow] 8 5 9" xfId="19618"/>
    <cellStyle name="Input [yellow] 8 6" xfId="19619"/>
    <cellStyle name="Input [yellow] 8 6 2" xfId="19620"/>
    <cellStyle name="Input [yellow] 8 6 2 2" xfId="19621"/>
    <cellStyle name="Input [yellow] 8 6 2 2 2" xfId="19622"/>
    <cellStyle name="Input [yellow] 8 6 2 2 3" xfId="19623"/>
    <cellStyle name="Input [yellow] 8 6 2 2 4" xfId="19624"/>
    <cellStyle name="Input [yellow] 8 6 2 2 5" xfId="19625"/>
    <cellStyle name="Input [yellow] 8 6 2 3" xfId="19626"/>
    <cellStyle name="Input [yellow] 8 6 2 3 2" xfId="19627"/>
    <cellStyle name="Input [yellow] 8 6 2 3 3" xfId="19628"/>
    <cellStyle name="Input [yellow] 8 6 2 3 4" xfId="19629"/>
    <cellStyle name="Input [yellow] 8 6 2 3 5" xfId="19630"/>
    <cellStyle name="Input [yellow] 8 6 2 4" xfId="19631"/>
    <cellStyle name="Input [yellow] 8 6 2 4 2" xfId="19632"/>
    <cellStyle name="Input [yellow] 8 6 2 4 3" xfId="19633"/>
    <cellStyle name="Input [yellow] 8 6 2 4 4" xfId="19634"/>
    <cellStyle name="Input [yellow] 8 6 2 4 5" xfId="19635"/>
    <cellStyle name="Input [yellow] 8 6 2 5" xfId="19636"/>
    <cellStyle name="Input [yellow] 8 6 2 6" xfId="19637"/>
    <cellStyle name="Input [yellow] 8 6 2 7" xfId="19638"/>
    <cellStyle name="Input [yellow] 8 6 2 8" xfId="19639"/>
    <cellStyle name="Input [yellow] 8 6 3" xfId="19640"/>
    <cellStyle name="Input [yellow] 8 6 3 2" xfId="19641"/>
    <cellStyle name="Input [yellow] 8 6 3 3" xfId="19642"/>
    <cellStyle name="Input [yellow] 8 6 3 4" xfId="19643"/>
    <cellStyle name="Input [yellow] 8 6 3 5" xfId="19644"/>
    <cellStyle name="Input [yellow] 8 6 4" xfId="19645"/>
    <cellStyle name="Input [yellow] 8 6 4 2" xfId="19646"/>
    <cellStyle name="Input [yellow] 8 6 4 3" xfId="19647"/>
    <cellStyle name="Input [yellow] 8 6 4 4" xfId="19648"/>
    <cellStyle name="Input [yellow] 8 6 4 5" xfId="19649"/>
    <cellStyle name="Input [yellow] 8 6 5" xfId="19650"/>
    <cellStyle name="Input [yellow] 8 6 5 2" xfId="19651"/>
    <cellStyle name="Input [yellow] 8 6 5 3" xfId="19652"/>
    <cellStyle name="Input [yellow] 8 6 5 4" xfId="19653"/>
    <cellStyle name="Input [yellow] 8 6 5 5" xfId="19654"/>
    <cellStyle name="Input [yellow] 8 6 6" xfId="19655"/>
    <cellStyle name="Input [yellow] 8 6 7" xfId="19656"/>
    <cellStyle name="Input [yellow] 8 6 8" xfId="19657"/>
    <cellStyle name="Input [yellow] 8 6 9" xfId="19658"/>
    <cellStyle name="Input [yellow] 8 7" xfId="19659"/>
    <cellStyle name="Input [yellow] 8 7 2" xfId="19660"/>
    <cellStyle name="Input [yellow] 8 7 2 2" xfId="19661"/>
    <cellStyle name="Input [yellow] 8 7 2 3" xfId="19662"/>
    <cellStyle name="Input [yellow] 8 7 2 4" xfId="19663"/>
    <cellStyle name="Input [yellow] 8 7 2 5" xfId="19664"/>
    <cellStyle name="Input [yellow] 8 7 3" xfId="19665"/>
    <cellStyle name="Input [yellow] 8 7 3 2" xfId="19666"/>
    <cellStyle name="Input [yellow] 8 7 3 3" xfId="19667"/>
    <cellStyle name="Input [yellow] 8 7 3 4" xfId="19668"/>
    <cellStyle name="Input [yellow] 8 7 3 5" xfId="19669"/>
    <cellStyle name="Input [yellow] 8 7 4" xfId="19670"/>
    <cellStyle name="Input [yellow] 8 7 4 2" xfId="19671"/>
    <cellStyle name="Input [yellow] 8 7 4 3" xfId="19672"/>
    <cellStyle name="Input [yellow] 8 7 4 4" xfId="19673"/>
    <cellStyle name="Input [yellow] 8 7 4 5" xfId="19674"/>
    <cellStyle name="Input [yellow] 8 7 5" xfId="19675"/>
    <cellStyle name="Input [yellow] 8 7 6" xfId="19676"/>
    <cellStyle name="Input [yellow] 8 7 7" xfId="19677"/>
    <cellStyle name="Input [yellow] 8 7 8" xfId="19678"/>
    <cellStyle name="Input [yellow] 8 8" xfId="19679"/>
    <cellStyle name="Input [yellow] 8 8 2" xfId="19680"/>
    <cellStyle name="Input [yellow] 8 8 3" xfId="19681"/>
    <cellStyle name="Input [yellow] 8 8 4" xfId="19682"/>
    <cellStyle name="Input [yellow] 8 8 5" xfId="19683"/>
    <cellStyle name="Input [yellow] 8 9" xfId="19684"/>
    <cellStyle name="Input [yellow] 8 9 2" xfId="19685"/>
    <cellStyle name="Input [yellow] 8 9 3" xfId="19686"/>
    <cellStyle name="Input [yellow] 8 9 4" xfId="19687"/>
    <cellStyle name="Input [yellow] 8 9 5" xfId="19688"/>
    <cellStyle name="Input [yellow] 9" xfId="19689"/>
    <cellStyle name="Input [yellow] 9 10" xfId="19690"/>
    <cellStyle name="Input [yellow] 9 10 2" xfId="19691"/>
    <cellStyle name="Input [yellow] 9 10 3" xfId="19692"/>
    <cellStyle name="Input [yellow] 9 10 4" xfId="19693"/>
    <cellStyle name="Input [yellow] 9 10 5" xfId="19694"/>
    <cellStyle name="Input [yellow] 9 11" xfId="19695"/>
    <cellStyle name="Input [yellow] 9 12" xfId="19696"/>
    <cellStyle name="Input [yellow] 9 13" xfId="19697"/>
    <cellStyle name="Input [yellow] 9 14" xfId="19698"/>
    <cellStyle name="Input [yellow] 9 2" xfId="19699"/>
    <cellStyle name="Input [yellow] 9 2 2" xfId="19700"/>
    <cellStyle name="Input [yellow] 9 2 2 2" xfId="19701"/>
    <cellStyle name="Input [yellow] 9 2 2 2 2" xfId="19702"/>
    <cellStyle name="Input [yellow] 9 2 2 2 3" xfId="19703"/>
    <cellStyle name="Input [yellow] 9 2 2 2 4" xfId="19704"/>
    <cellStyle name="Input [yellow] 9 2 2 2 5" xfId="19705"/>
    <cellStyle name="Input [yellow] 9 2 2 3" xfId="19706"/>
    <cellStyle name="Input [yellow] 9 2 2 3 2" xfId="19707"/>
    <cellStyle name="Input [yellow] 9 2 2 3 3" xfId="19708"/>
    <cellStyle name="Input [yellow] 9 2 2 3 4" xfId="19709"/>
    <cellStyle name="Input [yellow] 9 2 2 3 5" xfId="19710"/>
    <cellStyle name="Input [yellow] 9 2 2 4" xfId="19711"/>
    <cellStyle name="Input [yellow] 9 2 2 4 2" xfId="19712"/>
    <cellStyle name="Input [yellow] 9 2 2 4 3" xfId="19713"/>
    <cellStyle name="Input [yellow] 9 2 2 4 4" xfId="19714"/>
    <cellStyle name="Input [yellow] 9 2 2 4 5" xfId="19715"/>
    <cellStyle name="Input [yellow] 9 2 2 5" xfId="19716"/>
    <cellStyle name="Input [yellow] 9 2 2 6" xfId="19717"/>
    <cellStyle name="Input [yellow] 9 2 2 7" xfId="19718"/>
    <cellStyle name="Input [yellow] 9 2 2 8" xfId="19719"/>
    <cellStyle name="Input [yellow] 9 2 3" xfId="19720"/>
    <cellStyle name="Input [yellow] 9 2 3 2" xfId="19721"/>
    <cellStyle name="Input [yellow] 9 2 3 3" xfId="19722"/>
    <cellStyle name="Input [yellow] 9 2 3 4" xfId="19723"/>
    <cellStyle name="Input [yellow] 9 2 3 5" xfId="19724"/>
    <cellStyle name="Input [yellow] 9 2 4" xfId="19725"/>
    <cellStyle name="Input [yellow] 9 2 4 2" xfId="19726"/>
    <cellStyle name="Input [yellow] 9 2 4 3" xfId="19727"/>
    <cellStyle name="Input [yellow] 9 2 4 4" xfId="19728"/>
    <cellStyle name="Input [yellow] 9 2 4 5" xfId="19729"/>
    <cellStyle name="Input [yellow] 9 2 5" xfId="19730"/>
    <cellStyle name="Input [yellow] 9 2 5 2" xfId="19731"/>
    <cellStyle name="Input [yellow] 9 2 5 3" xfId="19732"/>
    <cellStyle name="Input [yellow] 9 2 5 4" xfId="19733"/>
    <cellStyle name="Input [yellow] 9 2 5 5" xfId="19734"/>
    <cellStyle name="Input [yellow] 9 2 6" xfId="19735"/>
    <cellStyle name="Input [yellow] 9 2 7" xfId="19736"/>
    <cellStyle name="Input [yellow] 9 2 8" xfId="19737"/>
    <cellStyle name="Input [yellow] 9 2 9" xfId="19738"/>
    <cellStyle name="Input [yellow] 9 3" xfId="19739"/>
    <cellStyle name="Input [yellow] 9 3 2" xfId="19740"/>
    <cellStyle name="Input [yellow] 9 3 2 2" xfId="19741"/>
    <cellStyle name="Input [yellow] 9 3 2 3" xfId="19742"/>
    <cellStyle name="Input [yellow] 9 3 2 4" xfId="19743"/>
    <cellStyle name="Input [yellow] 9 3 2 5" xfId="19744"/>
    <cellStyle name="Input [yellow] 9 3 3" xfId="19745"/>
    <cellStyle name="Input [yellow] 9 3 3 2" xfId="19746"/>
    <cellStyle name="Input [yellow] 9 3 3 3" xfId="19747"/>
    <cellStyle name="Input [yellow] 9 3 3 4" xfId="19748"/>
    <cellStyle name="Input [yellow] 9 3 3 5" xfId="19749"/>
    <cellStyle name="Input [yellow] 9 3 4" xfId="19750"/>
    <cellStyle name="Input [yellow] 9 3 4 2" xfId="19751"/>
    <cellStyle name="Input [yellow] 9 3 4 3" xfId="19752"/>
    <cellStyle name="Input [yellow] 9 3 4 4" xfId="19753"/>
    <cellStyle name="Input [yellow] 9 3 4 5" xfId="19754"/>
    <cellStyle name="Input [yellow] 9 3 5" xfId="19755"/>
    <cellStyle name="Input [yellow] 9 3 6" xfId="19756"/>
    <cellStyle name="Input [yellow] 9 3 7" xfId="19757"/>
    <cellStyle name="Input [yellow] 9 3 8" xfId="19758"/>
    <cellStyle name="Input [yellow] 9 4" xfId="19759"/>
    <cellStyle name="Input [yellow] 9 4 2" xfId="19760"/>
    <cellStyle name="Input [yellow] 9 4 2 2" xfId="19761"/>
    <cellStyle name="Input [yellow] 9 4 2 3" xfId="19762"/>
    <cellStyle name="Input [yellow] 9 4 2 4" xfId="19763"/>
    <cellStyle name="Input [yellow] 9 4 2 5" xfId="19764"/>
    <cellStyle name="Input [yellow] 9 4 3" xfId="19765"/>
    <cellStyle name="Input [yellow] 9 4 3 2" xfId="19766"/>
    <cellStyle name="Input [yellow] 9 4 3 3" xfId="19767"/>
    <cellStyle name="Input [yellow] 9 4 3 4" xfId="19768"/>
    <cellStyle name="Input [yellow] 9 4 3 5" xfId="19769"/>
    <cellStyle name="Input [yellow] 9 4 4" xfId="19770"/>
    <cellStyle name="Input [yellow] 9 4 4 2" xfId="19771"/>
    <cellStyle name="Input [yellow] 9 4 4 3" xfId="19772"/>
    <cellStyle name="Input [yellow] 9 4 4 4" xfId="19773"/>
    <cellStyle name="Input [yellow] 9 4 4 5" xfId="19774"/>
    <cellStyle name="Input [yellow] 9 4 5" xfId="19775"/>
    <cellStyle name="Input [yellow] 9 4 6" xfId="19776"/>
    <cellStyle name="Input [yellow] 9 4 7" xfId="19777"/>
    <cellStyle name="Input [yellow] 9 4 8" xfId="19778"/>
    <cellStyle name="Input [yellow] 9 5" xfId="19779"/>
    <cellStyle name="Input [yellow] 9 5 2" xfId="19780"/>
    <cellStyle name="Input [yellow] 9 5 2 2" xfId="19781"/>
    <cellStyle name="Input [yellow] 9 5 2 2 2" xfId="19782"/>
    <cellStyle name="Input [yellow] 9 5 2 2 3" xfId="19783"/>
    <cellStyle name="Input [yellow] 9 5 2 2 4" xfId="19784"/>
    <cellStyle name="Input [yellow] 9 5 2 2 5" xfId="19785"/>
    <cellStyle name="Input [yellow] 9 5 2 3" xfId="19786"/>
    <cellStyle name="Input [yellow] 9 5 2 3 2" xfId="19787"/>
    <cellStyle name="Input [yellow] 9 5 2 3 3" xfId="19788"/>
    <cellStyle name="Input [yellow] 9 5 2 3 4" xfId="19789"/>
    <cellStyle name="Input [yellow] 9 5 2 3 5" xfId="19790"/>
    <cellStyle name="Input [yellow] 9 5 2 4" xfId="19791"/>
    <cellStyle name="Input [yellow] 9 5 2 4 2" xfId="19792"/>
    <cellStyle name="Input [yellow] 9 5 2 4 3" xfId="19793"/>
    <cellStyle name="Input [yellow] 9 5 2 4 4" xfId="19794"/>
    <cellStyle name="Input [yellow] 9 5 2 4 5" xfId="19795"/>
    <cellStyle name="Input [yellow] 9 5 2 5" xfId="19796"/>
    <cellStyle name="Input [yellow] 9 5 2 6" xfId="19797"/>
    <cellStyle name="Input [yellow] 9 5 2 7" xfId="19798"/>
    <cellStyle name="Input [yellow] 9 5 2 8" xfId="19799"/>
    <cellStyle name="Input [yellow] 9 5 3" xfId="19800"/>
    <cellStyle name="Input [yellow] 9 5 3 2" xfId="19801"/>
    <cellStyle name="Input [yellow] 9 5 3 3" xfId="19802"/>
    <cellStyle name="Input [yellow] 9 5 3 4" xfId="19803"/>
    <cellStyle name="Input [yellow] 9 5 3 5" xfId="19804"/>
    <cellStyle name="Input [yellow] 9 5 4" xfId="19805"/>
    <cellStyle name="Input [yellow] 9 5 4 2" xfId="19806"/>
    <cellStyle name="Input [yellow] 9 5 4 3" xfId="19807"/>
    <cellStyle name="Input [yellow] 9 5 4 4" xfId="19808"/>
    <cellStyle name="Input [yellow] 9 5 4 5" xfId="19809"/>
    <cellStyle name="Input [yellow] 9 5 5" xfId="19810"/>
    <cellStyle name="Input [yellow] 9 5 5 2" xfId="19811"/>
    <cellStyle name="Input [yellow] 9 5 5 3" xfId="19812"/>
    <cellStyle name="Input [yellow] 9 5 5 4" xfId="19813"/>
    <cellStyle name="Input [yellow] 9 5 5 5" xfId="19814"/>
    <cellStyle name="Input [yellow] 9 5 6" xfId="19815"/>
    <cellStyle name="Input [yellow] 9 5 7" xfId="19816"/>
    <cellStyle name="Input [yellow] 9 5 8" xfId="19817"/>
    <cellStyle name="Input [yellow] 9 5 9" xfId="19818"/>
    <cellStyle name="Input [yellow] 9 6" xfId="19819"/>
    <cellStyle name="Input [yellow] 9 6 2" xfId="19820"/>
    <cellStyle name="Input [yellow] 9 6 2 2" xfId="19821"/>
    <cellStyle name="Input [yellow] 9 6 2 2 2" xfId="19822"/>
    <cellStyle name="Input [yellow] 9 6 2 2 3" xfId="19823"/>
    <cellStyle name="Input [yellow] 9 6 2 2 4" xfId="19824"/>
    <cellStyle name="Input [yellow] 9 6 2 2 5" xfId="19825"/>
    <cellStyle name="Input [yellow] 9 6 2 3" xfId="19826"/>
    <cellStyle name="Input [yellow] 9 6 2 3 2" xfId="19827"/>
    <cellStyle name="Input [yellow] 9 6 2 3 3" xfId="19828"/>
    <cellStyle name="Input [yellow] 9 6 2 3 4" xfId="19829"/>
    <cellStyle name="Input [yellow] 9 6 2 3 5" xfId="19830"/>
    <cellStyle name="Input [yellow] 9 6 2 4" xfId="19831"/>
    <cellStyle name="Input [yellow] 9 6 2 4 2" xfId="19832"/>
    <cellStyle name="Input [yellow] 9 6 2 4 3" xfId="19833"/>
    <cellStyle name="Input [yellow] 9 6 2 4 4" xfId="19834"/>
    <cellStyle name="Input [yellow] 9 6 2 4 5" xfId="19835"/>
    <cellStyle name="Input [yellow] 9 6 2 5" xfId="19836"/>
    <cellStyle name="Input [yellow] 9 6 2 6" xfId="19837"/>
    <cellStyle name="Input [yellow] 9 6 2 7" xfId="19838"/>
    <cellStyle name="Input [yellow] 9 6 2 8" xfId="19839"/>
    <cellStyle name="Input [yellow] 9 6 3" xfId="19840"/>
    <cellStyle name="Input [yellow] 9 6 3 2" xfId="19841"/>
    <cellStyle name="Input [yellow] 9 6 3 3" xfId="19842"/>
    <cellStyle name="Input [yellow] 9 6 3 4" xfId="19843"/>
    <cellStyle name="Input [yellow] 9 6 3 5" xfId="19844"/>
    <cellStyle name="Input [yellow] 9 6 4" xfId="19845"/>
    <cellStyle name="Input [yellow] 9 6 4 2" xfId="19846"/>
    <cellStyle name="Input [yellow] 9 6 4 3" xfId="19847"/>
    <cellStyle name="Input [yellow] 9 6 4 4" xfId="19848"/>
    <cellStyle name="Input [yellow] 9 6 4 5" xfId="19849"/>
    <cellStyle name="Input [yellow] 9 6 5" xfId="19850"/>
    <cellStyle name="Input [yellow] 9 6 5 2" xfId="19851"/>
    <cellStyle name="Input [yellow] 9 6 5 3" xfId="19852"/>
    <cellStyle name="Input [yellow] 9 6 5 4" xfId="19853"/>
    <cellStyle name="Input [yellow] 9 6 5 5" xfId="19854"/>
    <cellStyle name="Input [yellow] 9 6 6" xfId="19855"/>
    <cellStyle name="Input [yellow] 9 6 7" xfId="19856"/>
    <cellStyle name="Input [yellow] 9 6 8" xfId="19857"/>
    <cellStyle name="Input [yellow] 9 6 9" xfId="19858"/>
    <cellStyle name="Input [yellow] 9 7" xfId="19859"/>
    <cellStyle name="Input [yellow] 9 7 2" xfId="19860"/>
    <cellStyle name="Input [yellow] 9 7 2 2" xfId="19861"/>
    <cellStyle name="Input [yellow] 9 7 2 3" xfId="19862"/>
    <cellStyle name="Input [yellow] 9 7 2 4" xfId="19863"/>
    <cellStyle name="Input [yellow] 9 7 2 5" xfId="19864"/>
    <cellStyle name="Input [yellow] 9 7 3" xfId="19865"/>
    <cellStyle name="Input [yellow] 9 7 3 2" xfId="19866"/>
    <cellStyle name="Input [yellow] 9 7 3 3" xfId="19867"/>
    <cellStyle name="Input [yellow] 9 7 3 4" xfId="19868"/>
    <cellStyle name="Input [yellow] 9 7 3 5" xfId="19869"/>
    <cellStyle name="Input [yellow] 9 7 4" xfId="19870"/>
    <cellStyle name="Input [yellow] 9 7 4 2" xfId="19871"/>
    <cellStyle name="Input [yellow] 9 7 4 3" xfId="19872"/>
    <cellStyle name="Input [yellow] 9 7 4 4" xfId="19873"/>
    <cellStyle name="Input [yellow] 9 7 4 5" xfId="19874"/>
    <cellStyle name="Input [yellow] 9 7 5" xfId="19875"/>
    <cellStyle name="Input [yellow] 9 7 6" xfId="19876"/>
    <cellStyle name="Input [yellow] 9 7 7" xfId="19877"/>
    <cellStyle name="Input [yellow] 9 7 8" xfId="19878"/>
    <cellStyle name="Input [yellow] 9 8" xfId="19879"/>
    <cellStyle name="Input [yellow] 9 8 2" xfId="19880"/>
    <cellStyle name="Input [yellow] 9 8 3" xfId="19881"/>
    <cellStyle name="Input [yellow] 9 8 4" xfId="19882"/>
    <cellStyle name="Input [yellow] 9 8 5" xfId="19883"/>
    <cellStyle name="Input [yellow] 9 9" xfId="19884"/>
    <cellStyle name="Input [yellow] 9 9 2" xfId="19885"/>
    <cellStyle name="Input [yellow] 9 9 3" xfId="19886"/>
    <cellStyle name="Input [yellow] 9 9 4" xfId="19887"/>
    <cellStyle name="Input [yellow] 9 9 5" xfId="19888"/>
    <cellStyle name="Input [yellow]_Book1" xfId="19889"/>
    <cellStyle name="Input 2" xfId="19890"/>
    <cellStyle name="Item No" xfId="19891"/>
    <cellStyle name="Labels - Style3" xfId="19892"/>
    <cellStyle name="Labels - Style3 10" xfId="19893"/>
    <cellStyle name="Labels - Style3 10 10" xfId="19894"/>
    <cellStyle name="Labels - Style3 10 10 2" xfId="19895"/>
    <cellStyle name="Labels - Style3 10 10 3" xfId="19896"/>
    <cellStyle name="Labels - Style3 10 10 4" xfId="19897"/>
    <cellStyle name="Labels - Style3 10 10 5" xfId="19898"/>
    <cellStyle name="Labels - Style3 10 11" xfId="19899"/>
    <cellStyle name="Labels - Style3 10 12" xfId="19900"/>
    <cellStyle name="Labels - Style3 10 13" xfId="19901"/>
    <cellStyle name="Labels - Style3 10 14" xfId="19902"/>
    <cellStyle name="Labels - Style3 10 2" xfId="19903"/>
    <cellStyle name="Labels - Style3 10 2 2" xfId="19904"/>
    <cellStyle name="Labels - Style3 10 2 2 2" xfId="19905"/>
    <cellStyle name="Labels - Style3 10 2 2 3" xfId="19906"/>
    <cellStyle name="Labels - Style3 10 2 2 4" xfId="19907"/>
    <cellStyle name="Labels - Style3 10 2 2 5" xfId="19908"/>
    <cellStyle name="Labels - Style3 10 2 3" xfId="19909"/>
    <cellStyle name="Labels - Style3 10 2 3 2" xfId="19910"/>
    <cellStyle name="Labels - Style3 10 2 3 3" xfId="19911"/>
    <cellStyle name="Labels - Style3 10 2 3 4" xfId="19912"/>
    <cellStyle name="Labels - Style3 10 2 3 5" xfId="19913"/>
    <cellStyle name="Labels - Style3 10 2 4" xfId="19914"/>
    <cellStyle name="Labels - Style3 10 2 4 2" xfId="19915"/>
    <cellStyle name="Labels - Style3 10 2 4 3" xfId="19916"/>
    <cellStyle name="Labels - Style3 10 2 4 4" xfId="19917"/>
    <cellStyle name="Labels - Style3 10 2 4 5" xfId="19918"/>
    <cellStyle name="Labels - Style3 10 2 5" xfId="19919"/>
    <cellStyle name="Labels - Style3 10 2 6" xfId="19920"/>
    <cellStyle name="Labels - Style3 10 2 7" xfId="19921"/>
    <cellStyle name="Labels - Style3 10 2 8" xfId="19922"/>
    <cellStyle name="Labels - Style3 10 3" xfId="19923"/>
    <cellStyle name="Labels - Style3 10 3 2" xfId="19924"/>
    <cellStyle name="Labels - Style3 10 3 2 2" xfId="19925"/>
    <cellStyle name="Labels - Style3 10 3 2 3" xfId="19926"/>
    <cellStyle name="Labels - Style3 10 3 2 4" xfId="19927"/>
    <cellStyle name="Labels - Style3 10 3 2 5" xfId="19928"/>
    <cellStyle name="Labels - Style3 10 3 3" xfId="19929"/>
    <cellStyle name="Labels - Style3 10 3 3 2" xfId="19930"/>
    <cellStyle name="Labels - Style3 10 3 3 3" xfId="19931"/>
    <cellStyle name="Labels - Style3 10 3 3 4" xfId="19932"/>
    <cellStyle name="Labels - Style3 10 3 3 5" xfId="19933"/>
    <cellStyle name="Labels - Style3 10 3 4" xfId="19934"/>
    <cellStyle name="Labels - Style3 10 3 4 2" xfId="19935"/>
    <cellStyle name="Labels - Style3 10 3 4 3" xfId="19936"/>
    <cellStyle name="Labels - Style3 10 3 4 4" xfId="19937"/>
    <cellStyle name="Labels - Style3 10 3 4 5" xfId="19938"/>
    <cellStyle name="Labels - Style3 10 3 5" xfId="19939"/>
    <cellStyle name="Labels - Style3 10 3 6" xfId="19940"/>
    <cellStyle name="Labels - Style3 10 3 7" xfId="19941"/>
    <cellStyle name="Labels - Style3 10 3 8" xfId="19942"/>
    <cellStyle name="Labels - Style3 10 4" xfId="19943"/>
    <cellStyle name="Labels - Style3 10 4 2" xfId="19944"/>
    <cellStyle name="Labels - Style3 10 4 2 2" xfId="19945"/>
    <cellStyle name="Labels - Style3 10 4 2 3" xfId="19946"/>
    <cellStyle name="Labels - Style3 10 4 2 4" xfId="19947"/>
    <cellStyle name="Labels - Style3 10 4 2 5" xfId="19948"/>
    <cellStyle name="Labels - Style3 10 4 3" xfId="19949"/>
    <cellStyle name="Labels - Style3 10 4 3 2" xfId="19950"/>
    <cellStyle name="Labels - Style3 10 4 3 3" xfId="19951"/>
    <cellStyle name="Labels - Style3 10 4 3 4" xfId="19952"/>
    <cellStyle name="Labels - Style3 10 4 3 5" xfId="19953"/>
    <cellStyle name="Labels - Style3 10 4 4" xfId="19954"/>
    <cellStyle name="Labels - Style3 10 4 4 2" xfId="19955"/>
    <cellStyle name="Labels - Style3 10 4 4 3" xfId="19956"/>
    <cellStyle name="Labels - Style3 10 4 4 4" xfId="19957"/>
    <cellStyle name="Labels - Style3 10 4 4 5" xfId="19958"/>
    <cellStyle name="Labels - Style3 10 4 5" xfId="19959"/>
    <cellStyle name="Labels - Style3 10 4 6" xfId="19960"/>
    <cellStyle name="Labels - Style3 10 4 7" xfId="19961"/>
    <cellStyle name="Labels - Style3 10 4 8" xfId="19962"/>
    <cellStyle name="Labels - Style3 10 5" xfId="19963"/>
    <cellStyle name="Labels - Style3 10 5 2" xfId="19964"/>
    <cellStyle name="Labels - Style3 10 5 2 2" xfId="19965"/>
    <cellStyle name="Labels - Style3 10 5 2 3" xfId="19966"/>
    <cellStyle name="Labels - Style3 10 5 2 4" xfId="19967"/>
    <cellStyle name="Labels - Style3 10 5 2 5" xfId="19968"/>
    <cellStyle name="Labels - Style3 10 5 3" xfId="19969"/>
    <cellStyle name="Labels - Style3 10 5 3 2" xfId="19970"/>
    <cellStyle name="Labels - Style3 10 5 3 3" xfId="19971"/>
    <cellStyle name="Labels - Style3 10 5 3 4" xfId="19972"/>
    <cellStyle name="Labels - Style3 10 5 3 5" xfId="19973"/>
    <cellStyle name="Labels - Style3 10 5 4" xfId="19974"/>
    <cellStyle name="Labels - Style3 10 5 4 2" xfId="19975"/>
    <cellStyle name="Labels - Style3 10 5 4 3" xfId="19976"/>
    <cellStyle name="Labels - Style3 10 5 4 4" xfId="19977"/>
    <cellStyle name="Labels - Style3 10 5 4 5" xfId="19978"/>
    <cellStyle name="Labels - Style3 10 5 5" xfId="19979"/>
    <cellStyle name="Labels - Style3 10 5 6" xfId="19980"/>
    <cellStyle name="Labels - Style3 10 5 7" xfId="19981"/>
    <cellStyle name="Labels - Style3 10 5 8" xfId="19982"/>
    <cellStyle name="Labels - Style3 10 6" xfId="19983"/>
    <cellStyle name="Labels - Style3 10 6 2" xfId="19984"/>
    <cellStyle name="Labels - Style3 10 6 2 2" xfId="19985"/>
    <cellStyle name="Labels - Style3 10 6 2 3" xfId="19986"/>
    <cellStyle name="Labels - Style3 10 6 2 4" xfId="19987"/>
    <cellStyle name="Labels - Style3 10 6 2 5" xfId="19988"/>
    <cellStyle name="Labels - Style3 10 6 3" xfId="19989"/>
    <cellStyle name="Labels - Style3 10 6 3 2" xfId="19990"/>
    <cellStyle name="Labels - Style3 10 6 3 3" xfId="19991"/>
    <cellStyle name="Labels - Style3 10 6 3 4" xfId="19992"/>
    <cellStyle name="Labels - Style3 10 6 3 5" xfId="19993"/>
    <cellStyle name="Labels - Style3 10 6 4" xfId="19994"/>
    <cellStyle name="Labels - Style3 10 6 4 2" xfId="19995"/>
    <cellStyle name="Labels - Style3 10 6 4 3" xfId="19996"/>
    <cellStyle name="Labels - Style3 10 6 4 4" xfId="19997"/>
    <cellStyle name="Labels - Style3 10 6 4 5" xfId="19998"/>
    <cellStyle name="Labels - Style3 10 6 5" xfId="19999"/>
    <cellStyle name="Labels - Style3 10 6 6" xfId="20000"/>
    <cellStyle name="Labels - Style3 10 6 7" xfId="20001"/>
    <cellStyle name="Labels - Style3 10 6 8" xfId="20002"/>
    <cellStyle name="Labels - Style3 10 7" xfId="20003"/>
    <cellStyle name="Labels - Style3 10 7 2" xfId="20004"/>
    <cellStyle name="Labels - Style3 10 7 2 2" xfId="20005"/>
    <cellStyle name="Labels - Style3 10 7 2 3" xfId="20006"/>
    <cellStyle name="Labels - Style3 10 7 2 4" xfId="20007"/>
    <cellStyle name="Labels - Style3 10 7 2 5" xfId="20008"/>
    <cellStyle name="Labels - Style3 10 7 3" xfId="20009"/>
    <cellStyle name="Labels - Style3 10 7 3 2" xfId="20010"/>
    <cellStyle name="Labels - Style3 10 7 3 3" xfId="20011"/>
    <cellStyle name="Labels - Style3 10 7 3 4" xfId="20012"/>
    <cellStyle name="Labels - Style3 10 7 3 5" xfId="20013"/>
    <cellStyle name="Labels - Style3 10 7 4" xfId="20014"/>
    <cellStyle name="Labels - Style3 10 7 4 2" xfId="20015"/>
    <cellStyle name="Labels - Style3 10 7 4 3" xfId="20016"/>
    <cellStyle name="Labels - Style3 10 7 4 4" xfId="20017"/>
    <cellStyle name="Labels - Style3 10 7 4 5" xfId="20018"/>
    <cellStyle name="Labels - Style3 10 7 5" xfId="20019"/>
    <cellStyle name="Labels - Style3 10 7 6" xfId="20020"/>
    <cellStyle name="Labels - Style3 10 7 7" xfId="20021"/>
    <cellStyle name="Labels - Style3 10 7 8" xfId="20022"/>
    <cellStyle name="Labels - Style3 10 8" xfId="20023"/>
    <cellStyle name="Labels - Style3 10 8 2" xfId="20024"/>
    <cellStyle name="Labels - Style3 10 8 3" xfId="20025"/>
    <cellStyle name="Labels - Style3 10 8 4" xfId="20026"/>
    <cellStyle name="Labels - Style3 10 8 5" xfId="20027"/>
    <cellStyle name="Labels - Style3 10 9" xfId="20028"/>
    <cellStyle name="Labels - Style3 10 9 2" xfId="20029"/>
    <cellStyle name="Labels - Style3 10 9 3" xfId="20030"/>
    <cellStyle name="Labels - Style3 10 9 4" xfId="20031"/>
    <cellStyle name="Labels - Style3 10 9 5" xfId="20032"/>
    <cellStyle name="Labels - Style3 11" xfId="20033"/>
    <cellStyle name="Labels - Style3 11 10" xfId="20034"/>
    <cellStyle name="Labels - Style3 11 10 2" xfId="20035"/>
    <cellStyle name="Labels - Style3 11 10 3" xfId="20036"/>
    <cellStyle name="Labels - Style3 11 10 4" xfId="20037"/>
    <cellStyle name="Labels - Style3 11 10 5" xfId="20038"/>
    <cellStyle name="Labels - Style3 11 11" xfId="20039"/>
    <cellStyle name="Labels - Style3 11 12" xfId="20040"/>
    <cellStyle name="Labels - Style3 11 13" xfId="20041"/>
    <cellStyle name="Labels - Style3 11 14" xfId="20042"/>
    <cellStyle name="Labels - Style3 11 2" xfId="20043"/>
    <cellStyle name="Labels - Style3 11 2 2" xfId="20044"/>
    <cellStyle name="Labels - Style3 11 2 2 2" xfId="20045"/>
    <cellStyle name="Labels - Style3 11 2 2 3" xfId="20046"/>
    <cellStyle name="Labels - Style3 11 2 2 4" xfId="20047"/>
    <cellStyle name="Labels - Style3 11 2 2 5" xfId="20048"/>
    <cellStyle name="Labels - Style3 11 2 3" xfId="20049"/>
    <cellStyle name="Labels - Style3 11 2 3 2" xfId="20050"/>
    <cellStyle name="Labels - Style3 11 2 3 3" xfId="20051"/>
    <cellStyle name="Labels - Style3 11 2 3 4" xfId="20052"/>
    <cellStyle name="Labels - Style3 11 2 3 5" xfId="20053"/>
    <cellStyle name="Labels - Style3 11 2 4" xfId="20054"/>
    <cellStyle name="Labels - Style3 11 2 4 2" xfId="20055"/>
    <cellStyle name="Labels - Style3 11 2 4 3" xfId="20056"/>
    <cellStyle name="Labels - Style3 11 2 4 4" xfId="20057"/>
    <cellStyle name="Labels - Style3 11 2 4 5" xfId="20058"/>
    <cellStyle name="Labels - Style3 11 2 5" xfId="20059"/>
    <cellStyle name="Labels - Style3 11 2 6" xfId="20060"/>
    <cellStyle name="Labels - Style3 11 2 7" xfId="20061"/>
    <cellStyle name="Labels - Style3 11 2 8" xfId="20062"/>
    <cellStyle name="Labels - Style3 11 3" xfId="20063"/>
    <cellStyle name="Labels - Style3 11 3 2" xfId="20064"/>
    <cellStyle name="Labels - Style3 11 3 2 2" xfId="20065"/>
    <cellStyle name="Labels - Style3 11 3 2 3" xfId="20066"/>
    <cellStyle name="Labels - Style3 11 3 2 4" xfId="20067"/>
    <cellStyle name="Labels - Style3 11 3 2 5" xfId="20068"/>
    <cellStyle name="Labels - Style3 11 3 3" xfId="20069"/>
    <cellStyle name="Labels - Style3 11 3 3 2" xfId="20070"/>
    <cellStyle name="Labels - Style3 11 3 3 3" xfId="20071"/>
    <cellStyle name="Labels - Style3 11 3 3 4" xfId="20072"/>
    <cellStyle name="Labels - Style3 11 3 3 5" xfId="20073"/>
    <cellStyle name="Labels - Style3 11 3 4" xfId="20074"/>
    <cellStyle name="Labels - Style3 11 3 4 2" xfId="20075"/>
    <cellStyle name="Labels - Style3 11 3 4 3" xfId="20076"/>
    <cellStyle name="Labels - Style3 11 3 4 4" xfId="20077"/>
    <cellStyle name="Labels - Style3 11 3 4 5" xfId="20078"/>
    <cellStyle name="Labels - Style3 11 3 5" xfId="20079"/>
    <cellStyle name="Labels - Style3 11 3 6" xfId="20080"/>
    <cellStyle name="Labels - Style3 11 3 7" xfId="20081"/>
    <cellStyle name="Labels - Style3 11 3 8" xfId="20082"/>
    <cellStyle name="Labels - Style3 11 4" xfId="20083"/>
    <cellStyle name="Labels - Style3 11 4 2" xfId="20084"/>
    <cellStyle name="Labels - Style3 11 4 2 2" xfId="20085"/>
    <cellStyle name="Labels - Style3 11 4 2 3" xfId="20086"/>
    <cellStyle name="Labels - Style3 11 4 2 4" xfId="20087"/>
    <cellStyle name="Labels - Style3 11 4 2 5" xfId="20088"/>
    <cellStyle name="Labels - Style3 11 4 3" xfId="20089"/>
    <cellStyle name="Labels - Style3 11 4 3 2" xfId="20090"/>
    <cellStyle name="Labels - Style3 11 4 3 3" xfId="20091"/>
    <cellStyle name="Labels - Style3 11 4 3 4" xfId="20092"/>
    <cellStyle name="Labels - Style3 11 4 3 5" xfId="20093"/>
    <cellStyle name="Labels - Style3 11 4 4" xfId="20094"/>
    <cellStyle name="Labels - Style3 11 4 4 2" xfId="20095"/>
    <cellStyle name="Labels - Style3 11 4 4 3" xfId="20096"/>
    <cellStyle name="Labels - Style3 11 4 4 4" xfId="20097"/>
    <cellStyle name="Labels - Style3 11 4 4 5" xfId="20098"/>
    <cellStyle name="Labels - Style3 11 4 5" xfId="20099"/>
    <cellStyle name="Labels - Style3 11 4 6" xfId="20100"/>
    <cellStyle name="Labels - Style3 11 4 7" xfId="20101"/>
    <cellStyle name="Labels - Style3 11 4 8" xfId="20102"/>
    <cellStyle name="Labels - Style3 11 5" xfId="20103"/>
    <cellStyle name="Labels - Style3 11 5 2" xfId="20104"/>
    <cellStyle name="Labels - Style3 11 5 2 2" xfId="20105"/>
    <cellStyle name="Labels - Style3 11 5 2 3" xfId="20106"/>
    <cellStyle name="Labels - Style3 11 5 2 4" xfId="20107"/>
    <cellStyle name="Labels - Style3 11 5 2 5" xfId="20108"/>
    <cellStyle name="Labels - Style3 11 5 3" xfId="20109"/>
    <cellStyle name="Labels - Style3 11 5 3 2" xfId="20110"/>
    <cellStyle name="Labels - Style3 11 5 3 3" xfId="20111"/>
    <cellStyle name="Labels - Style3 11 5 3 4" xfId="20112"/>
    <cellStyle name="Labels - Style3 11 5 3 5" xfId="20113"/>
    <cellStyle name="Labels - Style3 11 5 4" xfId="20114"/>
    <cellStyle name="Labels - Style3 11 5 4 2" xfId="20115"/>
    <cellStyle name="Labels - Style3 11 5 4 3" xfId="20116"/>
    <cellStyle name="Labels - Style3 11 5 4 4" xfId="20117"/>
    <cellStyle name="Labels - Style3 11 5 4 5" xfId="20118"/>
    <cellStyle name="Labels - Style3 11 5 5" xfId="20119"/>
    <cellStyle name="Labels - Style3 11 5 6" xfId="20120"/>
    <cellStyle name="Labels - Style3 11 5 7" xfId="20121"/>
    <cellStyle name="Labels - Style3 11 5 8" xfId="20122"/>
    <cellStyle name="Labels - Style3 11 6" xfId="20123"/>
    <cellStyle name="Labels - Style3 11 6 2" xfId="20124"/>
    <cellStyle name="Labels - Style3 11 6 2 2" xfId="20125"/>
    <cellStyle name="Labels - Style3 11 6 2 3" xfId="20126"/>
    <cellStyle name="Labels - Style3 11 6 2 4" xfId="20127"/>
    <cellStyle name="Labels - Style3 11 6 2 5" xfId="20128"/>
    <cellStyle name="Labels - Style3 11 6 3" xfId="20129"/>
    <cellStyle name="Labels - Style3 11 6 3 2" xfId="20130"/>
    <cellStyle name="Labels - Style3 11 6 3 3" xfId="20131"/>
    <cellStyle name="Labels - Style3 11 6 3 4" xfId="20132"/>
    <cellStyle name="Labels - Style3 11 6 3 5" xfId="20133"/>
    <cellStyle name="Labels - Style3 11 6 4" xfId="20134"/>
    <cellStyle name="Labels - Style3 11 6 4 2" xfId="20135"/>
    <cellStyle name="Labels - Style3 11 6 4 3" xfId="20136"/>
    <cellStyle name="Labels - Style3 11 6 4 4" xfId="20137"/>
    <cellStyle name="Labels - Style3 11 6 4 5" xfId="20138"/>
    <cellStyle name="Labels - Style3 11 6 5" xfId="20139"/>
    <cellStyle name="Labels - Style3 11 6 6" xfId="20140"/>
    <cellStyle name="Labels - Style3 11 6 7" xfId="20141"/>
    <cellStyle name="Labels - Style3 11 6 8" xfId="20142"/>
    <cellStyle name="Labels - Style3 11 7" xfId="20143"/>
    <cellStyle name="Labels - Style3 11 7 2" xfId="20144"/>
    <cellStyle name="Labels - Style3 11 7 2 2" xfId="20145"/>
    <cellStyle name="Labels - Style3 11 7 2 3" xfId="20146"/>
    <cellStyle name="Labels - Style3 11 7 2 4" xfId="20147"/>
    <cellStyle name="Labels - Style3 11 7 2 5" xfId="20148"/>
    <cellStyle name="Labels - Style3 11 7 3" xfId="20149"/>
    <cellStyle name="Labels - Style3 11 7 3 2" xfId="20150"/>
    <cellStyle name="Labels - Style3 11 7 3 3" xfId="20151"/>
    <cellStyle name="Labels - Style3 11 7 3 4" xfId="20152"/>
    <cellStyle name="Labels - Style3 11 7 3 5" xfId="20153"/>
    <cellStyle name="Labels - Style3 11 7 4" xfId="20154"/>
    <cellStyle name="Labels - Style3 11 7 4 2" xfId="20155"/>
    <cellStyle name="Labels - Style3 11 7 4 3" xfId="20156"/>
    <cellStyle name="Labels - Style3 11 7 4 4" xfId="20157"/>
    <cellStyle name="Labels - Style3 11 7 4 5" xfId="20158"/>
    <cellStyle name="Labels - Style3 11 7 5" xfId="20159"/>
    <cellStyle name="Labels - Style3 11 7 6" xfId="20160"/>
    <cellStyle name="Labels - Style3 11 7 7" xfId="20161"/>
    <cellStyle name="Labels - Style3 11 7 8" xfId="20162"/>
    <cellStyle name="Labels - Style3 11 8" xfId="20163"/>
    <cellStyle name="Labels - Style3 11 8 2" xfId="20164"/>
    <cellStyle name="Labels - Style3 11 8 3" xfId="20165"/>
    <cellStyle name="Labels - Style3 11 8 4" xfId="20166"/>
    <cellStyle name="Labels - Style3 11 8 5" xfId="20167"/>
    <cellStyle name="Labels - Style3 11 9" xfId="20168"/>
    <cellStyle name="Labels - Style3 11 9 2" xfId="20169"/>
    <cellStyle name="Labels - Style3 11 9 3" xfId="20170"/>
    <cellStyle name="Labels - Style3 11 9 4" xfId="20171"/>
    <cellStyle name="Labels - Style3 11 9 5" xfId="20172"/>
    <cellStyle name="Labels - Style3 12" xfId="20173"/>
    <cellStyle name="Labels - Style3 12 10" xfId="20174"/>
    <cellStyle name="Labels - Style3 12 10 2" xfId="20175"/>
    <cellStyle name="Labels - Style3 12 10 3" xfId="20176"/>
    <cellStyle name="Labels - Style3 12 10 4" xfId="20177"/>
    <cellStyle name="Labels - Style3 12 10 5" xfId="20178"/>
    <cellStyle name="Labels - Style3 12 11" xfId="20179"/>
    <cellStyle name="Labels - Style3 12 12" xfId="20180"/>
    <cellStyle name="Labels - Style3 12 13" xfId="20181"/>
    <cellStyle name="Labels - Style3 12 14" xfId="20182"/>
    <cellStyle name="Labels - Style3 12 2" xfId="20183"/>
    <cellStyle name="Labels - Style3 12 2 2" xfId="20184"/>
    <cellStyle name="Labels - Style3 12 2 2 2" xfId="20185"/>
    <cellStyle name="Labels - Style3 12 2 2 3" xfId="20186"/>
    <cellStyle name="Labels - Style3 12 2 2 4" xfId="20187"/>
    <cellStyle name="Labels - Style3 12 2 2 5" xfId="20188"/>
    <cellStyle name="Labels - Style3 12 2 3" xfId="20189"/>
    <cellStyle name="Labels - Style3 12 2 3 2" xfId="20190"/>
    <cellStyle name="Labels - Style3 12 2 3 3" xfId="20191"/>
    <cellStyle name="Labels - Style3 12 2 3 4" xfId="20192"/>
    <cellStyle name="Labels - Style3 12 2 3 5" xfId="20193"/>
    <cellStyle name="Labels - Style3 12 2 4" xfId="20194"/>
    <cellStyle name="Labels - Style3 12 2 4 2" xfId="20195"/>
    <cellStyle name="Labels - Style3 12 2 4 3" xfId="20196"/>
    <cellStyle name="Labels - Style3 12 2 4 4" xfId="20197"/>
    <cellStyle name="Labels - Style3 12 2 4 5" xfId="20198"/>
    <cellStyle name="Labels - Style3 12 2 5" xfId="20199"/>
    <cellStyle name="Labels - Style3 12 2 6" xfId="20200"/>
    <cellStyle name="Labels - Style3 12 2 7" xfId="20201"/>
    <cellStyle name="Labels - Style3 12 2 8" xfId="20202"/>
    <cellStyle name="Labels - Style3 12 3" xfId="20203"/>
    <cellStyle name="Labels - Style3 12 3 2" xfId="20204"/>
    <cellStyle name="Labels - Style3 12 3 2 2" xfId="20205"/>
    <cellStyle name="Labels - Style3 12 3 2 3" xfId="20206"/>
    <cellStyle name="Labels - Style3 12 3 2 4" xfId="20207"/>
    <cellStyle name="Labels - Style3 12 3 2 5" xfId="20208"/>
    <cellStyle name="Labels - Style3 12 3 3" xfId="20209"/>
    <cellStyle name="Labels - Style3 12 3 3 2" xfId="20210"/>
    <cellStyle name="Labels - Style3 12 3 3 3" xfId="20211"/>
    <cellStyle name="Labels - Style3 12 3 3 4" xfId="20212"/>
    <cellStyle name="Labels - Style3 12 3 3 5" xfId="20213"/>
    <cellStyle name="Labels - Style3 12 3 4" xfId="20214"/>
    <cellStyle name="Labels - Style3 12 3 4 2" xfId="20215"/>
    <cellStyle name="Labels - Style3 12 3 4 3" xfId="20216"/>
    <cellStyle name="Labels - Style3 12 3 4 4" xfId="20217"/>
    <cellStyle name="Labels - Style3 12 3 4 5" xfId="20218"/>
    <cellStyle name="Labels - Style3 12 3 5" xfId="20219"/>
    <cellStyle name="Labels - Style3 12 3 6" xfId="20220"/>
    <cellStyle name="Labels - Style3 12 3 7" xfId="20221"/>
    <cellStyle name="Labels - Style3 12 3 8" xfId="20222"/>
    <cellStyle name="Labels - Style3 12 4" xfId="20223"/>
    <cellStyle name="Labels - Style3 12 4 2" xfId="20224"/>
    <cellStyle name="Labels - Style3 12 4 2 2" xfId="20225"/>
    <cellStyle name="Labels - Style3 12 4 2 3" xfId="20226"/>
    <cellStyle name="Labels - Style3 12 4 2 4" xfId="20227"/>
    <cellStyle name="Labels - Style3 12 4 2 5" xfId="20228"/>
    <cellStyle name="Labels - Style3 12 4 3" xfId="20229"/>
    <cellStyle name="Labels - Style3 12 4 3 2" xfId="20230"/>
    <cellStyle name="Labels - Style3 12 4 3 3" xfId="20231"/>
    <cellStyle name="Labels - Style3 12 4 3 4" xfId="20232"/>
    <cellStyle name="Labels - Style3 12 4 3 5" xfId="20233"/>
    <cellStyle name="Labels - Style3 12 4 4" xfId="20234"/>
    <cellStyle name="Labels - Style3 12 4 4 2" xfId="20235"/>
    <cellStyle name="Labels - Style3 12 4 4 3" xfId="20236"/>
    <cellStyle name="Labels - Style3 12 4 4 4" xfId="20237"/>
    <cellStyle name="Labels - Style3 12 4 4 5" xfId="20238"/>
    <cellStyle name="Labels - Style3 12 4 5" xfId="20239"/>
    <cellStyle name="Labels - Style3 12 4 6" xfId="20240"/>
    <cellStyle name="Labels - Style3 12 4 7" xfId="20241"/>
    <cellStyle name="Labels - Style3 12 4 8" xfId="20242"/>
    <cellStyle name="Labels - Style3 12 5" xfId="20243"/>
    <cellStyle name="Labels - Style3 12 5 2" xfId="20244"/>
    <cellStyle name="Labels - Style3 12 5 2 2" xfId="20245"/>
    <cellStyle name="Labels - Style3 12 5 2 3" xfId="20246"/>
    <cellStyle name="Labels - Style3 12 5 2 4" xfId="20247"/>
    <cellStyle name="Labels - Style3 12 5 2 5" xfId="20248"/>
    <cellStyle name="Labels - Style3 12 5 3" xfId="20249"/>
    <cellStyle name="Labels - Style3 12 5 3 2" xfId="20250"/>
    <cellStyle name="Labels - Style3 12 5 3 3" xfId="20251"/>
    <cellStyle name="Labels - Style3 12 5 3 4" xfId="20252"/>
    <cellStyle name="Labels - Style3 12 5 3 5" xfId="20253"/>
    <cellStyle name="Labels - Style3 12 5 4" xfId="20254"/>
    <cellStyle name="Labels - Style3 12 5 4 2" xfId="20255"/>
    <cellStyle name="Labels - Style3 12 5 4 3" xfId="20256"/>
    <cellStyle name="Labels - Style3 12 5 4 4" xfId="20257"/>
    <cellStyle name="Labels - Style3 12 5 4 5" xfId="20258"/>
    <cellStyle name="Labels - Style3 12 5 5" xfId="20259"/>
    <cellStyle name="Labels - Style3 12 5 6" xfId="20260"/>
    <cellStyle name="Labels - Style3 12 5 7" xfId="20261"/>
    <cellStyle name="Labels - Style3 12 5 8" xfId="20262"/>
    <cellStyle name="Labels - Style3 12 6" xfId="20263"/>
    <cellStyle name="Labels - Style3 12 6 2" xfId="20264"/>
    <cellStyle name="Labels - Style3 12 6 2 2" xfId="20265"/>
    <cellStyle name="Labels - Style3 12 6 2 3" xfId="20266"/>
    <cellStyle name="Labels - Style3 12 6 2 4" xfId="20267"/>
    <cellStyle name="Labels - Style3 12 6 2 5" xfId="20268"/>
    <cellStyle name="Labels - Style3 12 6 3" xfId="20269"/>
    <cellStyle name="Labels - Style3 12 6 3 2" xfId="20270"/>
    <cellStyle name="Labels - Style3 12 6 3 3" xfId="20271"/>
    <cellStyle name="Labels - Style3 12 6 3 4" xfId="20272"/>
    <cellStyle name="Labels - Style3 12 6 3 5" xfId="20273"/>
    <cellStyle name="Labels - Style3 12 6 4" xfId="20274"/>
    <cellStyle name="Labels - Style3 12 6 4 2" xfId="20275"/>
    <cellStyle name="Labels - Style3 12 6 4 3" xfId="20276"/>
    <cellStyle name="Labels - Style3 12 6 4 4" xfId="20277"/>
    <cellStyle name="Labels - Style3 12 6 4 5" xfId="20278"/>
    <cellStyle name="Labels - Style3 12 6 5" xfId="20279"/>
    <cellStyle name="Labels - Style3 12 6 6" xfId="20280"/>
    <cellStyle name="Labels - Style3 12 6 7" xfId="20281"/>
    <cellStyle name="Labels - Style3 12 6 8" xfId="20282"/>
    <cellStyle name="Labels - Style3 12 7" xfId="20283"/>
    <cellStyle name="Labels - Style3 12 7 2" xfId="20284"/>
    <cellStyle name="Labels - Style3 12 7 2 2" xfId="20285"/>
    <cellStyle name="Labels - Style3 12 7 2 3" xfId="20286"/>
    <cellStyle name="Labels - Style3 12 7 2 4" xfId="20287"/>
    <cellStyle name="Labels - Style3 12 7 2 5" xfId="20288"/>
    <cellStyle name="Labels - Style3 12 7 3" xfId="20289"/>
    <cellStyle name="Labels - Style3 12 7 3 2" xfId="20290"/>
    <cellStyle name="Labels - Style3 12 7 3 3" xfId="20291"/>
    <cellStyle name="Labels - Style3 12 7 3 4" xfId="20292"/>
    <cellStyle name="Labels - Style3 12 7 3 5" xfId="20293"/>
    <cellStyle name="Labels - Style3 12 7 4" xfId="20294"/>
    <cellStyle name="Labels - Style3 12 7 4 2" xfId="20295"/>
    <cellStyle name="Labels - Style3 12 7 4 3" xfId="20296"/>
    <cellStyle name="Labels - Style3 12 7 4 4" xfId="20297"/>
    <cellStyle name="Labels - Style3 12 7 4 5" xfId="20298"/>
    <cellStyle name="Labels - Style3 12 7 5" xfId="20299"/>
    <cellStyle name="Labels - Style3 12 7 6" xfId="20300"/>
    <cellStyle name="Labels - Style3 12 7 7" xfId="20301"/>
    <cellStyle name="Labels - Style3 12 7 8" xfId="20302"/>
    <cellStyle name="Labels - Style3 12 8" xfId="20303"/>
    <cellStyle name="Labels - Style3 12 8 2" xfId="20304"/>
    <cellStyle name="Labels - Style3 12 8 3" xfId="20305"/>
    <cellStyle name="Labels - Style3 12 8 4" xfId="20306"/>
    <cellStyle name="Labels - Style3 12 8 5" xfId="20307"/>
    <cellStyle name="Labels - Style3 12 9" xfId="20308"/>
    <cellStyle name="Labels - Style3 12 9 2" xfId="20309"/>
    <cellStyle name="Labels - Style3 12 9 3" xfId="20310"/>
    <cellStyle name="Labels - Style3 12 9 4" xfId="20311"/>
    <cellStyle name="Labels - Style3 12 9 5" xfId="20312"/>
    <cellStyle name="Labels - Style3 13" xfId="20313"/>
    <cellStyle name="Labels - Style3 13 2" xfId="20314"/>
    <cellStyle name="Labels - Style3 13 2 2" xfId="20315"/>
    <cellStyle name="Labels - Style3 13 2 3" xfId="20316"/>
    <cellStyle name="Labels - Style3 13 2 4" xfId="20317"/>
    <cellStyle name="Labels - Style3 13 2 5" xfId="20318"/>
    <cellStyle name="Labels - Style3 13 3" xfId="20319"/>
    <cellStyle name="Labels - Style3 13 3 2" xfId="20320"/>
    <cellStyle name="Labels - Style3 13 3 3" xfId="20321"/>
    <cellStyle name="Labels - Style3 13 3 4" xfId="20322"/>
    <cellStyle name="Labels - Style3 13 3 5" xfId="20323"/>
    <cellStyle name="Labels - Style3 13 4" xfId="20324"/>
    <cellStyle name="Labels - Style3 13 4 2" xfId="20325"/>
    <cellStyle name="Labels - Style3 13 4 3" xfId="20326"/>
    <cellStyle name="Labels - Style3 13 4 4" xfId="20327"/>
    <cellStyle name="Labels - Style3 13 4 5" xfId="20328"/>
    <cellStyle name="Labels - Style3 13 5" xfId="20329"/>
    <cellStyle name="Labels - Style3 13 6" xfId="20330"/>
    <cellStyle name="Labels - Style3 13 7" xfId="20331"/>
    <cellStyle name="Labels - Style3 13 8" xfId="20332"/>
    <cellStyle name="Labels - Style3 14" xfId="20333"/>
    <cellStyle name="Labels - Style3 14 2" xfId="20334"/>
    <cellStyle name="Labels - Style3 14 2 2" xfId="20335"/>
    <cellStyle name="Labels - Style3 14 2 3" xfId="20336"/>
    <cellStyle name="Labels - Style3 14 2 4" xfId="20337"/>
    <cellStyle name="Labels - Style3 14 2 5" xfId="20338"/>
    <cellStyle name="Labels - Style3 14 3" xfId="20339"/>
    <cellStyle name="Labels - Style3 14 3 2" xfId="20340"/>
    <cellStyle name="Labels - Style3 14 3 3" xfId="20341"/>
    <cellStyle name="Labels - Style3 14 3 4" xfId="20342"/>
    <cellStyle name="Labels - Style3 14 3 5" xfId="20343"/>
    <cellStyle name="Labels - Style3 14 4" xfId="20344"/>
    <cellStyle name="Labels - Style3 14 4 2" xfId="20345"/>
    <cellStyle name="Labels - Style3 14 4 3" xfId="20346"/>
    <cellStyle name="Labels - Style3 14 4 4" xfId="20347"/>
    <cellStyle name="Labels - Style3 14 4 5" xfId="20348"/>
    <cellStyle name="Labels - Style3 14 5" xfId="20349"/>
    <cellStyle name="Labels - Style3 14 6" xfId="20350"/>
    <cellStyle name="Labels - Style3 14 7" xfId="20351"/>
    <cellStyle name="Labels - Style3 14 8" xfId="20352"/>
    <cellStyle name="Labels - Style3 15" xfId="20353"/>
    <cellStyle name="Labels - Style3 15 2" xfId="20354"/>
    <cellStyle name="Labels - Style3 15 2 2" xfId="20355"/>
    <cellStyle name="Labels - Style3 15 2 3" xfId="20356"/>
    <cellStyle name="Labels - Style3 15 2 4" xfId="20357"/>
    <cellStyle name="Labels - Style3 15 2 5" xfId="20358"/>
    <cellStyle name="Labels - Style3 15 3" xfId="20359"/>
    <cellStyle name="Labels - Style3 15 3 2" xfId="20360"/>
    <cellStyle name="Labels - Style3 15 3 3" xfId="20361"/>
    <cellStyle name="Labels - Style3 15 3 4" xfId="20362"/>
    <cellStyle name="Labels - Style3 15 3 5" xfId="20363"/>
    <cellStyle name="Labels - Style3 15 4" xfId="20364"/>
    <cellStyle name="Labels - Style3 15 4 2" xfId="20365"/>
    <cellStyle name="Labels - Style3 15 4 3" xfId="20366"/>
    <cellStyle name="Labels - Style3 15 4 4" xfId="20367"/>
    <cellStyle name="Labels - Style3 15 4 5" xfId="20368"/>
    <cellStyle name="Labels - Style3 15 5" xfId="20369"/>
    <cellStyle name="Labels - Style3 15 6" xfId="20370"/>
    <cellStyle name="Labels - Style3 15 7" xfId="20371"/>
    <cellStyle name="Labels - Style3 15 8" xfId="20372"/>
    <cellStyle name="Labels - Style3 16" xfId="20373"/>
    <cellStyle name="Labels - Style3 16 2" xfId="20374"/>
    <cellStyle name="Labels - Style3 16 2 2" xfId="20375"/>
    <cellStyle name="Labels - Style3 16 2 3" xfId="20376"/>
    <cellStyle name="Labels - Style3 16 2 4" xfId="20377"/>
    <cellStyle name="Labels - Style3 16 2 5" xfId="20378"/>
    <cellStyle name="Labels - Style3 16 3" xfId="20379"/>
    <cellStyle name="Labels - Style3 16 3 2" xfId="20380"/>
    <cellStyle name="Labels - Style3 16 3 3" xfId="20381"/>
    <cellStyle name="Labels - Style3 16 3 4" xfId="20382"/>
    <cellStyle name="Labels - Style3 16 3 5" xfId="20383"/>
    <cellStyle name="Labels - Style3 16 4" xfId="20384"/>
    <cellStyle name="Labels - Style3 16 4 2" xfId="20385"/>
    <cellStyle name="Labels - Style3 16 4 3" xfId="20386"/>
    <cellStyle name="Labels - Style3 16 4 4" xfId="20387"/>
    <cellStyle name="Labels - Style3 16 4 5" xfId="20388"/>
    <cellStyle name="Labels - Style3 16 5" xfId="20389"/>
    <cellStyle name="Labels - Style3 16 6" xfId="20390"/>
    <cellStyle name="Labels - Style3 16 7" xfId="20391"/>
    <cellStyle name="Labels - Style3 16 8" xfId="20392"/>
    <cellStyle name="Labels - Style3 17" xfId="20393"/>
    <cellStyle name="Labels - Style3 17 2" xfId="20394"/>
    <cellStyle name="Labels - Style3 17 2 2" xfId="20395"/>
    <cellStyle name="Labels - Style3 17 2 3" xfId="20396"/>
    <cellStyle name="Labels - Style3 17 2 4" xfId="20397"/>
    <cellStyle name="Labels - Style3 17 2 5" xfId="20398"/>
    <cellStyle name="Labels - Style3 17 3" xfId="20399"/>
    <cellStyle name="Labels - Style3 17 3 2" xfId="20400"/>
    <cellStyle name="Labels - Style3 17 3 3" xfId="20401"/>
    <cellStyle name="Labels - Style3 17 3 4" xfId="20402"/>
    <cellStyle name="Labels - Style3 17 3 5" xfId="20403"/>
    <cellStyle name="Labels - Style3 17 4" xfId="20404"/>
    <cellStyle name="Labels - Style3 17 4 2" xfId="20405"/>
    <cellStyle name="Labels - Style3 17 4 3" xfId="20406"/>
    <cellStyle name="Labels - Style3 17 4 4" xfId="20407"/>
    <cellStyle name="Labels - Style3 17 4 5" xfId="20408"/>
    <cellStyle name="Labels - Style3 17 5" xfId="20409"/>
    <cellStyle name="Labels - Style3 17 6" xfId="20410"/>
    <cellStyle name="Labels - Style3 17 7" xfId="20411"/>
    <cellStyle name="Labels - Style3 17 8" xfId="20412"/>
    <cellStyle name="Labels - Style3 18" xfId="20413"/>
    <cellStyle name="Labels - Style3 18 2" xfId="20414"/>
    <cellStyle name="Labels - Style3 18 2 2" xfId="20415"/>
    <cellStyle name="Labels - Style3 18 2 3" xfId="20416"/>
    <cellStyle name="Labels - Style3 18 2 4" xfId="20417"/>
    <cellStyle name="Labels - Style3 18 2 5" xfId="20418"/>
    <cellStyle name="Labels - Style3 18 3" xfId="20419"/>
    <cellStyle name="Labels - Style3 18 3 2" xfId="20420"/>
    <cellStyle name="Labels - Style3 18 3 3" xfId="20421"/>
    <cellStyle name="Labels - Style3 18 3 4" xfId="20422"/>
    <cellStyle name="Labels - Style3 18 3 5" xfId="20423"/>
    <cellStyle name="Labels - Style3 18 4" xfId="20424"/>
    <cellStyle name="Labels - Style3 18 4 2" xfId="20425"/>
    <cellStyle name="Labels - Style3 18 4 3" xfId="20426"/>
    <cellStyle name="Labels - Style3 18 4 4" xfId="20427"/>
    <cellStyle name="Labels - Style3 18 4 5" xfId="20428"/>
    <cellStyle name="Labels - Style3 18 5" xfId="20429"/>
    <cellStyle name="Labels - Style3 18 6" xfId="20430"/>
    <cellStyle name="Labels - Style3 18 7" xfId="20431"/>
    <cellStyle name="Labels - Style3 18 8" xfId="20432"/>
    <cellStyle name="Labels - Style3 19" xfId="20433"/>
    <cellStyle name="Labels - Style3 19 2" xfId="20434"/>
    <cellStyle name="Labels - Style3 19 2 2" xfId="20435"/>
    <cellStyle name="Labels - Style3 19 2 3" xfId="20436"/>
    <cellStyle name="Labels - Style3 19 2 4" xfId="20437"/>
    <cellStyle name="Labels - Style3 19 2 5" xfId="20438"/>
    <cellStyle name="Labels - Style3 19 3" xfId="20439"/>
    <cellStyle name="Labels - Style3 19 3 2" xfId="20440"/>
    <cellStyle name="Labels - Style3 19 3 3" xfId="20441"/>
    <cellStyle name="Labels - Style3 19 3 4" xfId="20442"/>
    <cellStyle name="Labels - Style3 19 3 5" xfId="20443"/>
    <cellStyle name="Labels - Style3 19 4" xfId="20444"/>
    <cellStyle name="Labels - Style3 19 4 2" xfId="20445"/>
    <cellStyle name="Labels - Style3 19 4 3" xfId="20446"/>
    <cellStyle name="Labels - Style3 19 4 4" xfId="20447"/>
    <cellStyle name="Labels - Style3 19 4 5" xfId="20448"/>
    <cellStyle name="Labels - Style3 19 5" xfId="20449"/>
    <cellStyle name="Labels - Style3 19 6" xfId="20450"/>
    <cellStyle name="Labels - Style3 19 7" xfId="20451"/>
    <cellStyle name="Labels - Style3 19 8" xfId="20452"/>
    <cellStyle name="Labels - Style3 2" xfId="20453"/>
    <cellStyle name="Labels - Style3 2 10" xfId="20454"/>
    <cellStyle name="Labels - Style3 2 10 2" xfId="20455"/>
    <cellStyle name="Labels - Style3 2 10 2 2" xfId="20456"/>
    <cellStyle name="Labels - Style3 2 10 2 3" xfId="20457"/>
    <cellStyle name="Labels - Style3 2 10 2 4" xfId="20458"/>
    <cellStyle name="Labels - Style3 2 10 2 5" xfId="20459"/>
    <cellStyle name="Labels - Style3 2 10 3" xfId="20460"/>
    <cellStyle name="Labels - Style3 2 10 3 2" xfId="20461"/>
    <cellStyle name="Labels - Style3 2 10 3 3" xfId="20462"/>
    <cellStyle name="Labels - Style3 2 10 3 4" xfId="20463"/>
    <cellStyle name="Labels - Style3 2 10 3 5" xfId="20464"/>
    <cellStyle name="Labels - Style3 2 10 4" xfId="20465"/>
    <cellStyle name="Labels - Style3 2 10 4 2" xfId="20466"/>
    <cellStyle name="Labels - Style3 2 10 4 3" xfId="20467"/>
    <cellStyle name="Labels - Style3 2 10 4 4" xfId="20468"/>
    <cellStyle name="Labels - Style3 2 10 4 5" xfId="20469"/>
    <cellStyle name="Labels - Style3 2 10 5" xfId="20470"/>
    <cellStyle name="Labels - Style3 2 10 6" xfId="20471"/>
    <cellStyle name="Labels - Style3 2 10 7" xfId="20472"/>
    <cellStyle name="Labels - Style3 2 10 8" xfId="20473"/>
    <cellStyle name="Labels - Style3 2 11" xfId="20474"/>
    <cellStyle name="Labels - Style3 2 11 2" xfId="20475"/>
    <cellStyle name="Labels - Style3 2 11 2 2" xfId="20476"/>
    <cellStyle name="Labels - Style3 2 11 2 3" xfId="20477"/>
    <cellStyle name="Labels - Style3 2 11 2 4" xfId="20478"/>
    <cellStyle name="Labels - Style3 2 11 2 5" xfId="20479"/>
    <cellStyle name="Labels - Style3 2 11 3" xfId="20480"/>
    <cellStyle name="Labels - Style3 2 11 3 2" xfId="20481"/>
    <cellStyle name="Labels - Style3 2 11 3 3" xfId="20482"/>
    <cellStyle name="Labels - Style3 2 11 3 4" xfId="20483"/>
    <cellStyle name="Labels - Style3 2 11 3 5" xfId="20484"/>
    <cellStyle name="Labels - Style3 2 11 4" xfId="20485"/>
    <cellStyle name="Labels - Style3 2 11 4 2" xfId="20486"/>
    <cellStyle name="Labels - Style3 2 11 4 3" xfId="20487"/>
    <cellStyle name="Labels - Style3 2 11 4 4" xfId="20488"/>
    <cellStyle name="Labels - Style3 2 11 4 5" xfId="20489"/>
    <cellStyle name="Labels - Style3 2 11 5" xfId="20490"/>
    <cellStyle name="Labels - Style3 2 11 6" xfId="20491"/>
    <cellStyle name="Labels - Style3 2 11 7" xfId="20492"/>
    <cellStyle name="Labels - Style3 2 11 8" xfId="20493"/>
    <cellStyle name="Labels - Style3 2 12" xfId="20494"/>
    <cellStyle name="Labels - Style3 2 12 2" xfId="20495"/>
    <cellStyle name="Labels - Style3 2 12 2 2" xfId="20496"/>
    <cellStyle name="Labels - Style3 2 12 2 3" xfId="20497"/>
    <cellStyle name="Labels - Style3 2 12 2 4" xfId="20498"/>
    <cellStyle name="Labels - Style3 2 12 2 5" xfId="20499"/>
    <cellStyle name="Labels - Style3 2 12 3" xfId="20500"/>
    <cellStyle name="Labels - Style3 2 12 3 2" xfId="20501"/>
    <cellStyle name="Labels - Style3 2 12 3 3" xfId="20502"/>
    <cellStyle name="Labels - Style3 2 12 3 4" xfId="20503"/>
    <cellStyle name="Labels - Style3 2 12 3 5" xfId="20504"/>
    <cellStyle name="Labels - Style3 2 12 4" xfId="20505"/>
    <cellStyle name="Labels - Style3 2 12 4 2" xfId="20506"/>
    <cellStyle name="Labels - Style3 2 12 4 3" xfId="20507"/>
    <cellStyle name="Labels - Style3 2 12 4 4" xfId="20508"/>
    <cellStyle name="Labels - Style3 2 12 4 5" xfId="20509"/>
    <cellStyle name="Labels - Style3 2 12 5" xfId="20510"/>
    <cellStyle name="Labels - Style3 2 12 6" xfId="20511"/>
    <cellStyle name="Labels - Style3 2 12 7" xfId="20512"/>
    <cellStyle name="Labels - Style3 2 12 8" xfId="20513"/>
    <cellStyle name="Labels - Style3 2 13" xfId="20514"/>
    <cellStyle name="Labels - Style3 2 13 2" xfId="20515"/>
    <cellStyle name="Labels - Style3 2 13 3" xfId="20516"/>
    <cellStyle name="Labels - Style3 2 13 4" xfId="20517"/>
    <cellStyle name="Labels - Style3 2 13 5" xfId="20518"/>
    <cellStyle name="Labels - Style3 2 14" xfId="20519"/>
    <cellStyle name="Labels - Style3 2 14 2" xfId="20520"/>
    <cellStyle name="Labels - Style3 2 14 3" xfId="20521"/>
    <cellStyle name="Labels - Style3 2 14 4" xfId="20522"/>
    <cellStyle name="Labels - Style3 2 14 5" xfId="20523"/>
    <cellStyle name="Labels - Style3 2 15" xfId="20524"/>
    <cellStyle name="Labels - Style3 2 15 2" xfId="20525"/>
    <cellStyle name="Labels - Style3 2 15 3" xfId="20526"/>
    <cellStyle name="Labels - Style3 2 15 4" xfId="20527"/>
    <cellStyle name="Labels - Style3 2 15 5" xfId="20528"/>
    <cellStyle name="Labels - Style3 2 16" xfId="20529"/>
    <cellStyle name="Labels - Style3 2 16 2" xfId="20530"/>
    <cellStyle name="Labels - Style3 2 16 3" xfId="20531"/>
    <cellStyle name="Labels - Style3 2 16 4" xfId="20532"/>
    <cellStyle name="Labels - Style3 2 16 5" xfId="20533"/>
    <cellStyle name="Labels - Style3 2 17" xfId="20534"/>
    <cellStyle name="Labels - Style3 2 17 2" xfId="20535"/>
    <cellStyle name="Labels - Style3 2 17 3" xfId="20536"/>
    <cellStyle name="Labels - Style3 2 17 4" xfId="20537"/>
    <cellStyle name="Labels - Style3 2 17 5" xfId="20538"/>
    <cellStyle name="Labels - Style3 2 18" xfId="20539"/>
    <cellStyle name="Labels - Style3 2 19" xfId="20540"/>
    <cellStyle name="Labels - Style3 2 2" xfId="20541"/>
    <cellStyle name="Labels - Style3 2 2 10" xfId="20542"/>
    <cellStyle name="Labels - Style3 2 2 10 2" xfId="20543"/>
    <cellStyle name="Labels - Style3 2 2 10 3" xfId="20544"/>
    <cellStyle name="Labels - Style3 2 2 10 4" xfId="20545"/>
    <cellStyle name="Labels - Style3 2 2 10 5" xfId="20546"/>
    <cellStyle name="Labels - Style3 2 2 11" xfId="20547"/>
    <cellStyle name="Labels - Style3 2 2 12" xfId="20548"/>
    <cellStyle name="Labels - Style3 2 2 13" xfId="20549"/>
    <cellStyle name="Labels - Style3 2 2 14" xfId="20550"/>
    <cellStyle name="Labels - Style3 2 2 2" xfId="20551"/>
    <cellStyle name="Labels - Style3 2 2 2 2" xfId="20552"/>
    <cellStyle name="Labels - Style3 2 2 2 2 2" xfId="20553"/>
    <cellStyle name="Labels - Style3 2 2 2 2 3" xfId="20554"/>
    <cellStyle name="Labels - Style3 2 2 2 2 4" xfId="20555"/>
    <cellStyle name="Labels - Style3 2 2 2 2 5" xfId="20556"/>
    <cellStyle name="Labels - Style3 2 2 2 3" xfId="20557"/>
    <cellStyle name="Labels - Style3 2 2 2 3 2" xfId="20558"/>
    <cellStyle name="Labels - Style3 2 2 2 3 3" xfId="20559"/>
    <cellStyle name="Labels - Style3 2 2 2 3 4" xfId="20560"/>
    <cellStyle name="Labels - Style3 2 2 2 3 5" xfId="20561"/>
    <cellStyle name="Labels - Style3 2 2 2 4" xfId="20562"/>
    <cellStyle name="Labels - Style3 2 2 2 4 2" xfId="20563"/>
    <cellStyle name="Labels - Style3 2 2 2 4 3" xfId="20564"/>
    <cellStyle name="Labels - Style3 2 2 2 4 4" xfId="20565"/>
    <cellStyle name="Labels - Style3 2 2 2 4 5" xfId="20566"/>
    <cellStyle name="Labels - Style3 2 2 2 5" xfId="20567"/>
    <cellStyle name="Labels - Style3 2 2 2 6" xfId="20568"/>
    <cellStyle name="Labels - Style3 2 2 2 7" xfId="20569"/>
    <cellStyle name="Labels - Style3 2 2 2 8" xfId="20570"/>
    <cellStyle name="Labels - Style3 2 2 3" xfId="20571"/>
    <cellStyle name="Labels - Style3 2 2 3 2" xfId="20572"/>
    <cellStyle name="Labels - Style3 2 2 3 2 2" xfId="20573"/>
    <cellStyle name="Labels - Style3 2 2 3 2 3" xfId="20574"/>
    <cellStyle name="Labels - Style3 2 2 3 2 4" xfId="20575"/>
    <cellStyle name="Labels - Style3 2 2 3 2 5" xfId="20576"/>
    <cellStyle name="Labels - Style3 2 2 3 3" xfId="20577"/>
    <cellStyle name="Labels - Style3 2 2 3 3 2" xfId="20578"/>
    <cellStyle name="Labels - Style3 2 2 3 3 3" xfId="20579"/>
    <cellStyle name="Labels - Style3 2 2 3 3 4" xfId="20580"/>
    <cellStyle name="Labels - Style3 2 2 3 3 5" xfId="20581"/>
    <cellStyle name="Labels - Style3 2 2 3 4" xfId="20582"/>
    <cellStyle name="Labels - Style3 2 2 3 4 2" xfId="20583"/>
    <cellStyle name="Labels - Style3 2 2 3 4 3" xfId="20584"/>
    <cellStyle name="Labels - Style3 2 2 3 4 4" xfId="20585"/>
    <cellStyle name="Labels - Style3 2 2 3 4 5" xfId="20586"/>
    <cellStyle name="Labels - Style3 2 2 3 5" xfId="20587"/>
    <cellStyle name="Labels - Style3 2 2 3 6" xfId="20588"/>
    <cellStyle name="Labels - Style3 2 2 3 7" xfId="20589"/>
    <cellStyle name="Labels - Style3 2 2 3 8" xfId="20590"/>
    <cellStyle name="Labels - Style3 2 2 4" xfId="20591"/>
    <cellStyle name="Labels - Style3 2 2 4 2" xfId="20592"/>
    <cellStyle name="Labels - Style3 2 2 4 2 2" xfId="20593"/>
    <cellStyle name="Labels - Style3 2 2 4 2 3" xfId="20594"/>
    <cellStyle name="Labels - Style3 2 2 4 2 4" xfId="20595"/>
    <cellStyle name="Labels - Style3 2 2 4 2 5" xfId="20596"/>
    <cellStyle name="Labels - Style3 2 2 4 3" xfId="20597"/>
    <cellStyle name="Labels - Style3 2 2 4 3 2" xfId="20598"/>
    <cellStyle name="Labels - Style3 2 2 4 3 3" xfId="20599"/>
    <cellStyle name="Labels - Style3 2 2 4 3 4" xfId="20600"/>
    <cellStyle name="Labels - Style3 2 2 4 3 5" xfId="20601"/>
    <cellStyle name="Labels - Style3 2 2 4 4" xfId="20602"/>
    <cellStyle name="Labels - Style3 2 2 4 4 2" xfId="20603"/>
    <cellStyle name="Labels - Style3 2 2 4 4 3" xfId="20604"/>
    <cellStyle name="Labels - Style3 2 2 4 4 4" xfId="20605"/>
    <cellStyle name="Labels - Style3 2 2 4 4 5" xfId="20606"/>
    <cellStyle name="Labels - Style3 2 2 4 5" xfId="20607"/>
    <cellStyle name="Labels - Style3 2 2 4 6" xfId="20608"/>
    <cellStyle name="Labels - Style3 2 2 4 7" xfId="20609"/>
    <cellStyle name="Labels - Style3 2 2 4 8" xfId="20610"/>
    <cellStyle name="Labels - Style3 2 2 5" xfId="20611"/>
    <cellStyle name="Labels - Style3 2 2 5 2" xfId="20612"/>
    <cellStyle name="Labels - Style3 2 2 5 2 2" xfId="20613"/>
    <cellStyle name="Labels - Style3 2 2 5 2 3" xfId="20614"/>
    <cellStyle name="Labels - Style3 2 2 5 2 4" xfId="20615"/>
    <cellStyle name="Labels - Style3 2 2 5 2 5" xfId="20616"/>
    <cellStyle name="Labels - Style3 2 2 5 3" xfId="20617"/>
    <cellStyle name="Labels - Style3 2 2 5 3 2" xfId="20618"/>
    <cellStyle name="Labels - Style3 2 2 5 3 3" xfId="20619"/>
    <cellStyle name="Labels - Style3 2 2 5 3 4" xfId="20620"/>
    <cellStyle name="Labels - Style3 2 2 5 3 5" xfId="20621"/>
    <cellStyle name="Labels - Style3 2 2 5 4" xfId="20622"/>
    <cellStyle name="Labels - Style3 2 2 5 4 2" xfId="20623"/>
    <cellStyle name="Labels - Style3 2 2 5 4 3" xfId="20624"/>
    <cellStyle name="Labels - Style3 2 2 5 4 4" xfId="20625"/>
    <cellStyle name="Labels - Style3 2 2 5 4 5" xfId="20626"/>
    <cellStyle name="Labels - Style3 2 2 5 5" xfId="20627"/>
    <cellStyle name="Labels - Style3 2 2 5 6" xfId="20628"/>
    <cellStyle name="Labels - Style3 2 2 5 7" xfId="20629"/>
    <cellStyle name="Labels - Style3 2 2 5 8" xfId="20630"/>
    <cellStyle name="Labels - Style3 2 2 6" xfId="20631"/>
    <cellStyle name="Labels - Style3 2 2 6 2" xfId="20632"/>
    <cellStyle name="Labels - Style3 2 2 6 2 2" xfId="20633"/>
    <cellStyle name="Labels - Style3 2 2 6 2 3" xfId="20634"/>
    <cellStyle name="Labels - Style3 2 2 6 2 4" xfId="20635"/>
    <cellStyle name="Labels - Style3 2 2 6 2 5" xfId="20636"/>
    <cellStyle name="Labels - Style3 2 2 6 3" xfId="20637"/>
    <cellStyle name="Labels - Style3 2 2 6 3 2" xfId="20638"/>
    <cellStyle name="Labels - Style3 2 2 6 3 3" xfId="20639"/>
    <cellStyle name="Labels - Style3 2 2 6 3 4" xfId="20640"/>
    <cellStyle name="Labels - Style3 2 2 6 3 5" xfId="20641"/>
    <cellStyle name="Labels - Style3 2 2 6 4" xfId="20642"/>
    <cellStyle name="Labels - Style3 2 2 6 4 2" xfId="20643"/>
    <cellStyle name="Labels - Style3 2 2 6 4 3" xfId="20644"/>
    <cellStyle name="Labels - Style3 2 2 6 4 4" xfId="20645"/>
    <cellStyle name="Labels - Style3 2 2 6 4 5" xfId="20646"/>
    <cellStyle name="Labels - Style3 2 2 6 5" xfId="20647"/>
    <cellStyle name="Labels - Style3 2 2 6 6" xfId="20648"/>
    <cellStyle name="Labels - Style3 2 2 6 7" xfId="20649"/>
    <cellStyle name="Labels - Style3 2 2 6 8" xfId="20650"/>
    <cellStyle name="Labels - Style3 2 2 7" xfId="20651"/>
    <cellStyle name="Labels - Style3 2 2 7 2" xfId="20652"/>
    <cellStyle name="Labels - Style3 2 2 7 2 2" xfId="20653"/>
    <cellStyle name="Labels - Style3 2 2 7 2 3" xfId="20654"/>
    <cellStyle name="Labels - Style3 2 2 7 2 4" xfId="20655"/>
    <cellStyle name="Labels - Style3 2 2 7 2 5" xfId="20656"/>
    <cellStyle name="Labels - Style3 2 2 7 3" xfId="20657"/>
    <cellStyle name="Labels - Style3 2 2 7 3 2" xfId="20658"/>
    <cellStyle name="Labels - Style3 2 2 7 3 3" xfId="20659"/>
    <cellStyle name="Labels - Style3 2 2 7 3 4" xfId="20660"/>
    <cellStyle name="Labels - Style3 2 2 7 3 5" xfId="20661"/>
    <cellStyle name="Labels - Style3 2 2 7 4" xfId="20662"/>
    <cellStyle name="Labels - Style3 2 2 7 4 2" xfId="20663"/>
    <cellStyle name="Labels - Style3 2 2 7 4 3" xfId="20664"/>
    <cellStyle name="Labels - Style3 2 2 7 4 4" xfId="20665"/>
    <cellStyle name="Labels - Style3 2 2 7 4 5" xfId="20666"/>
    <cellStyle name="Labels - Style3 2 2 7 5" xfId="20667"/>
    <cellStyle name="Labels - Style3 2 2 7 6" xfId="20668"/>
    <cellStyle name="Labels - Style3 2 2 7 7" xfId="20669"/>
    <cellStyle name="Labels - Style3 2 2 7 8" xfId="20670"/>
    <cellStyle name="Labels - Style3 2 2 8" xfId="20671"/>
    <cellStyle name="Labels - Style3 2 2 8 2" xfId="20672"/>
    <cellStyle name="Labels - Style3 2 2 8 3" xfId="20673"/>
    <cellStyle name="Labels - Style3 2 2 8 4" xfId="20674"/>
    <cellStyle name="Labels - Style3 2 2 8 5" xfId="20675"/>
    <cellStyle name="Labels - Style3 2 2 9" xfId="20676"/>
    <cellStyle name="Labels - Style3 2 2 9 2" xfId="20677"/>
    <cellStyle name="Labels - Style3 2 2 9 3" xfId="20678"/>
    <cellStyle name="Labels - Style3 2 2 9 4" xfId="20679"/>
    <cellStyle name="Labels - Style3 2 2 9 5" xfId="20680"/>
    <cellStyle name="Labels - Style3 2 20" xfId="20681"/>
    <cellStyle name="Labels - Style3 2 21" xfId="20682"/>
    <cellStyle name="Labels - Style3 2 3" xfId="20683"/>
    <cellStyle name="Labels - Style3 2 3 10" xfId="20684"/>
    <cellStyle name="Labels - Style3 2 3 10 2" xfId="20685"/>
    <cellStyle name="Labels - Style3 2 3 10 3" xfId="20686"/>
    <cellStyle name="Labels - Style3 2 3 10 4" xfId="20687"/>
    <cellStyle name="Labels - Style3 2 3 10 5" xfId="20688"/>
    <cellStyle name="Labels - Style3 2 3 11" xfId="20689"/>
    <cellStyle name="Labels - Style3 2 3 12" xfId="20690"/>
    <cellStyle name="Labels - Style3 2 3 13" xfId="20691"/>
    <cellStyle name="Labels - Style3 2 3 14" xfId="20692"/>
    <cellStyle name="Labels - Style3 2 3 2" xfId="20693"/>
    <cellStyle name="Labels - Style3 2 3 2 2" xfId="20694"/>
    <cellStyle name="Labels - Style3 2 3 2 2 2" xfId="20695"/>
    <cellStyle name="Labels - Style3 2 3 2 2 3" xfId="20696"/>
    <cellStyle name="Labels - Style3 2 3 2 2 4" xfId="20697"/>
    <cellStyle name="Labels - Style3 2 3 2 2 5" xfId="20698"/>
    <cellStyle name="Labels - Style3 2 3 2 3" xfId="20699"/>
    <cellStyle name="Labels - Style3 2 3 2 3 2" xfId="20700"/>
    <cellStyle name="Labels - Style3 2 3 2 3 3" xfId="20701"/>
    <cellStyle name="Labels - Style3 2 3 2 3 4" xfId="20702"/>
    <cellStyle name="Labels - Style3 2 3 2 3 5" xfId="20703"/>
    <cellStyle name="Labels - Style3 2 3 2 4" xfId="20704"/>
    <cellStyle name="Labels - Style3 2 3 2 4 2" xfId="20705"/>
    <cellStyle name="Labels - Style3 2 3 2 4 3" xfId="20706"/>
    <cellStyle name="Labels - Style3 2 3 2 4 4" xfId="20707"/>
    <cellStyle name="Labels - Style3 2 3 2 4 5" xfId="20708"/>
    <cellStyle name="Labels - Style3 2 3 2 5" xfId="20709"/>
    <cellStyle name="Labels - Style3 2 3 2 6" xfId="20710"/>
    <cellStyle name="Labels - Style3 2 3 2 7" xfId="20711"/>
    <cellStyle name="Labels - Style3 2 3 2 8" xfId="20712"/>
    <cellStyle name="Labels - Style3 2 3 3" xfId="20713"/>
    <cellStyle name="Labels - Style3 2 3 3 2" xfId="20714"/>
    <cellStyle name="Labels - Style3 2 3 3 2 2" xfId="20715"/>
    <cellStyle name="Labels - Style3 2 3 3 2 3" xfId="20716"/>
    <cellStyle name="Labels - Style3 2 3 3 2 4" xfId="20717"/>
    <cellStyle name="Labels - Style3 2 3 3 2 5" xfId="20718"/>
    <cellStyle name="Labels - Style3 2 3 3 3" xfId="20719"/>
    <cellStyle name="Labels - Style3 2 3 3 3 2" xfId="20720"/>
    <cellStyle name="Labels - Style3 2 3 3 3 3" xfId="20721"/>
    <cellStyle name="Labels - Style3 2 3 3 3 4" xfId="20722"/>
    <cellStyle name="Labels - Style3 2 3 3 3 5" xfId="20723"/>
    <cellStyle name="Labels - Style3 2 3 3 4" xfId="20724"/>
    <cellStyle name="Labels - Style3 2 3 3 4 2" xfId="20725"/>
    <cellStyle name="Labels - Style3 2 3 3 4 3" xfId="20726"/>
    <cellStyle name="Labels - Style3 2 3 3 4 4" xfId="20727"/>
    <cellStyle name="Labels - Style3 2 3 3 4 5" xfId="20728"/>
    <cellStyle name="Labels - Style3 2 3 3 5" xfId="20729"/>
    <cellStyle name="Labels - Style3 2 3 3 6" xfId="20730"/>
    <cellStyle name="Labels - Style3 2 3 3 7" xfId="20731"/>
    <cellStyle name="Labels - Style3 2 3 3 8" xfId="20732"/>
    <cellStyle name="Labels - Style3 2 3 4" xfId="20733"/>
    <cellStyle name="Labels - Style3 2 3 4 2" xfId="20734"/>
    <cellStyle name="Labels - Style3 2 3 4 2 2" xfId="20735"/>
    <cellStyle name="Labels - Style3 2 3 4 2 3" xfId="20736"/>
    <cellStyle name="Labels - Style3 2 3 4 2 4" xfId="20737"/>
    <cellStyle name="Labels - Style3 2 3 4 2 5" xfId="20738"/>
    <cellStyle name="Labels - Style3 2 3 4 3" xfId="20739"/>
    <cellStyle name="Labels - Style3 2 3 4 3 2" xfId="20740"/>
    <cellStyle name="Labels - Style3 2 3 4 3 3" xfId="20741"/>
    <cellStyle name="Labels - Style3 2 3 4 3 4" xfId="20742"/>
    <cellStyle name="Labels - Style3 2 3 4 3 5" xfId="20743"/>
    <cellStyle name="Labels - Style3 2 3 4 4" xfId="20744"/>
    <cellStyle name="Labels - Style3 2 3 4 4 2" xfId="20745"/>
    <cellStyle name="Labels - Style3 2 3 4 4 3" xfId="20746"/>
    <cellStyle name="Labels - Style3 2 3 4 4 4" xfId="20747"/>
    <cellStyle name="Labels - Style3 2 3 4 4 5" xfId="20748"/>
    <cellStyle name="Labels - Style3 2 3 4 5" xfId="20749"/>
    <cellStyle name="Labels - Style3 2 3 4 6" xfId="20750"/>
    <cellStyle name="Labels - Style3 2 3 4 7" xfId="20751"/>
    <cellStyle name="Labels - Style3 2 3 4 8" xfId="20752"/>
    <cellStyle name="Labels - Style3 2 3 5" xfId="20753"/>
    <cellStyle name="Labels - Style3 2 3 5 2" xfId="20754"/>
    <cellStyle name="Labels - Style3 2 3 5 2 2" xfId="20755"/>
    <cellStyle name="Labels - Style3 2 3 5 2 3" xfId="20756"/>
    <cellStyle name="Labels - Style3 2 3 5 2 4" xfId="20757"/>
    <cellStyle name="Labels - Style3 2 3 5 2 5" xfId="20758"/>
    <cellStyle name="Labels - Style3 2 3 5 3" xfId="20759"/>
    <cellStyle name="Labels - Style3 2 3 5 3 2" xfId="20760"/>
    <cellStyle name="Labels - Style3 2 3 5 3 3" xfId="20761"/>
    <cellStyle name="Labels - Style3 2 3 5 3 4" xfId="20762"/>
    <cellStyle name="Labels - Style3 2 3 5 3 5" xfId="20763"/>
    <cellStyle name="Labels - Style3 2 3 5 4" xfId="20764"/>
    <cellStyle name="Labels - Style3 2 3 5 4 2" xfId="20765"/>
    <cellStyle name="Labels - Style3 2 3 5 4 3" xfId="20766"/>
    <cellStyle name="Labels - Style3 2 3 5 4 4" xfId="20767"/>
    <cellStyle name="Labels - Style3 2 3 5 4 5" xfId="20768"/>
    <cellStyle name="Labels - Style3 2 3 5 5" xfId="20769"/>
    <cellStyle name="Labels - Style3 2 3 5 6" xfId="20770"/>
    <cellStyle name="Labels - Style3 2 3 5 7" xfId="20771"/>
    <cellStyle name="Labels - Style3 2 3 5 8" xfId="20772"/>
    <cellStyle name="Labels - Style3 2 3 6" xfId="20773"/>
    <cellStyle name="Labels - Style3 2 3 6 2" xfId="20774"/>
    <cellStyle name="Labels - Style3 2 3 6 2 2" xfId="20775"/>
    <cellStyle name="Labels - Style3 2 3 6 2 3" xfId="20776"/>
    <cellStyle name="Labels - Style3 2 3 6 2 4" xfId="20777"/>
    <cellStyle name="Labels - Style3 2 3 6 2 5" xfId="20778"/>
    <cellStyle name="Labels - Style3 2 3 6 3" xfId="20779"/>
    <cellStyle name="Labels - Style3 2 3 6 3 2" xfId="20780"/>
    <cellStyle name="Labels - Style3 2 3 6 3 3" xfId="20781"/>
    <cellStyle name="Labels - Style3 2 3 6 3 4" xfId="20782"/>
    <cellStyle name="Labels - Style3 2 3 6 3 5" xfId="20783"/>
    <cellStyle name="Labels - Style3 2 3 6 4" xfId="20784"/>
    <cellStyle name="Labels - Style3 2 3 6 4 2" xfId="20785"/>
    <cellStyle name="Labels - Style3 2 3 6 4 3" xfId="20786"/>
    <cellStyle name="Labels - Style3 2 3 6 4 4" xfId="20787"/>
    <cellStyle name="Labels - Style3 2 3 6 4 5" xfId="20788"/>
    <cellStyle name="Labels - Style3 2 3 6 5" xfId="20789"/>
    <cellStyle name="Labels - Style3 2 3 6 6" xfId="20790"/>
    <cellStyle name="Labels - Style3 2 3 6 7" xfId="20791"/>
    <cellStyle name="Labels - Style3 2 3 6 8" xfId="20792"/>
    <cellStyle name="Labels - Style3 2 3 7" xfId="20793"/>
    <cellStyle name="Labels - Style3 2 3 7 2" xfId="20794"/>
    <cellStyle name="Labels - Style3 2 3 7 2 2" xfId="20795"/>
    <cellStyle name="Labels - Style3 2 3 7 2 3" xfId="20796"/>
    <cellStyle name="Labels - Style3 2 3 7 2 4" xfId="20797"/>
    <cellStyle name="Labels - Style3 2 3 7 2 5" xfId="20798"/>
    <cellStyle name="Labels - Style3 2 3 7 3" xfId="20799"/>
    <cellStyle name="Labels - Style3 2 3 7 3 2" xfId="20800"/>
    <cellStyle name="Labels - Style3 2 3 7 3 3" xfId="20801"/>
    <cellStyle name="Labels - Style3 2 3 7 3 4" xfId="20802"/>
    <cellStyle name="Labels - Style3 2 3 7 3 5" xfId="20803"/>
    <cellStyle name="Labels - Style3 2 3 7 4" xfId="20804"/>
    <cellStyle name="Labels - Style3 2 3 7 4 2" xfId="20805"/>
    <cellStyle name="Labels - Style3 2 3 7 4 3" xfId="20806"/>
    <cellStyle name="Labels - Style3 2 3 7 4 4" xfId="20807"/>
    <cellStyle name="Labels - Style3 2 3 7 4 5" xfId="20808"/>
    <cellStyle name="Labels - Style3 2 3 7 5" xfId="20809"/>
    <cellStyle name="Labels - Style3 2 3 7 6" xfId="20810"/>
    <cellStyle name="Labels - Style3 2 3 7 7" xfId="20811"/>
    <cellStyle name="Labels - Style3 2 3 7 8" xfId="20812"/>
    <cellStyle name="Labels - Style3 2 3 8" xfId="20813"/>
    <cellStyle name="Labels - Style3 2 3 8 2" xfId="20814"/>
    <cellStyle name="Labels - Style3 2 3 8 3" xfId="20815"/>
    <cellStyle name="Labels - Style3 2 3 8 4" xfId="20816"/>
    <cellStyle name="Labels - Style3 2 3 8 5" xfId="20817"/>
    <cellStyle name="Labels - Style3 2 3 9" xfId="20818"/>
    <cellStyle name="Labels - Style3 2 3 9 2" xfId="20819"/>
    <cellStyle name="Labels - Style3 2 3 9 3" xfId="20820"/>
    <cellStyle name="Labels - Style3 2 3 9 4" xfId="20821"/>
    <cellStyle name="Labels - Style3 2 3 9 5" xfId="20822"/>
    <cellStyle name="Labels - Style3 2 4" xfId="20823"/>
    <cellStyle name="Labels - Style3 2 4 10" xfId="20824"/>
    <cellStyle name="Labels - Style3 2 4 10 2" xfId="20825"/>
    <cellStyle name="Labels - Style3 2 4 10 3" xfId="20826"/>
    <cellStyle name="Labels - Style3 2 4 10 4" xfId="20827"/>
    <cellStyle name="Labels - Style3 2 4 10 5" xfId="20828"/>
    <cellStyle name="Labels - Style3 2 4 11" xfId="20829"/>
    <cellStyle name="Labels - Style3 2 4 12" xfId="20830"/>
    <cellStyle name="Labels - Style3 2 4 13" xfId="20831"/>
    <cellStyle name="Labels - Style3 2 4 14" xfId="20832"/>
    <cellStyle name="Labels - Style3 2 4 2" xfId="20833"/>
    <cellStyle name="Labels - Style3 2 4 2 2" xfId="20834"/>
    <cellStyle name="Labels - Style3 2 4 2 2 2" xfId="20835"/>
    <cellStyle name="Labels - Style3 2 4 2 2 3" xfId="20836"/>
    <cellStyle name="Labels - Style3 2 4 2 2 4" xfId="20837"/>
    <cellStyle name="Labels - Style3 2 4 2 2 5" xfId="20838"/>
    <cellStyle name="Labels - Style3 2 4 2 3" xfId="20839"/>
    <cellStyle name="Labels - Style3 2 4 2 3 2" xfId="20840"/>
    <cellStyle name="Labels - Style3 2 4 2 3 3" xfId="20841"/>
    <cellStyle name="Labels - Style3 2 4 2 3 4" xfId="20842"/>
    <cellStyle name="Labels - Style3 2 4 2 3 5" xfId="20843"/>
    <cellStyle name="Labels - Style3 2 4 2 4" xfId="20844"/>
    <cellStyle name="Labels - Style3 2 4 2 4 2" xfId="20845"/>
    <cellStyle name="Labels - Style3 2 4 2 4 3" xfId="20846"/>
    <cellStyle name="Labels - Style3 2 4 2 4 4" xfId="20847"/>
    <cellStyle name="Labels - Style3 2 4 2 4 5" xfId="20848"/>
    <cellStyle name="Labels - Style3 2 4 2 5" xfId="20849"/>
    <cellStyle name="Labels - Style3 2 4 2 6" xfId="20850"/>
    <cellStyle name="Labels - Style3 2 4 2 7" xfId="20851"/>
    <cellStyle name="Labels - Style3 2 4 2 8" xfId="20852"/>
    <cellStyle name="Labels - Style3 2 4 3" xfId="20853"/>
    <cellStyle name="Labels - Style3 2 4 3 2" xfId="20854"/>
    <cellStyle name="Labels - Style3 2 4 3 2 2" xfId="20855"/>
    <cellStyle name="Labels - Style3 2 4 3 2 3" xfId="20856"/>
    <cellStyle name="Labels - Style3 2 4 3 2 4" xfId="20857"/>
    <cellStyle name="Labels - Style3 2 4 3 2 5" xfId="20858"/>
    <cellStyle name="Labels - Style3 2 4 3 3" xfId="20859"/>
    <cellStyle name="Labels - Style3 2 4 3 3 2" xfId="20860"/>
    <cellStyle name="Labels - Style3 2 4 3 3 3" xfId="20861"/>
    <cellStyle name="Labels - Style3 2 4 3 3 4" xfId="20862"/>
    <cellStyle name="Labels - Style3 2 4 3 3 5" xfId="20863"/>
    <cellStyle name="Labels - Style3 2 4 3 4" xfId="20864"/>
    <cellStyle name="Labels - Style3 2 4 3 4 2" xfId="20865"/>
    <cellStyle name="Labels - Style3 2 4 3 4 3" xfId="20866"/>
    <cellStyle name="Labels - Style3 2 4 3 4 4" xfId="20867"/>
    <cellStyle name="Labels - Style3 2 4 3 4 5" xfId="20868"/>
    <cellStyle name="Labels - Style3 2 4 3 5" xfId="20869"/>
    <cellStyle name="Labels - Style3 2 4 3 6" xfId="20870"/>
    <cellStyle name="Labels - Style3 2 4 3 7" xfId="20871"/>
    <cellStyle name="Labels - Style3 2 4 3 8" xfId="20872"/>
    <cellStyle name="Labels - Style3 2 4 4" xfId="20873"/>
    <cellStyle name="Labels - Style3 2 4 4 2" xfId="20874"/>
    <cellStyle name="Labels - Style3 2 4 4 2 2" xfId="20875"/>
    <cellStyle name="Labels - Style3 2 4 4 2 3" xfId="20876"/>
    <cellStyle name="Labels - Style3 2 4 4 2 4" xfId="20877"/>
    <cellStyle name="Labels - Style3 2 4 4 2 5" xfId="20878"/>
    <cellStyle name="Labels - Style3 2 4 4 3" xfId="20879"/>
    <cellStyle name="Labels - Style3 2 4 4 3 2" xfId="20880"/>
    <cellStyle name="Labels - Style3 2 4 4 3 3" xfId="20881"/>
    <cellStyle name="Labels - Style3 2 4 4 3 4" xfId="20882"/>
    <cellStyle name="Labels - Style3 2 4 4 3 5" xfId="20883"/>
    <cellStyle name="Labels - Style3 2 4 4 4" xfId="20884"/>
    <cellStyle name="Labels - Style3 2 4 4 4 2" xfId="20885"/>
    <cellStyle name="Labels - Style3 2 4 4 4 3" xfId="20886"/>
    <cellStyle name="Labels - Style3 2 4 4 4 4" xfId="20887"/>
    <cellStyle name="Labels - Style3 2 4 4 4 5" xfId="20888"/>
    <cellStyle name="Labels - Style3 2 4 4 5" xfId="20889"/>
    <cellStyle name="Labels - Style3 2 4 4 6" xfId="20890"/>
    <cellStyle name="Labels - Style3 2 4 4 7" xfId="20891"/>
    <cellStyle name="Labels - Style3 2 4 4 8" xfId="20892"/>
    <cellStyle name="Labels - Style3 2 4 5" xfId="20893"/>
    <cellStyle name="Labels - Style3 2 4 5 2" xfId="20894"/>
    <cellStyle name="Labels - Style3 2 4 5 2 2" xfId="20895"/>
    <cellStyle name="Labels - Style3 2 4 5 2 3" xfId="20896"/>
    <cellStyle name="Labels - Style3 2 4 5 2 4" xfId="20897"/>
    <cellStyle name="Labels - Style3 2 4 5 2 5" xfId="20898"/>
    <cellStyle name="Labels - Style3 2 4 5 3" xfId="20899"/>
    <cellStyle name="Labels - Style3 2 4 5 3 2" xfId="20900"/>
    <cellStyle name="Labels - Style3 2 4 5 3 3" xfId="20901"/>
    <cellStyle name="Labels - Style3 2 4 5 3 4" xfId="20902"/>
    <cellStyle name="Labels - Style3 2 4 5 3 5" xfId="20903"/>
    <cellStyle name="Labels - Style3 2 4 5 4" xfId="20904"/>
    <cellStyle name="Labels - Style3 2 4 5 4 2" xfId="20905"/>
    <cellStyle name="Labels - Style3 2 4 5 4 3" xfId="20906"/>
    <cellStyle name="Labels - Style3 2 4 5 4 4" xfId="20907"/>
    <cellStyle name="Labels - Style3 2 4 5 4 5" xfId="20908"/>
    <cellStyle name="Labels - Style3 2 4 5 5" xfId="20909"/>
    <cellStyle name="Labels - Style3 2 4 5 6" xfId="20910"/>
    <cellStyle name="Labels - Style3 2 4 5 7" xfId="20911"/>
    <cellStyle name="Labels - Style3 2 4 5 8" xfId="20912"/>
    <cellStyle name="Labels - Style3 2 4 6" xfId="20913"/>
    <cellStyle name="Labels - Style3 2 4 6 2" xfId="20914"/>
    <cellStyle name="Labels - Style3 2 4 6 2 2" xfId="20915"/>
    <cellStyle name="Labels - Style3 2 4 6 2 3" xfId="20916"/>
    <cellStyle name="Labels - Style3 2 4 6 2 4" xfId="20917"/>
    <cellStyle name="Labels - Style3 2 4 6 2 5" xfId="20918"/>
    <cellStyle name="Labels - Style3 2 4 6 3" xfId="20919"/>
    <cellStyle name="Labels - Style3 2 4 6 3 2" xfId="20920"/>
    <cellStyle name="Labels - Style3 2 4 6 3 3" xfId="20921"/>
    <cellStyle name="Labels - Style3 2 4 6 3 4" xfId="20922"/>
    <cellStyle name="Labels - Style3 2 4 6 3 5" xfId="20923"/>
    <cellStyle name="Labels - Style3 2 4 6 4" xfId="20924"/>
    <cellStyle name="Labels - Style3 2 4 6 4 2" xfId="20925"/>
    <cellStyle name="Labels - Style3 2 4 6 4 3" xfId="20926"/>
    <cellStyle name="Labels - Style3 2 4 6 4 4" xfId="20927"/>
    <cellStyle name="Labels - Style3 2 4 6 4 5" xfId="20928"/>
    <cellStyle name="Labels - Style3 2 4 6 5" xfId="20929"/>
    <cellStyle name="Labels - Style3 2 4 6 6" xfId="20930"/>
    <cellStyle name="Labels - Style3 2 4 6 7" xfId="20931"/>
    <cellStyle name="Labels - Style3 2 4 6 8" xfId="20932"/>
    <cellStyle name="Labels - Style3 2 4 7" xfId="20933"/>
    <cellStyle name="Labels - Style3 2 4 7 2" xfId="20934"/>
    <cellStyle name="Labels - Style3 2 4 7 2 2" xfId="20935"/>
    <cellStyle name="Labels - Style3 2 4 7 2 3" xfId="20936"/>
    <cellStyle name="Labels - Style3 2 4 7 2 4" xfId="20937"/>
    <cellStyle name="Labels - Style3 2 4 7 2 5" xfId="20938"/>
    <cellStyle name="Labels - Style3 2 4 7 3" xfId="20939"/>
    <cellStyle name="Labels - Style3 2 4 7 3 2" xfId="20940"/>
    <cellStyle name="Labels - Style3 2 4 7 3 3" xfId="20941"/>
    <cellStyle name="Labels - Style3 2 4 7 3 4" xfId="20942"/>
    <cellStyle name="Labels - Style3 2 4 7 3 5" xfId="20943"/>
    <cellStyle name="Labels - Style3 2 4 7 4" xfId="20944"/>
    <cellStyle name="Labels - Style3 2 4 7 4 2" xfId="20945"/>
    <cellStyle name="Labels - Style3 2 4 7 4 3" xfId="20946"/>
    <cellStyle name="Labels - Style3 2 4 7 4 4" xfId="20947"/>
    <cellStyle name="Labels - Style3 2 4 7 4 5" xfId="20948"/>
    <cellStyle name="Labels - Style3 2 4 7 5" xfId="20949"/>
    <cellStyle name="Labels - Style3 2 4 7 6" xfId="20950"/>
    <cellStyle name="Labels - Style3 2 4 7 7" xfId="20951"/>
    <cellStyle name="Labels - Style3 2 4 7 8" xfId="20952"/>
    <cellStyle name="Labels - Style3 2 4 8" xfId="20953"/>
    <cellStyle name="Labels - Style3 2 4 8 2" xfId="20954"/>
    <cellStyle name="Labels - Style3 2 4 8 3" xfId="20955"/>
    <cellStyle name="Labels - Style3 2 4 8 4" xfId="20956"/>
    <cellStyle name="Labels - Style3 2 4 8 5" xfId="20957"/>
    <cellStyle name="Labels - Style3 2 4 9" xfId="20958"/>
    <cellStyle name="Labels - Style3 2 4 9 2" xfId="20959"/>
    <cellStyle name="Labels - Style3 2 4 9 3" xfId="20960"/>
    <cellStyle name="Labels - Style3 2 4 9 4" xfId="20961"/>
    <cellStyle name="Labels - Style3 2 4 9 5" xfId="20962"/>
    <cellStyle name="Labels - Style3 2 5" xfId="20963"/>
    <cellStyle name="Labels - Style3 2 5 10" xfId="20964"/>
    <cellStyle name="Labels - Style3 2 5 10 2" xfId="20965"/>
    <cellStyle name="Labels - Style3 2 5 10 3" xfId="20966"/>
    <cellStyle name="Labels - Style3 2 5 10 4" xfId="20967"/>
    <cellStyle name="Labels - Style3 2 5 10 5" xfId="20968"/>
    <cellStyle name="Labels - Style3 2 5 11" xfId="20969"/>
    <cellStyle name="Labels - Style3 2 5 12" xfId="20970"/>
    <cellStyle name="Labels - Style3 2 5 13" xfId="20971"/>
    <cellStyle name="Labels - Style3 2 5 14" xfId="20972"/>
    <cellStyle name="Labels - Style3 2 5 2" xfId="20973"/>
    <cellStyle name="Labels - Style3 2 5 2 2" xfId="20974"/>
    <cellStyle name="Labels - Style3 2 5 2 2 2" xfId="20975"/>
    <cellStyle name="Labels - Style3 2 5 2 2 3" xfId="20976"/>
    <cellStyle name="Labels - Style3 2 5 2 2 4" xfId="20977"/>
    <cellStyle name="Labels - Style3 2 5 2 2 5" xfId="20978"/>
    <cellStyle name="Labels - Style3 2 5 2 3" xfId="20979"/>
    <cellStyle name="Labels - Style3 2 5 2 3 2" xfId="20980"/>
    <cellStyle name="Labels - Style3 2 5 2 3 3" xfId="20981"/>
    <cellStyle name="Labels - Style3 2 5 2 3 4" xfId="20982"/>
    <cellStyle name="Labels - Style3 2 5 2 3 5" xfId="20983"/>
    <cellStyle name="Labels - Style3 2 5 2 4" xfId="20984"/>
    <cellStyle name="Labels - Style3 2 5 2 4 2" xfId="20985"/>
    <cellStyle name="Labels - Style3 2 5 2 4 3" xfId="20986"/>
    <cellStyle name="Labels - Style3 2 5 2 4 4" xfId="20987"/>
    <cellStyle name="Labels - Style3 2 5 2 4 5" xfId="20988"/>
    <cellStyle name="Labels - Style3 2 5 2 5" xfId="20989"/>
    <cellStyle name="Labels - Style3 2 5 2 6" xfId="20990"/>
    <cellStyle name="Labels - Style3 2 5 2 7" xfId="20991"/>
    <cellStyle name="Labels - Style3 2 5 2 8" xfId="20992"/>
    <cellStyle name="Labels - Style3 2 5 3" xfId="20993"/>
    <cellStyle name="Labels - Style3 2 5 3 2" xfId="20994"/>
    <cellStyle name="Labels - Style3 2 5 3 2 2" xfId="20995"/>
    <cellStyle name="Labels - Style3 2 5 3 2 3" xfId="20996"/>
    <cellStyle name="Labels - Style3 2 5 3 2 4" xfId="20997"/>
    <cellStyle name="Labels - Style3 2 5 3 2 5" xfId="20998"/>
    <cellStyle name="Labels - Style3 2 5 3 3" xfId="20999"/>
    <cellStyle name="Labels - Style3 2 5 3 3 2" xfId="21000"/>
    <cellStyle name="Labels - Style3 2 5 3 3 3" xfId="21001"/>
    <cellStyle name="Labels - Style3 2 5 3 3 4" xfId="21002"/>
    <cellStyle name="Labels - Style3 2 5 3 3 5" xfId="21003"/>
    <cellStyle name="Labels - Style3 2 5 3 4" xfId="21004"/>
    <cellStyle name="Labels - Style3 2 5 3 4 2" xfId="21005"/>
    <cellStyle name="Labels - Style3 2 5 3 4 3" xfId="21006"/>
    <cellStyle name="Labels - Style3 2 5 3 4 4" xfId="21007"/>
    <cellStyle name="Labels - Style3 2 5 3 4 5" xfId="21008"/>
    <cellStyle name="Labels - Style3 2 5 3 5" xfId="21009"/>
    <cellStyle name="Labels - Style3 2 5 3 6" xfId="21010"/>
    <cellStyle name="Labels - Style3 2 5 3 7" xfId="21011"/>
    <cellStyle name="Labels - Style3 2 5 3 8" xfId="21012"/>
    <cellStyle name="Labels - Style3 2 5 4" xfId="21013"/>
    <cellStyle name="Labels - Style3 2 5 4 2" xfId="21014"/>
    <cellStyle name="Labels - Style3 2 5 4 2 2" xfId="21015"/>
    <cellStyle name="Labels - Style3 2 5 4 2 3" xfId="21016"/>
    <cellStyle name="Labels - Style3 2 5 4 2 4" xfId="21017"/>
    <cellStyle name="Labels - Style3 2 5 4 2 5" xfId="21018"/>
    <cellStyle name="Labels - Style3 2 5 4 3" xfId="21019"/>
    <cellStyle name="Labels - Style3 2 5 4 3 2" xfId="21020"/>
    <cellStyle name="Labels - Style3 2 5 4 3 3" xfId="21021"/>
    <cellStyle name="Labels - Style3 2 5 4 3 4" xfId="21022"/>
    <cellStyle name="Labels - Style3 2 5 4 3 5" xfId="21023"/>
    <cellStyle name="Labels - Style3 2 5 4 4" xfId="21024"/>
    <cellStyle name="Labels - Style3 2 5 4 4 2" xfId="21025"/>
    <cellStyle name="Labels - Style3 2 5 4 4 3" xfId="21026"/>
    <cellStyle name="Labels - Style3 2 5 4 4 4" xfId="21027"/>
    <cellStyle name="Labels - Style3 2 5 4 4 5" xfId="21028"/>
    <cellStyle name="Labels - Style3 2 5 4 5" xfId="21029"/>
    <cellStyle name="Labels - Style3 2 5 4 6" xfId="21030"/>
    <cellStyle name="Labels - Style3 2 5 4 7" xfId="21031"/>
    <cellStyle name="Labels - Style3 2 5 4 8" xfId="21032"/>
    <cellStyle name="Labels - Style3 2 5 5" xfId="21033"/>
    <cellStyle name="Labels - Style3 2 5 5 2" xfId="21034"/>
    <cellStyle name="Labels - Style3 2 5 5 3" xfId="21035"/>
    <cellStyle name="Labels - Style3 2 5 5 4" xfId="21036"/>
    <cellStyle name="Labels - Style3 2 5 5 5" xfId="21037"/>
    <cellStyle name="Labels - Style3 2 5 5 6" xfId="21038"/>
    <cellStyle name="Labels - Style3 2 5 5 7" xfId="21039"/>
    <cellStyle name="Labels - Style3 2 5 5 8" xfId="21040"/>
    <cellStyle name="Labels - Style3 2 5 6" xfId="21041"/>
    <cellStyle name="Labels - Style3 2 5 6 2" xfId="21042"/>
    <cellStyle name="Labels - Style3 2 5 6 3" xfId="21043"/>
    <cellStyle name="Labels - Style3 2 5 6 4" xfId="21044"/>
    <cellStyle name="Labels - Style3 2 5 7" xfId="21045"/>
    <cellStyle name="Labels - Style3 2 5 7 2" xfId="21046"/>
    <cellStyle name="Labels - Style3 2 5 7 3" xfId="21047"/>
    <cellStyle name="Labels - Style3 2 5 7 4" xfId="21048"/>
    <cellStyle name="Labels - Style3 2 5 8" xfId="21049"/>
    <cellStyle name="Labels - Style3 2 5 9" xfId="21050"/>
    <cellStyle name="Labels - Style3 2 6" xfId="21051"/>
    <cellStyle name="Labels - Style3 2 6 10" xfId="21052"/>
    <cellStyle name="Labels - Style3 2 6 2" xfId="21053"/>
    <cellStyle name="Labels - Style3 2 6 2 2" xfId="21054"/>
    <cellStyle name="Labels - Style3 2 6 2 3" xfId="21055"/>
    <cellStyle name="Labels - Style3 2 6 2 4" xfId="21056"/>
    <cellStyle name="Labels - Style3 2 6 3" xfId="21057"/>
    <cellStyle name="Labels - Style3 2 6 3 2" xfId="21058"/>
    <cellStyle name="Labels - Style3 2 6 3 3" xfId="21059"/>
    <cellStyle name="Labels - Style3 2 6 3 4" xfId="21060"/>
    <cellStyle name="Labels - Style3 2 6 4" xfId="21061"/>
    <cellStyle name="Labels - Style3 2 6 4 2" xfId="21062"/>
    <cellStyle name="Labels - Style3 2 6 4 3" xfId="21063"/>
    <cellStyle name="Labels - Style3 2 6 4 4" xfId="21064"/>
    <cellStyle name="Labels - Style3 2 6 5" xfId="21065"/>
    <cellStyle name="Labels - Style3 2 6 5 2" xfId="21066"/>
    <cellStyle name="Labels - Style3 2 6 5 3" xfId="21067"/>
    <cellStyle name="Labels - Style3 2 6 5 4" xfId="21068"/>
    <cellStyle name="Labels - Style3 2 6 6" xfId="21069"/>
    <cellStyle name="Labels - Style3 2 6 6 2" xfId="21070"/>
    <cellStyle name="Labels - Style3 2 6 6 3" xfId="21071"/>
    <cellStyle name="Labels - Style3 2 6 6 4" xfId="21072"/>
    <cellStyle name="Labels - Style3 2 6 7" xfId="21073"/>
    <cellStyle name="Labels - Style3 2 6 7 2" xfId="21074"/>
    <cellStyle name="Labels - Style3 2 6 7 3" xfId="21075"/>
    <cellStyle name="Labels - Style3 2 6 7 4" xfId="21076"/>
    <cellStyle name="Labels - Style3 2 6 8" xfId="21077"/>
    <cellStyle name="Labels - Style3 2 6 9" xfId="21078"/>
    <cellStyle name="Labels - Style3 2 7" xfId="21079"/>
    <cellStyle name="Labels - Style3 2 7 2" xfId="21080"/>
    <cellStyle name="Labels - Style3 2 7 3" xfId="21081"/>
    <cellStyle name="Labels - Style3 2 7 4" xfId="21082"/>
    <cellStyle name="Labels - Style3 2 8" xfId="21083"/>
    <cellStyle name="Labels - Style3 2 8 2" xfId="21084"/>
    <cellStyle name="Labels - Style3 2 8 3" xfId="21085"/>
    <cellStyle name="Labels - Style3 2 8 4" xfId="21086"/>
    <cellStyle name="Labels - Style3 2 9" xfId="21087"/>
    <cellStyle name="Labels - Style3 2 9 2" xfId="21088"/>
    <cellStyle name="Labels - Style3 2 9 3" xfId="21089"/>
    <cellStyle name="Labels - Style3 2 9 4" xfId="21090"/>
    <cellStyle name="Labels - Style3 20" xfId="21091"/>
    <cellStyle name="Labels - Style3 21" xfId="21092"/>
    <cellStyle name="Labels - Style3 22" xfId="21093"/>
    <cellStyle name="Labels - Style3 23" xfId="21094"/>
    <cellStyle name="Labels - Style3 24" xfId="21095"/>
    <cellStyle name="Labels - Style3 25" xfId="21096"/>
    <cellStyle name="Labels - Style3 26" xfId="21097"/>
    <cellStyle name="Labels - Style3 27" xfId="21098"/>
    <cellStyle name="Labels - Style3 28" xfId="21099"/>
    <cellStyle name="Labels - Style3 3" xfId="21100"/>
    <cellStyle name="Labels - Style3 3 10" xfId="21101"/>
    <cellStyle name="Labels - Style3 3 11" xfId="21102"/>
    <cellStyle name="Labels - Style3 3 12" xfId="21103"/>
    <cellStyle name="Labels - Style3 3 2" xfId="21104"/>
    <cellStyle name="Labels - Style3 3 2 2" xfId="21105"/>
    <cellStyle name="Labels - Style3 3 2 3" xfId="21106"/>
    <cellStyle name="Labels - Style3 3 2 4" xfId="21107"/>
    <cellStyle name="Labels - Style3 3 3" xfId="21108"/>
    <cellStyle name="Labels - Style3 3 3 2" xfId="21109"/>
    <cellStyle name="Labels - Style3 3 3 3" xfId="21110"/>
    <cellStyle name="Labels - Style3 3 3 4" xfId="21111"/>
    <cellStyle name="Labels - Style3 3 4" xfId="21112"/>
    <cellStyle name="Labels - Style3 3 4 2" xfId="21113"/>
    <cellStyle name="Labels - Style3 3 4 3" xfId="21114"/>
    <cellStyle name="Labels - Style3 3 4 4" xfId="21115"/>
    <cellStyle name="Labels - Style3 3 5" xfId="21116"/>
    <cellStyle name="Labels - Style3 3 5 2" xfId="21117"/>
    <cellStyle name="Labels - Style3 3 5 3" xfId="21118"/>
    <cellStyle name="Labels - Style3 3 5 4" xfId="21119"/>
    <cellStyle name="Labels - Style3 3 6" xfId="21120"/>
    <cellStyle name="Labels - Style3 3 6 2" xfId="21121"/>
    <cellStyle name="Labels - Style3 3 6 3" xfId="21122"/>
    <cellStyle name="Labels - Style3 3 6 4" xfId="21123"/>
    <cellStyle name="Labels - Style3 3 7" xfId="21124"/>
    <cellStyle name="Labels - Style3 3 7 2" xfId="21125"/>
    <cellStyle name="Labels - Style3 3 7 3" xfId="21126"/>
    <cellStyle name="Labels - Style3 3 7 4" xfId="21127"/>
    <cellStyle name="Labels - Style3 3 8" xfId="21128"/>
    <cellStyle name="Labels - Style3 3 9" xfId="21129"/>
    <cellStyle name="Labels - Style3 4" xfId="21130"/>
    <cellStyle name="Labels - Style3 4 10" xfId="21131"/>
    <cellStyle name="Labels - Style3 4 2" xfId="21132"/>
    <cellStyle name="Labels - Style3 4 2 2" xfId="21133"/>
    <cellStyle name="Labels - Style3 4 2 3" xfId="21134"/>
    <cellStyle name="Labels - Style3 4 2 4" xfId="21135"/>
    <cellStyle name="Labels - Style3 4 3" xfId="21136"/>
    <cellStyle name="Labels - Style3 4 3 2" xfId="21137"/>
    <cellStyle name="Labels - Style3 4 3 3" xfId="21138"/>
    <cellStyle name="Labels - Style3 4 3 4" xfId="21139"/>
    <cellStyle name="Labels - Style3 4 4" xfId="21140"/>
    <cellStyle name="Labels - Style3 4 4 2" xfId="21141"/>
    <cellStyle name="Labels - Style3 4 4 3" xfId="21142"/>
    <cellStyle name="Labels - Style3 4 4 4" xfId="21143"/>
    <cellStyle name="Labels - Style3 4 5" xfId="21144"/>
    <cellStyle name="Labels - Style3 4 5 2" xfId="21145"/>
    <cellStyle name="Labels - Style3 4 5 3" xfId="21146"/>
    <cellStyle name="Labels - Style3 4 5 4" xfId="21147"/>
    <cellStyle name="Labels - Style3 4 6" xfId="21148"/>
    <cellStyle name="Labels - Style3 4 6 2" xfId="21149"/>
    <cellStyle name="Labels - Style3 4 6 3" xfId="21150"/>
    <cellStyle name="Labels - Style3 4 6 4" xfId="21151"/>
    <cellStyle name="Labels - Style3 4 7" xfId="21152"/>
    <cellStyle name="Labels - Style3 4 7 2" xfId="21153"/>
    <cellStyle name="Labels - Style3 4 7 3" xfId="21154"/>
    <cellStyle name="Labels - Style3 4 7 4" xfId="21155"/>
    <cellStyle name="Labels - Style3 4 8" xfId="21156"/>
    <cellStyle name="Labels - Style3 4 9" xfId="21157"/>
    <cellStyle name="Labels - Style3 5" xfId="21158"/>
    <cellStyle name="Labels - Style3 5 10" xfId="21159"/>
    <cellStyle name="Labels - Style3 5 2" xfId="21160"/>
    <cellStyle name="Labels - Style3 5 2 2" xfId="21161"/>
    <cellStyle name="Labels - Style3 5 2 3" xfId="21162"/>
    <cellStyle name="Labels - Style3 5 2 4" xfId="21163"/>
    <cellStyle name="Labels - Style3 5 3" xfId="21164"/>
    <cellStyle name="Labels - Style3 5 3 2" xfId="21165"/>
    <cellStyle name="Labels - Style3 5 3 3" xfId="21166"/>
    <cellStyle name="Labels - Style3 5 3 4" xfId="21167"/>
    <cellStyle name="Labels - Style3 5 4" xfId="21168"/>
    <cellStyle name="Labels - Style3 5 4 2" xfId="21169"/>
    <cellStyle name="Labels - Style3 5 4 3" xfId="21170"/>
    <cellStyle name="Labels - Style3 5 4 4" xfId="21171"/>
    <cellStyle name="Labels - Style3 5 5" xfId="21172"/>
    <cellStyle name="Labels - Style3 5 5 2" xfId="21173"/>
    <cellStyle name="Labels - Style3 5 5 3" xfId="21174"/>
    <cellStyle name="Labels - Style3 5 5 4" xfId="21175"/>
    <cellStyle name="Labels - Style3 5 6" xfId="21176"/>
    <cellStyle name="Labels - Style3 5 6 2" xfId="21177"/>
    <cellStyle name="Labels - Style3 5 6 3" xfId="21178"/>
    <cellStyle name="Labels - Style3 5 6 4" xfId="21179"/>
    <cellStyle name="Labels - Style3 5 7" xfId="21180"/>
    <cellStyle name="Labels - Style3 5 7 2" xfId="21181"/>
    <cellStyle name="Labels - Style3 5 7 3" xfId="21182"/>
    <cellStyle name="Labels - Style3 5 7 4" xfId="21183"/>
    <cellStyle name="Labels - Style3 5 8" xfId="21184"/>
    <cellStyle name="Labels - Style3 5 9" xfId="21185"/>
    <cellStyle name="Labels - Style3 6" xfId="21186"/>
    <cellStyle name="Labels - Style3 6 10" xfId="21187"/>
    <cellStyle name="Labels - Style3 6 2" xfId="21188"/>
    <cellStyle name="Labels - Style3 6 2 2" xfId="21189"/>
    <cellStyle name="Labels - Style3 6 2 3" xfId="21190"/>
    <cellStyle name="Labels - Style3 6 2 4" xfId="21191"/>
    <cellStyle name="Labels - Style3 6 3" xfId="21192"/>
    <cellStyle name="Labels - Style3 6 3 2" xfId="21193"/>
    <cellStyle name="Labels - Style3 6 3 3" xfId="21194"/>
    <cellStyle name="Labels - Style3 6 3 4" xfId="21195"/>
    <cellStyle name="Labels - Style3 6 4" xfId="21196"/>
    <cellStyle name="Labels - Style3 6 4 2" xfId="21197"/>
    <cellStyle name="Labels - Style3 6 4 3" xfId="21198"/>
    <cellStyle name="Labels - Style3 6 4 4" xfId="21199"/>
    <cellStyle name="Labels - Style3 6 5" xfId="21200"/>
    <cellStyle name="Labels - Style3 6 5 2" xfId="21201"/>
    <cellStyle name="Labels - Style3 6 5 3" xfId="21202"/>
    <cellStyle name="Labels - Style3 6 5 4" xfId="21203"/>
    <cellStyle name="Labels - Style3 6 6" xfId="21204"/>
    <cellStyle name="Labels - Style3 6 6 2" xfId="21205"/>
    <cellStyle name="Labels - Style3 6 6 3" xfId="21206"/>
    <cellStyle name="Labels - Style3 6 6 4" xfId="21207"/>
    <cellStyle name="Labels - Style3 6 7" xfId="21208"/>
    <cellStyle name="Labels - Style3 6 7 2" xfId="21209"/>
    <cellStyle name="Labels - Style3 6 7 3" xfId="21210"/>
    <cellStyle name="Labels - Style3 6 7 4" xfId="21211"/>
    <cellStyle name="Labels - Style3 6 8" xfId="21212"/>
    <cellStyle name="Labels - Style3 6 9" xfId="21213"/>
    <cellStyle name="Labels - Style3 7" xfId="21214"/>
    <cellStyle name="Labels - Style3 7 10" xfId="21215"/>
    <cellStyle name="Labels - Style3 7 2" xfId="21216"/>
    <cellStyle name="Labels - Style3 7 2 2" xfId="21217"/>
    <cellStyle name="Labels - Style3 7 2 3" xfId="21218"/>
    <cellStyle name="Labels - Style3 7 2 4" xfId="21219"/>
    <cellStyle name="Labels - Style3 7 3" xfId="21220"/>
    <cellStyle name="Labels - Style3 7 3 2" xfId="21221"/>
    <cellStyle name="Labels - Style3 7 3 3" xfId="21222"/>
    <cellStyle name="Labels - Style3 7 3 4" xfId="21223"/>
    <cellStyle name="Labels - Style3 7 4" xfId="21224"/>
    <cellStyle name="Labels - Style3 7 4 2" xfId="21225"/>
    <cellStyle name="Labels - Style3 7 4 3" xfId="21226"/>
    <cellStyle name="Labels - Style3 7 4 4" xfId="21227"/>
    <cellStyle name="Labels - Style3 7 5" xfId="21228"/>
    <cellStyle name="Labels - Style3 7 5 2" xfId="21229"/>
    <cellStyle name="Labels - Style3 7 5 3" xfId="21230"/>
    <cellStyle name="Labels - Style3 7 5 4" xfId="21231"/>
    <cellStyle name="Labels - Style3 7 6" xfId="21232"/>
    <cellStyle name="Labels - Style3 7 6 2" xfId="21233"/>
    <cellStyle name="Labels - Style3 7 6 3" xfId="21234"/>
    <cellStyle name="Labels - Style3 7 6 4" xfId="21235"/>
    <cellStyle name="Labels - Style3 7 7" xfId="21236"/>
    <cellStyle name="Labels - Style3 7 7 2" xfId="21237"/>
    <cellStyle name="Labels - Style3 7 7 3" xfId="21238"/>
    <cellStyle name="Labels - Style3 7 7 4" xfId="21239"/>
    <cellStyle name="Labels - Style3 7 8" xfId="21240"/>
    <cellStyle name="Labels - Style3 7 9" xfId="21241"/>
    <cellStyle name="Labels - Style3 8" xfId="21242"/>
    <cellStyle name="Labels - Style3 8 10" xfId="21243"/>
    <cellStyle name="Labels - Style3 8 2" xfId="21244"/>
    <cellStyle name="Labels - Style3 8 2 2" xfId="21245"/>
    <cellStyle name="Labels - Style3 8 2 3" xfId="21246"/>
    <cellStyle name="Labels - Style3 8 2 4" xfId="21247"/>
    <cellStyle name="Labels - Style3 8 3" xfId="21248"/>
    <cellStyle name="Labels - Style3 8 3 2" xfId="21249"/>
    <cellStyle name="Labels - Style3 8 3 3" xfId="21250"/>
    <cellStyle name="Labels - Style3 8 3 4" xfId="21251"/>
    <cellStyle name="Labels - Style3 8 4" xfId="21252"/>
    <cellStyle name="Labels - Style3 8 4 2" xfId="21253"/>
    <cellStyle name="Labels - Style3 8 4 3" xfId="21254"/>
    <cellStyle name="Labels - Style3 8 4 4" xfId="21255"/>
    <cellStyle name="Labels - Style3 8 5" xfId="21256"/>
    <cellStyle name="Labels - Style3 8 5 2" xfId="21257"/>
    <cellStyle name="Labels - Style3 8 5 3" xfId="21258"/>
    <cellStyle name="Labels - Style3 8 5 4" xfId="21259"/>
    <cellStyle name="Labels - Style3 8 6" xfId="21260"/>
    <cellStyle name="Labels - Style3 8 6 2" xfId="21261"/>
    <cellStyle name="Labels - Style3 8 6 3" xfId="21262"/>
    <cellStyle name="Labels - Style3 8 6 4" xfId="21263"/>
    <cellStyle name="Labels - Style3 8 7" xfId="21264"/>
    <cellStyle name="Labels - Style3 8 7 2" xfId="21265"/>
    <cellStyle name="Labels - Style3 8 7 3" xfId="21266"/>
    <cellStyle name="Labels - Style3 8 7 4" xfId="21267"/>
    <cellStyle name="Labels - Style3 8 8" xfId="21268"/>
    <cellStyle name="Labels - Style3 8 9" xfId="21269"/>
    <cellStyle name="Labels - Style3 9" xfId="21270"/>
    <cellStyle name="Labels - Style3 9 10" xfId="21271"/>
    <cellStyle name="Labels - Style3 9 2" xfId="21272"/>
    <cellStyle name="Labels - Style3 9 2 2" xfId="21273"/>
    <cellStyle name="Labels - Style3 9 2 3" xfId="21274"/>
    <cellStyle name="Labels - Style3 9 2 4" xfId="21275"/>
    <cellStyle name="Labels - Style3 9 3" xfId="21276"/>
    <cellStyle name="Labels - Style3 9 3 2" xfId="21277"/>
    <cellStyle name="Labels - Style3 9 3 3" xfId="21278"/>
    <cellStyle name="Labels - Style3 9 3 4" xfId="21279"/>
    <cellStyle name="Labels - Style3 9 4" xfId="21280"/>
    <cellStyle name="Labels - Style3 9 4 2" xfId="21281"/>
    <cellStyle name="Labels - Style3 9 4 3" xfId="21282"/>
    <cellStyle name="Labels - Style3 9 4 4" xfId="21283"/>
    <cellStyle name="Labels - Style3 9 5" xfId="21284"/>
    <cellStyle name="Labels - Style3 9 5 2" xfId="21285"/>
    <cellStyle name="Labels - Style3 9 5 3" xfId="21286"/>
    <cellStyle name="Labels - Style3 9 5 4" xfId="21287"/>
    <cellStyle name="Labels - Style3 9 6" xfId="21288"/>
    <cellStyle name="Labels - Style3 9 6 2" xfId="21289"/>
    <cellStyle name="Labels - Style3 9 6 3" xfId="21290"/>
    <cellStyle name="Labels - Style3 9 6 4" xfId="21291"/>
    <cellStyle name="Labels - Style3 9 7" xfId="21292"/>
    <cellStyle name="Labels - Style3 9 7 2" xfId="21293"/>
    <cellStyle name="Labels - Style3 9 7 3" xfId="21294"/>
    <cellStyle name="Labels - Style3 9 7 4" xfId="21295"/>
    <cellStyle name="Labels - Style3 9 8" xfId="21296"/>
    <cellStyle name="Labels - Style3 9 9" xfId="21297"/>
    <cellStyle name="Linked Cell 2" xfId="21298"/>
    <cellStyle name="lm" xfId="21299"/>
    <cellStyle name="Millares_ISOLUX_PRESUPUESTO_SOMA_Panipat Jalandhar QUANTITIES" xfId="21300"/>
    <cellStyle name="Milliers [0]_laroux" xfId="21301"/>
    <cellStyle name="Milliers_laroux" xfId="21302"/>
    <cellStyle name="MS_Arabic" xfId="21303"/>
    <cellStyle name="Neutral 2" xfId="21304"/>
    <cellStyle name="no dec" xfId="21305"/>
    <cellStyle name="Non défini" xfId="21306"/>
    <cellStyle name="Normal" xfId="0" builtinId="0"/>
    <cellStyle name="Normal - Style1" xfId="21307"/>
    <cellStyle name="Normal - Style1 1" xfId="21308"/>
    <cellStyle name="Normal - Style1 10" xfId="21309"/>
    <cellStyle name="Normal - Style1 10 2" xfId="21310"/>
    <cellStyle name="Normal - Style1 11" xfId="21311"/>
    <cellStyle name="Normal - Style1 11 2" xfId="21312"/>
    <cellStyle name="Normal - Style1 12" xfId="21313"/>
    <cellStyle name="Normal - Style1 12 2" xfId="21314"/>
    <cellStyle name="Normal - Style1 13" xfId="21315"/>
    <cellStyle name="Normal - Style1 13 2" xfId="21316"/>
    <cellStyle name="Normal - Style1 14" xfId="21317"/>
    <cellStyle name="Normal - Style1 14 2" xfId="21318"/>
    <cellStyle name="Normal - Style1 15" xfId="21319"/>
    <cellStyle name="Normal - Style1 16" xfId="21320"/>
    <cellStyle name="Normal - Style1 17" xfId="21321"/>
    <cellStyle name="Normal - Style1 18" xfId="21322"/>
    <cellStyle name="Normal - Style1 19" xfId="21323"/>
    <cellStyle name="Normal - Style1 2" xfId="21324"/>
    <cellStyle name="Normal - Style1 2 2" xfId="21325"/>
    <cellStyle name="Normal - Style1 2 3" xfId="21326"/>
    <cellStyle name="Normal - Style1 20" xfId="21327"/>
    <cellStyle name="Normal - Style1 3" xfId="21328"/>
    <cellStyle name="Normal - Style1 3 2" xfId="21329"/>
    <cellStyle name="Normal - Style1 3 3" xfId="21330"/>
    <cellStyle name="Normal - Style1 4" xfId="21331"/>
    <cellStyle name="Normal - Style1 4 2" xfId="21332"/>
    <cellStyle name="Normal - Style1 4 3" xfId="21333"/>
    <cellStyle name="Normal - Style1 5" xfId="21334"/>
    <cellStyle name="Normal - Style1 5 2" xfId="21335"/>
    <cellStyle name="Normal - Style1 5 3" xfId="21336"/>
    <cellStyle name="Normal - Style1 6" xfId="21337"/>
    <cellStyle name="Normal - Style1 6 2" xfId="21338"/>
    <cellStyle name="Normal - Style1 6 3" xfId="21339"/>
    <cellStyle name="Normal - Style1 7" xfId="21340"/>
    <cellStyle name="Normal - Style1 7 2" xfId="21341"/>
    <cellStyle name="Normal - Style1 7 3" xfId="21342"/>
    <cellStyle name="Normal - Style1 8" xfId="21343"/>
    <cellStyle name="Normal - Style1 8 2" xfId="21344"/>
    <cellStyle name="Normal - Style1 8 3" xfId="21345"/>
    <cellStyle name="Normal - Style1 9" xfId="21346"/>
    <cellStyle name="Normal - Style1 9 2" xfId="21347"/>
    <cellStyle name="Normal - Style1 9 3" xfId="21348"/>
    <cellStyle name="Normal - Style1_Book1" xfId="21349"/>
    <cellStyle name="Normal 10" xfId="21350"/>
    <cellStyle name="Normal 10 10" xfId="21351"/>
    <cellStyle name="Normal 10 10 2" xfId="21352"/>
    <cellStyle name="Normal 10 10 3" xfId="21353"/>
    <cellStyle name="Normal 10 10 4" xfId="21354"/>
    <cellStyle name="Normal 10 10 5" xfId="21355"/>
    <cellStyle name="Normal 10 11" xfId="21356"/>
    <cellStyle name="Normal 10 12" xfId="21357"/>
    <cellStyle name="Normal 10 13" xfId="21358"/>
    <cellStyle name="Normal 10 14" xfId="21359"/>
    <cellStyle name="Normal 10 15" xfId="21360"/>
    <cellStyle name="Normal 10 16" xfId="21361"/>
    <cellStyle name="Normal 10 17" xfId="21362"/>
    <cellStyle name="Normal 10 18" xfId="21363"/>
    <cellStyle name="Normal 10 19" xfId="21364"/>
    <cellStyle name="Normal 10 2" xfId="11"/>
    <cellStyle name="Normal 10 2 2" xfId="21365"/>
    <cellStyle name="Normal 10 2 3" xfId="21366"/>
    <cellStyle name="Normal 10 2 4" xfId="21367"/>
    <cellStyle name="Normal 10 2 5" xfId="21368"/>
    <cellStyle name="Normal 10 20" xfId="21369"/>
    <cellStyle name="Normal 10 21" xfId="21370"/>
    <cellStyle name="Normal 10 22" xfId="21371"/>
    <cellStyle name="Normal 10 23" xfId="21372"/>
    <cellStyle name="Normal 10 24" xfId="21373"/>
    <cellStyle name="Normal 10 25" xfId="21374"/>
    <cellStyle name="Normal 10 26" xfId="21375"/>
    <cellStyle name="Normal 10 27" xfId="21376"/>
    <cellStyle name="Normal 10 28" xfId="21377"/>
    <cellStyle name="Normal 10 29" xfId="21378"/>
    <cellStyle name="Normal 10 3" xfId="21379"/>
    <cellStyle name="Normal 10 3 2" xfId="21380"/>
    <cellStyle name="Normal 10 3 3" xfId="21381"/>
    <cellStyle name="Normal 10 3 4" xfId="21382"/>
    <cellStyle name="Normal 10 3 5" xfId="21383"/>
    <cellStyle name="Normal 10 30" xfId="21384"/>
    <cellStyle name="Normal 10 31" xfId="21385"/>
    <cellStyle name="Normal 10 32" xfId="21386"/>
    <cellStyle name="Normal 10 32 2" xfId="21387"/>
    <cellStyle name="Normal 10 32 3" xfId="21388"/>
    <cellStyle name="Normal 10 32 4" xfId="21389"/>
    <cellStyle name="Normal 10 32 5" xfId="21390"/>
    <cellStyle name="Normal 10 33" xfId="21391"/>
    <cellStyle name="Normal 10 33 2" xfId="21392"/>
    <cellStyle name="Normal 10 33 3" xfId="21393"/>
    <cellStyle name="Normal 10 33 4" xfId="21394"/>
    <cellStyle name="Normal 10 33 5" xfId="21395"/>
    <cellStyle name="Normal 10 34" xfId="21396"/>
    <cellStyle name="Normal 10 35" xfId="21397"/>
    <cellStyle name="Normal 10 36" xfId="21398"/>
    <cellStyle name="Normal 10 37" xfId="21399"/>
    <cellStyle name="Normal 10 38" xfId="21400"/>
    <cellStyle name="Normal 10 4" xfId="21401"/>
    <cellStyle name="Normal 10 4 2" xfId="21402"/>
    <cellStyle name="Normal 10 4 3" xfId="21403"/>
    <cellStyle name="Normal 10 4 4" xfId="21404"/>
    <cellStyle name="Normal 10 4 5" xfId="21405"/>
    <cellStyle name="Normal 10 5" xfId="21406"/>
    <cellStyle name="Normal 10 5 2" xfId="21407"/>
    <cellStyle name="Normal 10 5 3" xfId="21408"/>
    <cellStyle name="Normal 10 5 4" xfId="21409"/>
    <cellStyle name="Normal 10 5 5" xfId="21410"/>
    <cellStyle name="Normal 10 6" xfId="21411"/>
    <cellStyle name="Normal 10 6 2" xfId="21412"/>
    <cellStyle name="Normal 10 6 3" xfId="21413"/>
    <cellStyle name="Normal 10 6 4" xfId="21414"/>
    <cellStyle name="Normal 10 6 5" xfId="21415"/>
    <cellStyle name="Normal 10 7" xfId="21416"/>
    <cellStyle name="Normal 10 7 2" xfId="21417"/>
    <cellStyle name="Normal 10 7 3" xfId="21418"/>
    <cellStyle name="Normal 10 7 4" xfId="21419"/>
    <cellStyle name="Normal 10 7 5" xfId="21420"/>
    <cellStyle name="Normal 10 8" xfId="21421"/>
    <cellStyle name="Normal 10 8 2" xfId="21422"/>
    <cellStyle name="Normal 10 8 3" xfId="21423"/>
    <cellStyle name="Normal 10 8 4" xfId="21424"/>
    <cellStyle name="Normal 10 8 5" xfId="21425"/>
    <cellStyle name="Normal 10 9" xfId="21426"/>
    <cellStyle name="Normal 10 9 2" xfId="21427"/>
    <cellStyle name="Normal 10 9 3" xfId="21428"/>
    <cellStyle name="Normal 10 9 4" xfId="21429"/>
    <cellStyle name="Normal 10 9 5" xfId="21430"/>
    <cellStyle name="Normal 10_1" xfId="21431"/>
    <cellStyle name="Normal 105" xfId="21432"/>
    <cellStyle name="Normal 11" xfId="21433"/>
    <cellStyle name="Normal 11 2" xfId="21434"/>
    <cellStyle name="Normal 11 2 2" xfId="21435"/>
    <cellStyle name="Normal 11 2 2 2" xfId="21436"/>
    <cellStyle name="Normal 11 2 2 3" xfId="21437"/>
    <cellStyle name="Normal 11 2 2 4" xfId="21438"/>
    <cellStyle name="Normal 11 2 2 5" xfId="21439"/>
    <cellStyle name="Normal 11 2 3" xfId="21440"/>
    <cellStyle name="Normal 11 2 3 2" xfId="21441"/>
    <cellStyle name="Normal 11 2 3 3" xfId="21442"/>
    <cellStyle name="Normal 11 2 3 4" xfId="21443"/>
    <cellStyle name="Normal 11 2 3 5" xfId="21444"/>
    <cellStyle name="Normal 11 2 4" xfId="21445"/>
    <cellStyle name="Normal 11 2 4 2" xfId="21446"/>
    <cellStyle name="Normal 11 2 4 3" xfId="21447"/>
    <cellStyle name="Normal 11 2 4 4" xfId="21448"/>
    <cellStyle name="Normal 11 2 4 5" xfId="21449"/>
    <cellStyle name="Normal 11 2 5" xfId="21450"/>
    <cellStyle name="Normal 11 2 5 2" xfId="21451"/>
    <cellStyle name="Normal 11 2 5 3" xfId="21452"/>
    <cellStyle name="Normal 11 2 5 4" xfId="21453"/>
    <cellStyle name="Normal 11 2 5 5" xfId="21454"/>
    <cellStyle name="Normal 11 2 6" xfId="21455"/>
    <cellStyle name="Normal 11 2 6 2" xfId="21456"/>
    <cellStyle name="Normal 11 2 6 3" xfId="21457"/>
    <cellStyle name="Normal 11 2 6 4" xfId="21458"/>
    <cellStyle name="Normal 11 2 6 5" xfId="21459"/>
    <cellStyle name="Normal 11 2 7" xfId="21460"/>
    <cellStyle name="Normal 11 2 7 2" xfId="21461"/>
    <cellStyle name="Normal 11 2 7 3" xfId="21462"/>
    <cellStyle name="Normal 11 2 7 4" xfId="21463"/>
    <cellStyle name="Normal 11 2 7 5" xfId="21464"/>
    <cellStyle name="Normal 11 2 8" xfId="21465"/>
    <cellStyle name="Normal 11 3" xfId="21466"/>
    <cellStyle name="Normal 11 3 2" xfId="21467"/>
    <cellStyle name="Normal 11 3 3" xfId="21468"/>
    <cellStyle name="Normal 11 3 4" xfId="21469"/>
    <cellStyle name="Normal 11 3 5" xfId="21470"/>
    <cellStyle name="Normal 11 4" xfId="21471"/>
    <cellStyle name="Normal 11 4 2" xfId="21472"/>
    <cellStyle name="Normal 11 4 3" xfId="21473"/>
    <cellStyle name="Normal 11 4 4" xfId="21474"/>
    <cellStyle name="Normal 11 4 5" xfId="21475"/>
    <cellStyle name="Normal 11 5" xfId="21476"/>
    <cellStyle name="Normal 11 6" xfId="21477"/>
    <cellStyle name="Normal 11 7" xfId="21478"/>
    <cellStyle name="Normal 11 8" xfId="21479"/>
    <cellStyle name="Normal 11_1" xfId="21480"/>
    <cellStyle name="Normal 116" xfId="21481"/>
    <cellStyle name="Normal 117" xfId="21482"/>
    <cellStyle name="Normal 12" xfId="21483"/>
    <cellStyle name="Normal 12 2" xfId="21484"/>
    <cellStyle name="Normal 12 2 2" xfId="21485"/>
    <cellStyle name="Normal 12 3" xfId="21486"/>
    <cellStyle name="Normal 12 4" xfId="21487"/>
    <cellStyle name="Normal 12 5" xfId="21488"/>
    <cellStyle name="Normal 12 6" xfId="21489"/>
    <cellStyle name="Normal 12 7" xfId="21490"/>
    <cellStyle name="Normal 12 8" xfId="21491"/>
    <cellStyle name="Normal 12_1" xfId="21492"/>
    <cellStyle name="Normal 13" xfId="21493"/>
    <cellStyle name="Normal 13 2" xfId="21494"/>
    <cellStyle name="Normal 13 2 2" xfId="21495"/>
    <cellStyle name="Normal 13 3" xfId="21496"/>
    <cellStyle name="Normal 13 4" xfId="21497"/>
    <cellStyle name="Normal 13 5" xfId="21498"/>
    <cellStyle name="Normal 13 6" xfId="21499"/>
    <cellStyle name="Normal 13 7" xfId="21500"/>
    <cellStyle name="Normal 13 8" xfId="21501"/>
    <cellStyle name="Normal 13_1" xfId="21502"/>
    <cellStyle name="Normal 14" xfId="21503"/>
    <cellStyle name="Normal 14 2" xfId="21504"/>
    <cellStyle name="Normal 14 2 2" xfId="21505"/>
    <cellStyle name="Normal 14 3" xfId="21506"/>
    <cellStyle name="Normal 14 3 2" xfId="21507"/>
    <cellStyle name="Normal 14 4" xfId="21508"/>
    <cellStyle name="Normal 14 4 2" xfId="21509"/>
    <cellStyle name="Normal 14 5" xfId="21510"/>
    <cellStyle name="Normal 14 5 2" xfId="21511"/>
    <cellStyle name="Normal 14 6" xfId="21512"/>
    <cellStyle name="Normal 14 6 2" xfId="21513"/>
    <cellStyle name="Normal 14 7" xfId="21514"/>
    <cellStyle name="Normal 14 8" xfId="21515"/>
    <cellStyle name="Normal 14_1" xfId="21516"/>
    <cellStyle name="Normal 15" xfId="21517"/>
    <cellStyle name="Normal 15 2" xfId="21518"/>
    <cellStyle name="Normal 15 2 2" xfId="21519"/>
    <cellStyle name="Normal 15 2 3" xfId="21520"/>
    <cellStyle name="Normal 15 2 4" xfId="21521"/>
    <cellStyle name="Normal 15 2 5" xfId="21522"/>
    <cellStyle name="Normal 15 3" xfId="21523"/>
    <cellStyle name="Normal 15 3 2" xfId="21524"/>
    <cellStyle name="Normal 15 3 3" xfId="21525"/>
    <cellStyle name="Normal 15 3 4" xfId="21526"/>
    <cellStyle name="Normal 15 3 5" xfId="21527"/>
    <cellStyle name="Normal 15 4" xfId="21528"/>
    <cellStyle name="Normal 15 4 2" xfId="21529"/>
    <cellStyle name="Normal 15 4 3" xfId="21530"/>
    <cellStyle name="Normal 15 4 4" xfId="21531"/>
    <cellStyle name="Normal 15 4 5" xfId="21532"/>
    <cellStyle name="Normal 15 5" xfId="21533"/>
    <cellStyle name="Normal 15 5 2" xfId="21534"/>
    <cellStyle name="Normal 15 5 3" xfId="21535"/>
    <cellStyle name="Normal 15 5 4" xfId="21536"/>
    <cellStyle name="Normal 15 5 5" xfId="21537"/>
    <cellStyle name="Normal 15 6" xfId="21538"/>
    <cellStyle name="Normal 15 6 2" xfId="21539"/>
    <cellStyle name="Normal 15 6 3" xfId="21540"/>
    <cellStyle name="Normal 15 6 4" xfId="21541"/>
    <cellStyle name="Normal 15 6 5" xfId="21542"/>
    <cellStyle name="Normal 15 7" xfId="21543"/>
    <cellStyle name="Normal 15 7 2" xfId="21544"/>
    <cellStyle name="Normal 15 7 3" xfId="21545"/>
    <cellStyle name="Normal 15 7 4" xfId="21546"/>
    <cellStyle name="Normal 15 7 5" xfId="21547"/>
    <cellStyle name="Normal 15 8" xfId="21548"/>
    <cellStyle name="Normal 15_1" xfId="21549"/>
    <cellStyle name="Normal 16" xfId="21550"/>
    <cellStyle name="Normal 16 2" xfId="21551"/>
    <cellStyle name="Normal 16 3" xfId="21552"/>
    <cellStyle name="Normal 16 4" xfId="21553"/>
    <cellStyle name="Normal 16 5" xfId="21554"/>
    <cellStyle name="Normal 16 6" xfId="21555"/>
    <cellStyle name="Normal 16 7" xfId="21556"/>
    <cellStyle name="Normal 16 8" xfId="21557"/>
    <cellStyle name="Normal 16_1" xfId="21558"/>
    <cellStyle name="Normal 17" xfId="21559"/>
    <cellStyle name="Normal 17 2" xfId="21560"/>
    <cellStyle name="Normal 17 2 2" xfId="21561"/>
    <cellStyle name="Normal 17 3" xfId="21562"/>
    <cellStyle name="Normal 17 4" xfId="21563"/>
    <cellStyle name="Normal 17 5" xfId="21564"/>
    <cellStyle name="Normal 17 6" xfId="21565"/>
    <cellStyle name="Normal 17 7" xfId="21566"/>
    <cellStyle name="Normal 17 8" xfId="21567"/>
    <cellStyle name="Normal 17_1" xfId="21568"/>
    <cellStyle name="Normal 18" xfId="21569"/>
    <cellStyle name="Normal 18 2" xfId="21570"/>
    <cellStyle name="Normal 18_1" xfId="21571"/>
    <cellStyle name="Normal 19" xfId="21572"/>
    <cellStyle name="Normal 19 2" xfId="21573"/>
    <cellStyle name="Normal 19 3" xfId="21574"/>
    <cellStyle name="Normal 19 4" xfId="21575"/>
    <cellStyle name="Normal 19 5" xfId="21576"/>
    <cellStyle name="Normal 19 6" xfId="21577"/>
    <cellStyle name="Normal 19 7" xfId="21578"/>
    <cellStyle name="Normal 19 8" xfId="21579"/>
    <cellStyle name="Normal 19_1" xfId="21580"/>
    <cellStyle name="Normal 2" xfId="7"/>
    <cellStyle name="Normal 2 10" xfId="21581"/>
    <cellStyle name="Normal 2 10 10" xfId="21582"/>
    <cellStyle name="Normal 2 10 11" xfId="21583"/>
    <cellStyle name="Normal 2 10 12" xfId="21584"/>
    <cellStyle name="Normal 2 10 13" xfId="21585"/>
    <cellStyle name="Normal 2 10 14" xfId="21586"/>
    <cellStyle name="Normal 2 10 15" xfId="21587"/>
    <cellStyle name="Normal 2 10 16" xfId="21588"/>
    <cellStyle name="Normal 2 10 17" xfId="21589"/>
    <cellStyle name="Normal 2 10 18" xfId="21590"/>
    <cellStyle name="Normal 2 10 2" xfId="21591"/>
    <cellStyle name="Normal 2 10 3" xfId="21592"/>
    <cellStyle name="Normal 2 10 4" xfId="21593"/>
    <cellStyle name="Normal 2 10 5" xfId="21594"/>
    <cellStyle name="Normal 2 10 6" xfId="21595"/>
    <cellStyle name="Normal 2 10 7" xfId="21596"/>
    <cellStyle name="Normal 2 10 8" xfId="21597"/>
    <cellStyle name="Normal 2 10 9" xfId="21598"/>
    <cellStyle name="Normal 2 10_1" xfId="21599"/>
    <cellStyle name="Normal 2 11" xfId="21600"/>
    <cellStyle name="Normal 2 11 10" xfId="21601"/>
    <cellStyle name="Normal 2 11 11" xfId="21602"/>
    <cellStyle name="Normal 2 11 12" xfId="21603"/>
    <cellStyle name="Normal 2 11 13" xfId="21604"/>
    <cellStyle name="Normal 2 11 14" xfId="21605"/>
    <cellStyle name="Normal 2 11 15" xfId="21606"/>
    <cellStyle name="Normal 2 11 2" xfId="21607"/>
    <cellStyle name="Normal 2 11 3" xfId="21608"/>
    <cellStyle name="Normal 2 11 4" xfId="21609"/>
    <cellStyle name="Normal 2 11 5" xfId="21610"/>
    <cellStyle name="Normal 2 11 6" xfId="21611"/>
    <cellStyle name="Normal 2 11 7" xfId="21612"/>
    <cellStyle name="Normal 2 11 8" xfId="21613"/>
    <cellStyle name="Normal 2 11 9" xfId="21614"/>
    <cellStyle name="Normal 2 11_1" xfId="21615"/>
    <cellStyle name="Normal 2 12" xfId="21616"/>
    <cellStyle name="Normal 2 12 10" xfId="21617"/>
    <cellStyle name="Normal 2 12 11" xfId="21618"/>
    <cellStyle name="Normal 2 12 12" xfId="21619"/>
    <cellStyle name="Normal 2 12 13" xfId="21620"/>
    <cellStyle name="Normal 2 12 14" xfId="21621"/>
    <cellStyle name="Normal 2 12 15" xfId="21622"/>
    <cellStyle name="Normal 2 12 2" xfId="21623"/>
    <cellStyle name="Normal 2 12 3" xfId="21624"/>
    <cellStyle name="Normal 2 12 4" xfId="21625"/>
    <cellStyle name="Normal 2 12 5" xfId="21626"/>
    <cellStyle name="Normal 2 12 6" xfId="21627"/>
    <cellStyle name="Normal 2 12 7" xfId="21628"/>
    <cellStyle name="Normal 2 12 8" xfId="21629"/>
    <cellStyle name="Normal 2 12 9" xfId="21630"/>
    <cellStyle name="Normal 2 12_1" xfId="21631"/>
    <cellStyle name="Normal 2 13" xfId="21632"/>
    <cellStyle name="Normal 2 13 10" xfId="21633"/>
    <cellStyle name="Normal 2 13 11" xfId="21634"/>
    <cellStyle name="Normal 2 13 12" xfId="21635"/>
    <cellStyle name="Normal 2 13 13" xfId="21636"/>
    <cellStyle name="Normal 2 13 14" xfId="21637"/>
    <cellStyle name="Normal 2 13 15" xfId="21638"/>
    <cellStyle name="Normal 2 13 2" xfId="21639"/>
    <cellStyle name="Normal 2 13 3" xfId="21640"/>
    <cellStyle name="Normal 2 13 4" xfId="21641"/>
    <cellStyle name="Normal 2 13 5" xfId="21642"/>
    <cellStyle name="Normal 2 13 6" xfId="21643"/>
    <cellStyle name="Normal 2 13 7" xfId="21644"/>
    <cellStyle name="Normal 2 13 8" xfId="21645"/>
    <cellStyle name="Normal 2 13 9" xfId="21646"/>
    <cellStyle name="Normal 2 13_1" xfId="21647"/>
    <cellStyle name="Normal 2 14" xfId="21648"/>
    <cellStyle name="Normal 2 14 10" xfId="21649"/>
    <cellStyle name="Normal 2 14 11" xfId="21650"/>
    <cellStyle name="Normal 2 14 12" xfId="21651"/>
    <cellStyle name="Normal 2 14 13" xfId="21652"/>
    <cellStyle name="Normal 2 14 14" xfId="21653"/>
    <cellStyle name="Normal 2 14 15" xfId="21654"/>
    <cellStyle name="Normal 2 14 2" xfId="21655"/>
    <cellStyle name="Normal 2 14 3" xfId="21656"/>
    <cellStyle name="Normal 2 14 4" xfId="21657"/>
    <cellStyle name="Normal 2 14 5" xfId="21658"/>
    <cellStyle name="Normal 2 14 6" xfId="21659"/>
    <cellStyle name="Normal 2 14 7" xfId="21660"/>
    <cellStyle name="Normal 2 14 8" xfId="21661"/>
    <cellStyle name="Normal 2 14 9" xfId="21662"/>
    <cellStyle name="Normal 2 14_1" xfId="21663"/>
    <cellStyle name="Normal 2 15" xfId="21664"/>
    <cellStyle name="Normal 2 15 10" xfId="21665"/>
    <cellStyle name="Normal 2 15 11" xfId="21666"/>
    <cellStyle name="Normal 2 15 12" xfId="21667"/>
    <cellStyle name="Normal 2 15 13" xfId="21668"/>
    <cellStyle name="Normal 2 15 14" xfId="21669"/>
    <cellStyle name="Normal 2 15 15" xfId="21670"/>
    <cellStyle name="Normal 2 15 2" xfId="21671"/>
    <cellStyle name="Normal 2 15 3" xfId="21672"/>
    <cellStyle name="Normal 2 15 4" xfId="21673"/>
    <cellStyle name="Normal 2 15 5" xfId="21674"/>
    <cellStyle name="Normal 2 15 6" xfId="21675"/>
    <cellStyle name="Normal 2 15 7" xfId="21676"/>
    <cellStyle name="Normal 2 15 8" xfId="21677"/>
    <cellStyle name="Normal 2 15 9" xfId="21678"/>
    <cellStyle name="Normal 2 15_1" xfId="21679"/>
    <cellStyle name="Normal 2 16" xfId="21680"/>
    <cellStyle name="Normal 2 16 10" xfId="21681"/>
    <cellStyle name="Normal 2 16 11" xfId="21682"/>
    <cellStyle name="Normal 2 16 12" xfId="21683"/>
    <cellStyle name="Normal 2 16 13" xfId="21684"/>
    <cellStyle name="Normal 2 16 14" xfId="21685"/>
    <cellStyle name="Normal 2 16 15" xfId="21686"/>
    <cellStyle name="Normal 2 16 2" xfId="21687"/>
    <cellStyle name="Normal 2 16 3" xfId="21688"/>
    <cellStyle name="Normal 2 16 4" xfId="21689"/>
    <cellStyle name="Normal 2 16 5" xfId="21690"/>
    <cellStyle name="Normal 2 16 6" xfId="21691"/>
    <cellStyle name="Normal 2 16 7" xfId="21692"/>
    <cellStyle name="Normal 2 16 8" xfId="21693"/>
    <cellStyle name="Normal 2 16 9" xfId="21694"/>
    <cellStyle name="Normal 2 16_1" xfId="21695"/>
    <cellStyle name="Normal 2 17" xfId="21696"/>
    <cellStyle name="Normal 2 17 10" xfId="21697"/>
    <cellStyle name="Normal 2 17 11" xfId="21698"/>
    <cellStyle name="Normal 2 17 12" xfId="21699"/>
    <cellStyle name="Normal 2 17 13" xfId="21700"/>
    <cellStyle name="Normal 2 17 14" xfId="21701"/>
    <cellStyle name="Normal 2 17 15" xfId="21702"/>
    <cellStyle name="Normal 2 17 2" xfId="21703"/>
    <cellStyle name="Normal 2 17 3" xfId="21704"/>
    <cellStyle name="Normal 2 17 4" xfId="21705"/>
    <cellStyle name="Normal 2 17 5" xfId="21706"/>
    <cellStyle name="Normal 2 17 6" xfId="21707"/>
    <cellStyle name="Normal 2 17 7" xfId="21708"/>
    <cellStyle name="Normal 2 17 8" xfId="21709"/>
    <cellStyle name="Normal 2 17 9" xfId="21710"/>
    <cellStyle name="Normal 2 17_1" xfId="21711"/>
    <cellStyle name="Normal 2 18" xfId="21712"/>
    <cellStyle name="Normal 2 18 10" xfId="21713"/>
    <cellStyle name="Normal 2 18 11" xfId="21714"/>
    <cellStyle name="Normal 2 18 12" xfId="21715"/>
    <cellStyle name="Normal 2 18 13" xfId="21716"/>
    <cellStyle name="Normal 2 18 14" xfId="21717"/>
    <cellStyle name="Normal 2 18 15" xfId="21718"/>
    <cellStyle name="Normal 2 18 2" xfId="21719"/>
    <cellStyle name="Normal 2 18 3" xfId="21720"/>
    <cellStyle name="Normal 2 18 4" xfId="21721"/>
    <cellStyle name="Normal 2 18 5" xfId="21722"/>
    <cellStyle name="Normal 2 18 6" xfId="21723"/>
    <cellStyle name="Normal 2 18 7" xfId="21724"/>
    <cellStyle name="Normal 2 18 8" xfId="21725"/>
    <cellStyle name="Normal 2 18 9" xfId="21726"/>
    <cellStyle name="Normal 2 18_1" xfId="21727"/>
    <cellStyle name="Normal 2 19" xfId="21728"/>
    <cellStyle name="Normal 2 19 10" xfId="21729"/>
    <cellStyle name="Normal 2 19 11" xfId="21730"/>
    <cellStyle name="Normal 2 19 12" xfId="21731"/>
    <cellStyle name="Normal 2 19 13" xfId="21732"/>
    <cellStyle name="Normal 2 19 14" xfId="21733"/>
    <cellStyle name="Normal 2 19 15" xfId="21734"/>
    <cellStyle name="Normal 2 19 2" xfId="21735"/>
    <cellStyle name="Normal 2 19 3" xfId="21736"/>
    <cellStyle name="Normal 2 19 4" xfId="21737"/>
    <cellStyle name="Normal 2 19 5" xfId="21738"/>
    <cellStyle name="Normal 2 19 6" xfId="21739"/>
    <cellStyle name="Normal 2 19 7" xfId="21740"/>
    <cellStyle name="Normal 2 19 8" xfId="21741"/>
    <cellStyle name="Normal 2 19 9" xfId="21742"/>
    <cellStyle name="Normal 2 19_1" xfId="21743"/>
    <cellStyle name="Normal 2 2" xfId="21744"/>
    <cellStyle name="Normal 2 2 10" xfId="21745"/>
    <cellStyle name="Normal 2 2 10 2" xfId="21746"/>
    <cellStyle name="Normal 2 2 11" xfId="21747"/>
    <cellStyle name="Normal 2 2 11 2" xfId="21748"/>
    <cellStyle name="Normal 2 2 12" xfId="21749"/>
    <cellStyle name="Normal 2 2 12 2" xfId="21750"/>
    <cellStyle name="Normal 2 2 13" xfId="21751"/>
    <cellStyle name="Normal 2 2 13 2" xfId="21752"/>
    <cellStyle name="Normal 2 2 14" xfId="21753"/>
    <cellStyle name="Normal 2 2 14 2" xfId="21754"/>
    <cellStyle name="Normal 2 2 15" xfId="21755"/>
    <cellStyle name="Normal 2 2 15 2" xfId="21756"/>
    <cellStyle name="Normal 2 2 16" xfId="21757"/>
    <cellStyle name="Normal 2 2 17" xfId="21758"/>
    <cellStyle name="Normal 2 2 18" xfId="21759"/>
    <cellStyle name="Normal 2 2 19" xfId="21760"/>
    <cellStyle name="Normal 2 2 2" xfId="21761"/>
    <cellStyle name="Normal 2 2 2 10" xfId="21762"/>
    <cellStyle name="Normal 2 2 2 11" xfId="21763"/>
    <cellStyle name="Normal 2 2 2 12" xfId="21764"/>
    <cellStyle name="Normal 2 2 2 13" xfId="21765"/>
    <cellStyle name="Normal 2 2 2 14" xfId="21766"/>
    <cellStyle name="Normal 2 2 2 15" xfId="21767"/>
    <cellStyle name="Normal 2 2 2 16" xfId="21768"/>
    <cellStyle name="Normal 2 2 2 17" xfId="21769"/>
    <cellStyle name="Normal 2 2 2 18" xfId="21770"/>
    <cellStyle name="Normal 2 2 2 19" xfId="21771"/>
    <cellStyle name="Normal 2 2 2 2" xfId="21772"/>
    <cellStyle name="Normal 2 2 2 2 2" xfId="21773"/>
    <cellStyle name="Normal 2 2 2 20" xfId="21774"/>
    <cellStyle name="Normal 2 2 2 21" xfId="21775"/>
    <cellStyle name="Normal 2 2 2 3" xfId="21776"/>
    <cellStyle name="Normal 2 2 2 4" xfId="21777"/>
    <cellStyle name="Normal 2 2 2 5" xfId="21778"/>
    <cellStyle name="Normal 2 2 2 6" xfId="21779"/>
    <cellStyle name="Normal 2 2 2 7" xfId="21780"/>
    <cellStyle name="Normal 2 2 2 8" xfId="21781"/>
    <cellStyle name="Normal 2 2 2 9" xfId="21782"/>
    <cellStyle name="Normal 2 2 2_Blank_BOQ" xfId="21783"/>
    <cellStyle name="Normal 2 2 20" xfId="21784"/>
    <cellStyle name="Normal 2 2 21" xfId="21785"/>
    <cellStyle name="Normal 2 2 22" xfId="21786"/>
    <cellStyle name="Normal 2 2 23" xfId="21787"/>
    <cellStyle name="Normal 2 2 24" xfId="21788"/>
    <cellStyle name="Normal 2 2 25" xfId="21789"/>
    <cellStyle name="Normal 2 2 26" xfId="21790"/>
    <cellStyle name="Normal 2 2 27" xfId="21791"/>
    <cellStyle name="Normal 2 2 28" xfId="21792"/>
    <cellStyle name="Normal 2 2 29" xfId="21793"/>
    <cellStyle name="Normal 2 2 3" xfId="21794"/>
    <cellStyle name="Normal 2 2 3 2" xfId="21795"/>
    <cellStyle name="Normal 2 2 3 3" xfId="21796"/>
    <cellStyle name="Normal 2 2 30" xfId="21797"/>
    <cellStyle name="Normal 2 2 31" xfId="21798"/>
    <cellStyle name="Normal 2 2 32" xfId="21799"/>
    <cellStyle name="Normal 2 2 33" xfId="21800"/>
    <cellStyle name="Normal 2 2 34" xfId="21801"/>
    <cellStyle name="Normal 2 2 35" xfId="21802"/>
    <cellStyle name="Normal 2 2 36" xfId="21803"/>
    <cellStyle name="Normal 2 2 37" xfId="21804"/>
    <cellStyle name="Normal 2 2 38" xfId="21805"/>
    <cellStyle name="Normal 2 2 39" xfId="21806"/>
    <cellStyle name="Normal 2 2 4" xfId="21807"/>
    <cellStyle name="Normal 2 2 4 2" xfId="21808"/>
    <cellStyle name="Normal 2 2 4 3" xfId="21809"/>
    <cellStyle name="Normal 2 2 5" xfId="21810"/>
    <cellStyle name="Normal 2 2 5 2" xfId="21811"/>
    <cellStyle name="Normal 2 2 5 3" xfId="21812"/>
    <cellStyle name="Normal 2 2 6" xfId="21813"/>
    <cellStyle name="Normal 2 2 6 2" xfId="21814"/>
    <cellStyle name="Normal 2 2 7" xfId="21815"/>
    <cellStyle name="Normal 2 2 7 2" xfId="21816"/>
    <cellStyle name="Normal 2 2 8" xfId="21817"/>
    <cellStyle name="Normal 2 2 8 2" xfId="21818"/>
    <cellStyle name="Normal 2 2 9" xfId="21819"/>
    <cellStyle name="Normal 2 2 9 2" xfId="21820"/>
    <cellStyle name="Normal 2 2_1" xfId="21821"/>
    <cellStyle name="Normal 2 20" xfId="21822"/>
    <cellStyle name="Normal 2 20 10" xfId="21823"/>
    <cellStyle name="Normal 2 20 11" xfId="21824"/>
    <cellStyle name="Normal 2 20 12" xfId="21825"/>
    <cellStyle name="Normal 2 20 13" xfId="21826"/>
    <cellStyle name="Normal 2 20 14" xfId="21827"/>
    <cellStyle name="Normal 2 20 15" xfId="21828"/>
    <cellStyle name="Normal 2 20 2" xfId="21829"/>
    <cellStyle name="Normal 2 20 3" xfId="21830"/>
    <cellStyle name="Normal 2 20 4" xfId="21831"/>
    <cellStyle name="Normal 2 20 5" xfId="21832"/>
    <cellStyle name="Normal 2 20 6" xfId="21833"/>
    <cellStyle name="Normal 2 20 7" xfId="21834"/>
    <cellStyle name="Normal 2 20 8" xfId="21835"/>
    <cellStyle name="Normal 2 20 9" xfId="21836"/>
    <cellStyle name="Normal 2 20_1" xfId="21837"/>
    <cellStyle name="Normal 2 21" xfId="21838"/>
    <cellStyle name="Normal 2 21 2" xfId="21839"/>
    <cellStyle name="Normal 2 21_1" xfId="21840"/>
    <cellStyle name="Normal 2 22" xfId="21841"/>
    <cellStyle name="Normal 2 22 2" xfId="21842"/>
    <cellStyle name="Normal 2 22_1" xfId="21843"/>
    <cellStyle name="Normal 2 23" xfId="21844"/>
    <cellStyle name="Normal 2 23 2" xfId="21845"/>
    <cellStyle name="Normal 2 23_1" xfId="21846"/>
    <cellStyle name="Normal 2 24" xfId="21847"/>
    <cellStyle name="Normal 2 24 2" xfId="21848"/>
    <cellStyle name="Normal 2 24_1" xfId="21849"/>
    <cellStyle name="Normal 2 25" xfId="21850"/>
    <cellStyle name="Normal 2 25 2" xfId="21851"/>
    <cellStyle name="Normal 2 25_1" xfId="21852"/>
    <cellStyle name="Normal 2 26" xfId="21853"/>
    <cellStyle name="Normal 2 26 2" xfId="21854"/>
    <cellStyle name="Normal 2 26_1" xfId="21855"/>
    <cellStyle name="Normal 2 27" xfId="21856"/>
    <cellStyle name="Normal 2 27 2" xfId="21857"/>
    <cellStyle name="Normal 2 27_1" xfId="21858"/>
    <cellStyle name="Normal 2 28" xfId="21859"/>
    <cellStyle name="Normal 2 28 2" xfId="21860"/>
    <cellStyle name="Normal 2 28_1" xfId="21861"/>
    <cellStyle name="Normal 2 29" xfId="21862"/>
    <cellStyle name="Normal 2 29 2" xfId="21863"/>
    <cellStyle name="Normal 2 29_1" xfId="21864"/>
    <cellStyle name="Normal 2 3" xfId="15"/>
    <cellStyle name="Normal 2 3 10" xfId="21865"/>
    <cellStyle name="Normal 2 3 10 2" xfId="21866"/>
    <cellStyle name="Normal 2 3 11" xfId="21867"/>
    <cellStyle name="Normal 2 3 11 2" xfId="21868"/>
    <cellStyle name="Normal 2 3 12" xfId="21869"/>
    <cellStyle name="Normal 2 3 12 2" xfId="21870"/>
    <cellStyle name="Normal 2 3 13" xfId="21871"/>
    <cellStyle name="Normal 2 3 13 2" xfId="21872"/>
    <cellStyle name="Normal 2 3 14" xfId="21873"/>
    <cellStyle name="Normal 2 3 14 2" xfId="21874"/>
    <cellStyle name="Normal 2 3 15" xfId="21875"/>
    <cellStyle name="Normal 2 3 15 2" xfId="21876"/>
    <cellStyle name="Normal 2 3 16" xfId="21877"/>
    <cellStyle name="Normal 2 3 17" xfId="21878"/>
    <cellStyle name="Normal 2 3 18" xfId="21879"/>
    <cellStyle name="Normal 2 3 19" xfId="21880"/>
    <cellStyle name="Normal 2 3 2" xfId="21881"/>
    <cellStyle name="Normal 2 3 2 10" xfId="21882"/>
    <cellStyle name="Normal 2 3 2 10 2" xfId="21883"/>
    <cellStyle name="Normal 2 3 2 11" xfId="21884"/>
    <cellStyle name="Normal 2 3 2 11 2" xfId="21885"/>
    <cellStyle name="Normal 2 3 2 12" xfId="21886"/>
    <cellStyle name="Normal 2 3 2 12 2" xfId="21887"/>
    <cellStyle name="Normal 2 3 2 13" xfId="21888"/>
    <cellStyle name="Normal 2 3 2 13 2" xfId="21889"/>
    <cellStyle name="Normal 2 3 2 14" xfId="21890"/>
    <cellStyle name="Normal 2 3 2 14 2" xfId="21891"/>
    <cellStyle name="Normal 2 3 2 15" xfId="21892"/>
    <cellStyle name="Normal 2 3 2 15 2" xfId="21893"/>
    <cellStyle name="Normal 2 3 2 16" xfId="21894"/>
    <cellStyle name="Normal 2 3 2 2" xfId="21895"/>
    <cellStyle name="Normal 2 3 2 2 10" xfId="21896"/>
    <cellStyle name="Normal 2 3 2 2 10 2" xfId="21897"/>
    <cellStyle name="Normal 2 3 2 2 11" xfId="21898"/>
    <cellStyle name="Normal 2 3 2 2 11 2" xfId="21899"/>
    <cellStyle name="Normal 2 3 2 2 12" xfId="21900"/>
    <cellStyle name="Normal 2 3 2 2 12 2" xfId="21901"/>
    <cellStyle name="Normal 2 3 2 2 13" xfId="21902"/>
    <cellStyle name="Normal 2 3 2 2 13 2" xfId="21903"/>
    <cellStyle name="Normal 2 3 2 2 14" xfId="21904"/>
    <cellStyle name="Normal 2 3 2 2 14 2" xfId="21905"/>
    <cellStyle name="Normal 2 3 2 2 15" xfId="21906"/>
    <cellStyle name="Normal 2 3 2 2 2" xfId="21907"/>
    <cellStyle name="Normal 2 3 2 2 2 2" xfId="21908"/>
    <cellStyle name="Normal 2 3 2 2 3" xfId="21909"/>
    <cellStyle name="Normal 2 3 2 2 3 2" xfId="21910"/>
    <cellStyle name="Normal 2 3 2 2 4" xfId="21911"/>
    <cellStyle name="Normal 2 3 2 2 4 2" xfId="21912"/>
    <cellStyle name="Normal 2 3 2 2 5" xfId="21913"/>
    <cellStyle name="Normal 2 3 2 2 5 2" xfId="21914"/>
    <cellStyle name="Normal 2 3 2 2 6" xfId="21915"/>
    <cellStyle name="Normal 2 3 2 2 6 2" xfId="21916"/>
    <cellStyle name="Normal 2 3 2 2 7" xfId="21917"/>
    <cellStyle name="Normal 2 3 2 2 7 2" xfId="21918"/>
    <cellStyle name="Normal 2 3 2 2 8" xfId="21919"/>
    <cellStyle name="Normal 2 3 2 2 8 2" xfId="21920"/>
    <cellStyle name="Normal 2 3 2 2 9" xfId="21921"/>
    <cellStyle name="Normal 2 3 2 2 9 2" xfId="21922"/>
    <cellStyle name="Normal 2 3 2 3" xfId="21923"/>
    <cellStyle name="Normal 2 3 2 3 2" xfId="21924"/>
    <cellStyle name="Normal 2 3 2 4" xfId="21925"/>
    <cellStyle name="Normal 2 3 2 4 2" xfId="21926"/>
    <cellStyle name="Normal 2 3 2 5" xfId="21927"/>
    <cellStyle name="Normal 2 3 2 5 2" xfId="21928"/>
    <cellStyle name="Normal 2 3 2 6" xfId="21929"/>
    <cellStyle name="Normal 2 3 2 6 2" xfId="21930"/>
    <cellStyle name="Normal 2 3 2 7" xfId="21931"/>
    <cellStyle name="Normal 2 3 2 7 2" xfId="21932"/>
    <cellStyle name="Normal 2 3 2 8" xfId="21933"/>
    <cellStyle name="Normal 2 3 2 8 2" xfId="21934"/>
    <cellStyle name="Normal 2 3 2 9" xfId="21935"/>
    <cellStyle name="Normal 2 3 2 9 2" xfId="21936"/>
    <cellStyle name="Normal 2 3 2_Bill Format-Sardarpur-Badnawar Project" xfId="21937"/>
    <cellStyle name="Normal 2 3 20" xfId="21938"/>
    <cellStyle name="Normal 2 3 21" xfId="21939"/>
    <cellStyle name="Normal 2 3 22" xfId="21940"/>
    <cellStyle name="Normal 2 3 23" xfId="21941"/>
    <cellStyle name="Normal 2 3 24" xfId="21942"/>
    <cellStyle name="Normal 2 3 25" xfId="21943"/>
    <cellStyle name="Normal 2 3 26" xfId="21944"/>
    <cellStyle name="Normal 2 3 27" xfId="21945"/>
    <cellStyle name="Normal 2 3 28" xfId="21946"/>
    <cellStyle name="Normal 2 3 29" xfId="21947"/>
    <cellStyle name="Normal 2 3 3" xfId="21948"/>
    <cellStyle name="Normal 2 3 3 2" xfId="21949"/>
    <cellStyle name="Normal 2 3 3 3" xfId="21950"/>
    <cellStyle name="Normal 2 3 3 4" xfId="21951"/>
    <cellStyle name="Normal 2 3 30" xfId="21952"/>
    <cellStyle name="Normal 2 3 31" xfId="21953"/>
    <cellStyle name="Normal 2 3 32" xfId="21954"/>
    <cellStyle name="Normal 2 3 33" xfId="21955"/>
    <cellStyle name="Normal 2 3 34" xfId="21956"/>
    <cellStyle name="Normal 2 3 35" xfId="21957"/>
    <cellStyle name="Normal 2 3 4" xfId="21958"/>
    <cellStyle name="Normal 2 3 4 2" xfId="21959"/>
    <cellStyle name="Normal 2 3 5" xfId="21960"/>
    <cellStyle name="Normal 2 3 5 2" xfId="21961"/>
    <cellStyle name="Normal 2 3 6" xfId="21962"/>
    <cellStyle name="Normal 2 3 6 2" xfId="21963"/>
    <cellStyle name="Normal 2 3 7" xfId="21964"/>
    <cellStyle name="Normal 2 3 7 2" xfId="21965"/>
    <cellStyle name="Normal 2 3 8" xfId="21966"/>
    <cellStyle name="Normal 2 3 8 2" xfId="21967"/>
    <cellStyle name="Normal 2 3 9" xfId="21968"/>
    <cellStyle name="Normal 2 3 9 2" xfId="21969"/>
    <cellStyle name="Normal 2 3_1" xfId="21970"/>
    <cellStyle name="Normal 2 30" xfId="21971"/>
    <cellStyle name="Normal 2 30 2" xfId="21972"/>
    <cellStyle name="Normal 2 30_1" xfId="21973"/>
    <cellStyle name="Normal 2 31" xfId="21974"/>
    <cellStyle name="Normal 2 31 2" xfId="21975"/>
    <cellStyle name="Normal 2 31_1" xfId="21976"/>
    <cellStyle name="Normal 2 32" xfId="21977"/>
    <cellStyle name="Normal 2 32 2" xfId="21978"/>
    <cellStyle name="Normal 2 32_1" xfId="21979"/>
    <cellStyle name="Normal 2 33" xfId="21980"/>
    <cellStyle name="Normal 2 33 2" xfId="21981"/>
    <cellStyle name="Normal 2 33_1" xfId="21982"/>
    <cellStyle name="Normal 2 34" xfId="21983"/>
    <cellStyle name="Normal 2 34 2" xfId="21984"/>
    <cellStyle name="Normal 2 34_1" xfId="21985"/>
    <cellStyle name="Normal 2 35" xfId="21986"/>
    <cellStyle name="Normal 2 35 2" xfId="21987"/>
    <cellStyle name="Normal 2 35_1" xfId="21988"/>
    <cellStyle name="Normal 2 36" xfId="21989"/>
    <cellStyle name="Normal 2 36 2" xfId="21990"/>
    <cellStyle name="Normal 2 36_1" xfId="21991"/>
    <cellStyle name="Normal 2 37" xfId="21992"/>
    <cellStyle name="Normal 2 37 2" xfId="21993"/>
    <cellStyle name="Normal 2 37_1" xfId="21994"/>
    <cellStyle name="Normal 2 38" xfId="21995"/>
    <cellStyle name="Normal 2 38 2" xfId="21996"/>
    <cellStyle name="Normal 2 38_1" xfId="21997"/>
    <cellStyle name="Normal 2 39" xfId="21998"/>
    <cellStyle name="Normal 2 39 2" xfId="21999"/>
    <cellStyle name="Normal 2 39_1" xfId="22000"/>
    <cellStyle name="Normal 2 4" xfId="22001"/>
    <cellStyle name="Normal 2 4 10" xfId="22002"/>
    <cellStyle name="Normal 2 4 10 2" xfId="22003"/>
    <cellStyle name="Normal 2 4 11" xfId="22004"/>
    <cellStyle name="Normal 2 4 11 2" xfId="22005"/>
    <cellStyle name="Normal 2 4 12" xfId="22006"/>
    <cellStyle name="Normal 2 4 12 2" xfId="22007"/>
    <cellStyle name="Normal 2 4 13" xfId="22008"/>
    <cellStyle name="Normal 2 4 13 2" xfId="22009"/>
    <cellStyle name="Normal 2 4 14" xfId="22010"/>
    <cellStyle name="Normal 2 4 14 2" xfId="22011"/>
    <cellStyle name="Normal 2 4 15" xfId="22012"/>
    <cellStyle name="Normal 2 4 16" xfId="22013"/>
    <cellStyle name="Normal 2 4 17" xfId="22014"/>
    <cellStyle name="Normal 2 4 18" xfId="22015"/>
    <cellStyle name="Normal 2 4 19" xfId="22016"/>
    <cellStyle name="Normal 2 4 2" xfId="22017"/>
    <cellStyle name="Normal 2 4 2 2" xfId="22018"/>
    <cellStyle name="Normal 2 4 2 2 2" xfId="22019"/>
    <cellStyle name="Normal 2 4 2 2 3" xfId="22020"/>
    <cellStyle name="Normal 2 4 2 3" xfId="22021"/>
    <cellStyle name="Normal 2 4 2 4" xfId="22022"/>
    <cellStyle name="Normal 2 4 2 5" xfId="22023"/>
    <cellStyle name="Normal 2 4 2 6" xfId="22024"/>
    <cellStyle name="Normal 2 4 2 7" xfId="22025"/>
    <cellStyle name="Normal 2 4 20" xfId="22026"/>
    <cellStyle name="Normal 2 4 21" xfId="22027"/>
    <cellStyle name="Normal 2 4 22" xfId="22028"/>
    <cellStyle name="Normal 2 4 23" xfId="22029"/>
    <cellStyle name="Normal 2 4 24" xfId="22030"/>
    <cellStyle name="Normal 2 4 25" xfId="22031"/>
    <cellStyle name="Normal 2 4 26" xfId="22032"/>
    <cellStyle name="Normal 2 4 27" xfId="22033"/>
    <cellStyle name="Normal 2 4 28" xfId="22034"/>
    <cellStyle name="Normal 2 4 29" xfId="22035"/>
    <cellStyle name="Normal 2 4 3" xfId="22036"/>
    <cellStyle name="Normal 2 4 3 2" xfId="22037"/>
    <cellStyle name="Normal 2 4 3 3" xfId="22038"/>
    <cellStyle name="Normal 2 4 3 4" xfId="22039"/>
    <cellStyle name="Normal 2 4 30" xfId="22040"/>
    <cellStyle name="Normal 2 4 31" xfId="22041"/>
    <cellStyle name="Normal 2 4 32" xfId="22042"/>
    <cellStyle name="Normal 2 4 33" xfId="22043"/>
    <cellStyle name="Normal 2 4 34" xfId="22044"/>
    <cellStyle name="Normal 2 4 35" xfId="22045"/>
    <cellStyle name="Normal 2 4 4" xfId="22046"/>
    <cellStyle name="Normal 2 4 4 2" xfId="22047"/>
    <cellStyle name="Normal 2 4 4 3" xfId="22048"/>
    <cellStyle name="Normal 2 4 4 4" xfId="22049"/>
    <cellStyle name="Normal 2 4 4 5" xfId="22050"/>
    <cellStyle name="Normal 2 4 4 6" xfId="22051"/>
    <cellStyle name="Normal 2 4 5" xfId="22052"/>
    <cellStyle name="Normal 2 4 5 2" xfId="22053"/>
    <cellStyle name="Normal 2 4 6" xfId="22054"/>
    <cellStyle name="Normal 2 4 6 2" xfId="22055"/>
    <cellStyle name="Normal 2 4 7" xfId="22056"/>
    <cellStyle name="Normal 2 4 7 2" xfId="22057"/>
    <cellStyle name="Normal 2 4 8" xfId="22058"/>
    <cellStyle name="Normal 2 4 8 2" xfId="22059"/>
    <cellStyle name="Normal 2 4 9" xfId="22060"/>
    <cellStyle name="Normal 2 4 9 2" xfId="22061"/>
    <cellStyle name="Normal 2 4_1" xfId="22062"/>
    <cellStyle name="Normal 2 40" xfId="22063"/>
    <cellStyle name="Normal 2 40 2" xfId="22064"/>
    <cellStyle name="Normal 2 40_1" xfId="22065"/>
    <cellStyle name="Normal 2 41" xfId="22066"/>
    <cellStyle name="Normal 2 41 2" xfId="22067"/>
    <cellStyle name="Normal 2 41_1" xfId="22068"/>
    <cellStyle name="Normal 2 42" xfId="22069"/>
    <cellStyle name="Normal 2 42 2" xfId="22070"/>
    <cellStyle name="Normal 2 42_1" xfId="22071"/>
    <cellStyle name="Normal 2 43" xfId="22072"/>
    <cellStyle name="Normal 2 43 2" xfId="22073"/>
    <cellStyle name="Normal 2 43_1" xfId="22074"/>
    <cellStyle name="Normal 2 44" xfId="22075"/>
    <cellStyle name="Normal 2 44 2" xfId="22076"/>
    <cellStyle name="Normal 2 44_1" xfId="22077"/>
    <cellStyle name="Normal 2 45" xfId="22078"/>
    <cellStyle name="Normal 2 45 2" xfId="22079"/>
    <cellStyle name="Normal 2 45_1" xfId="22080"/>
    <cellStyle name="Normal 2 46" xfId="22081"/>
    <cellStyle name="Normal 2 46 2" xfId="22082"/>
    <cellStyle name="Normal 2 46_1" xfId="22083"/>
    <cellStyle name="Normal 2 47" xfId="22084"/>
    <cellStyle name="Normal 2 47 2" xfId="22085"/>
    <cellStyle name="Normal 2 47 3" xfId="22086"/>
    <cellStyle name="Normal 2 47 4" xfId="22087"/>
    <cellStyle name="Normal 2 47 5" xfId="22088"/>
    <cellStyle name="Normal 2 47_1" xfId="22089"/>
    <cellStyle name="Normal 2 48" xfId="22090"/>
    <cellStyle name="Normal 2 48 2" xfId="22091"/>
    <cellStyle name="Normal 2 48 3" xfId="22092"/>
    <cellStyle name="Normal 2 48 4" xfId="22093"/>
    <cellStyle name="Normal 2 48 5" xfId="22094"/>
    <cellStyle name="Normal 2 48_1" xfId="22095"/>
    <cellStyle name="Normal 2 49" xfId="22096"/>
    <cellStyle name="Normal 2 49 2" xfId="22097"/>
    <cellStyle name="Normal 2 49_1" xfId="22098"/>
    <cellStyle name="Normal 2 5" xfId="22099"/>
    <cellStyle name="Normal 2 5 10" xfId="22100"/>
    <cellStyle name="Normal 2 5 11" xfId="22101"/>
    <cellStyle name="Normal 2 5 12" xfId="22102"/>
    <cellStyle name="Normal 2 5 13" xfId="22103"/>
    <cellStyle name="Normal 2 5 14" xfId="22104"/>
    <cellStyle name="Normal 2 5 15" xfId="22105"/>
    <cellStyle name="Normal 2 5 16" xfId="22106"/>
    <cellStyle name="Normal 2 5 17" xfId="22107"/>
    <cellStyle name="Normal 2 5 18" xfId="22108"/>
    <cellStyle name="Normal 2 5 19" xfId="22109"/>
    <cellStyle name="Normal 2 5 2" xfId="22110"/>
    <cellStyle name="Normal 2 5 2 2" xfId="22111"/>
    <cellStyle name="Normal 2 5 2 2 2" xfId="22112"/>
    <cellStyle name="Normal 2 5 2 2 2 2" xfId="22113"/>
    <cellStyle name="Normal 2 5 2 2 2 2 2" xfId="22114"/>
    <cellStyle name="Normal 2 5 2 2 2 2 3" xfId="22115"/>
    <cellStyle name="Normal 2 5 2 2 2 2 4" xfId="22116"/>
    <cellStyle name="Normal 2 5 2 2 2 2 5" xfId="22117"/>
    <cellStyle name="Normal 2 5 2 2 3" xfId="22118"/>
    <cellStyle name="Normal 2 5 2 2 4" xfId="22119"/>
    <cellStyle name="Normal 2 5 2 2 5" xfId="22120"/>
    <cellStyle name="Normal 2 5 2 2 6" xfId="22121"/>
    <cellStyle name="Normal 2 5 2 3" xfId="22122"/>
    <cellStyle name="Normal 2 5 2 3 2" xfId="22123"/>
    <cellStyle name="Normal 2 5 2 3 3" xfId="22124"/>
    <cellStyle name="Normal 2 5 2 3 4" xfId="22125"/>
    <cellStyle name="Normal 2 5 2 3 5" xfId="22126"/>
    <cellStyle name="Normal 2 5 2 4" xfId="22127"/>
    <cellStyle name="Normal 2 5 2 4 2" xfId="22128"/>
    <cellStyle name="Normal 2 5 2 4 3" xfId="22129"/>
    <cellStyle name="Normal 2 5 2 4 4" xfId="22130"/>
    <cellStyle name="Normal 2 5 2 4 5" xfId="22131"/>
    <cellStyle name="Normal 2 5 2 5" xfId="22132"/>
    <cellStyle name="Normal 2 5 2 5 2" xfId="22133"/>
    <cellStyle name="Normal 2 5 2 5 3" xfId="22134"/>
    <cellStyle name="Normal 2 5 2 5 4" xfId="22135"/>
    <cellStyle name="Normal 2 5 2 5 5" xfId="22136"/>
    <cellStyle name="Normal 2 5 2 6" xfId="22137"/>
    <cellStyle name="Normal 2 5 2 6 2" xfId="22138"/>
    <cellStyle name="Normal 2 5 2 6 3" xfId="22139"/>
    <cellStyle name="Normal 2 5 2 6 4" xfId="22140"/>
    <cellStyle name="Normal 2 5 2 6 5" xfId="22141"/>
    <cellStyle name="Normal 2 5 2 7" xfId="22142"/>
    <cellStyle name="Normal 2 5 2 7 2" xfId="22143"/>
    <cellStyle name="Normal 2 5 2 7 3" xfId="22144"/>
    <cellStyle name="Normal 2 5 2 7 4" xfId="22145"/>
    <cellStyle name="Normal 2 5 2 7 5" xfId="22146"/>
    <cellStyle name="Normal 2 5 2 8" xfId="22147"/>
    <cellStyle name="Normal 2 5 2 8 2" xfId="22148"/>
    <cellStyle name="Normal 2 5 2 8 3" xfId="22149"/>
    <cellStyle name="Normal 2 5 2 8 4" xfId="22150"/>
    <cellStyle name="Normal 2 5 2 8 5" xfId="22151"/>
    <cellStyle name="Normal 2 5 20" xfId="22152"/>
    <cellStyle name="Normal 2 5 21" xfId="22153"/>
    <cellStyle name="Normal 2 5 22" xfId="22154"/>
    <cellStyle name="Normal 2 5 23" xfId="22155"/>
    <cellStyle name="Normal 2 5 24" xfId="22156"/>
    <cellStyle name="Normal 2 5 25" xfId="22157"/>
    <cellStyle name="Normal 2 5 26" xfId="22158"/>
    <cellStyle name="Normal 2 5 27" xfId="22159"/>
    <cellStyle name="Normal 2 5 28" xfId="22160"/>
    <cellStyle name="Normal 2 5 29" xfId="22161"/>
    <cellStyle name="Normal 2 5 3" xfId="22162"/>
    <cellStyle name="Normal 2 5 3 2" xfId="22163"/>
    <cellStyle name="Normal 2 5 3 3" xfId="22164"/>
    <cellStyle name="Normal 2 5 3 4" xfId="22165"/>
    <cellStyle name="Normal 2 5 3 5" xfId="22166"/>
    <cellStyle name="Normal 2 5 30" xfId="22167"/>
    <cellStyle name="Normal 2 5 31" xfId="22168"/>
    <cellStyle name="Normal 2 5 32" xfId="22169"/>
    <cellStyle name="Normal 2 5 33" xfId="22170"/>
    <cellStyle name="Normal 2 5 34" xfId="22171"/>
    <cellStyle name="Normal 2 5 35" xfId="22172"/>
    <cellStyle name="Normal 2 5 36" xfId="22173"/>
    <cellStyle name="Normal 2 5 37" xfId="22174"/>
    <cellStyle name="Normal 2 5 38" xfId="22175"/>
    <cellStyle name="Normal 2 5 39" xfId="22176"/>
    <cellStyle name="Normal 2 5 4" xfId="22177"/>
    <cellStyle name="Normal 2 5 4 2" xfId="22178"/>
    <cellStyle name="Normal 2 5 4 3" xfId="22179"/>
    <cellStyle name="Normal 2 5 4 4" xfId="22180"/>
    <cellStyle name="Normal 2 5 4 5" xfId="22181"/>
    <cellStyle name="Normal 2 5 40" xfId="22182"/>
    <cellStyle name="Normal 2 5 41" xfId="22183"/>
    <cellStyle name="Normal 2 5 42" xfId="22184"/>
    <cellStyle name="Normal 2 5 5" xfId="22185"/>
    <cellStyle name="Normal 2 5 5 2" xfId="22186"/>
    <cellStyle name="Normal 2 5 5 2 2" xfId="22187"/>
    <cellStyle name="Normal 2 5 5 2 3" xfId="22188"/>
    <cellStyle name="Normal 2 5 5 2 4" xfId="22189"/>
    <cellStyle name="Normal 2 5 5 2 5" xfId="22190"/>
    <cellStyle name="Normal 2 5 5 3" xfId="22191"/>
    <cellStyle name="Normal 2 5 5 3 2" xfId="22192"/>
    <cellStyle name="Normal 2 5 5 3 3" xfId="22193"/>
    <cellStyle name="Normal 2 5 5 3 4" xfId="22194"/>
    <cellStyle name="Normal 2 5 5 3 5" xfId="22195"/>
    <cellStyle name="Normal 2 5 5 4" xfId="22196"/>
    <cellStyle name="Normal 2 5 5 4 2" xfId="22197"/>
    <cellStyle name="Normal 2 5 5 4 3" xfId="22198"/>
    <cellStyle name="Normal 2 5 5 4 4" xfId="22199"/>
    <cellStyle name="Normal 2 5 5 4 5" xfId="22200"/>
    <cellStyle name="Normal 2 5 5 5" xfId="22201"/>
    <cellStyle name="Normal 2 5 5 5 2" xfId="22202"/>
    <cellStyle name="Normal 2 5 5 5 3" xfId="22203"/>
    <cellStyle name="Normal 2 5 5 5 4" xfId="22204"/>
    <cellStyle name="Normal 2 5 5 5 5" xfId="22205"/>
    <cellStyle name="Normal 2 5 5 6" xfId="22206"/>
    <cellStyle name="Normal 2 5 5 6 2" xfId="22207"/>
    <cellStyle name="Normal 2 5 5 6 3" xfId="22208"/>
    <cellStyle name="Normal 2 5 5 6 4" xfId="22209"/>
    <cellStyle name="Normal 2 5 5 6 5" xfId="22210"/>
    <cellStyle name="Normal 2 5 5 7" xfId="22211"/>
    <cellStyle name="Normal 2 5 6" xfId="22212"/>
    <cellStyle name="Normal 2 5 6 2" xfId="22213"/>
    <cellStyle name="Normal 2 5 7" xfId="22214"/>
    <cellStyle name="Normal 2 5 7 2" xfId="22215"/>
    <cellStyle name="Normal 2 5 8" xfId="22216"/>
    <cellStyle name="Normal 2 5 8 2" xfId="22217"/>
    <cellStyle name="Normal 2 5 9" xfId="22218"/>
    <cellStyle name="Normal 2 5 9 2" xfId="22219"/>
    <cellStyle name="Normal 2 5_1" xfId="22220"/>
    <cellStyle name="Normal 2 50" xfId="22221"/>
    <cellStyle name="Normal 2 50 2" xfId="22222"/>
    <cellStyle name="Normal 2 50_1" xfId="22223"/>
    <cellStyle name="Normal 2 51" xfId="22224"/>
    <cellStyle name="Normal 2 51 2" xfId="22225"/>
    <cellStyle name="Normal 2 51_1" xfId="22226"/>
    <cellStyle name="Normal 2 52" xfId="22227"/>
    <cellStyle name="Normal 2 52 2" xfId="22228"/>
    <cellStyle name="Normal 2 52_1" xfId="22229"/>
    <cellStyle name="Normal 2 53" xfId="22230"/>
    <cellStyle name="Normal 2 53 2" xfId="22231"/>
    <cellStyle name="Normal 2 53_1" xfId="22232"/>
    <cellStyle name="Normal 2 54" xfId="22233"/>
    <cellStyle name="Normal 2 54 2" xfId="22234"/>
    <cellStyle name="Normal 2 54_1" xfId="22235"/>
    <cellStyle name="Normal 2 55" xfId="22236"/>
    <cellStyle name="Normal 2 55 2" xfId="22237"/>
    <cellStyle name="Normal 2 55_1" xfId="22238"/>
    <cellStyle name="Normal 2 56" xfId="22239"/>
    <cellStyle name="Normal 2 56 2" xfId="22240"/>
    <cellStyle name="Normal 2 56_1" xfId="22241"/>
    <cellStyle name="Normal 2 57" xfId="22242"/>
    <cellStyle name="Normal 2 57 2" xfId="22243"/>
    <cellStyle name="Normal 2 57_1" xfId="22244"/>
    <cellStyle name="Normal 2 58" xfId="22245"/>
    <cellStyle name="Normal 2 58 2" xfId="22246"/>
    <cellStyle name="Normal 2 58_1" xfId="22247"/>
    <cellStyle name="Normal 2 59" xfId="22248"/>
    <cellStyle name="Normal 2 59 2" xfId="22249"/>
    <cellStyle name="Normal 2 59_1" xfId="22250"/>
    <cellStyle name="Normal 2 6" xfId="22251"/>
    <cellStyle name="Normal 2 6 10" xfId="22252"/>
    <cellStyle name="Normal 2 6 11" xfId="22253"/>
    <cellStyle name="Normal 2 6 12" xfId="22254"/>
    <cellStyle name="Normal 2 6 13" xfId="22255"/>
    <cellStyle name="Normal 2 6 14" xfId="22256"/>
    <cellStyle name="Normal 2 6 15" xfId="22257"/>
    <cellStyle name="Normal 2 6 16" xfId="22258"/>
    <cellStyle name="Normal 2 6 17" xfId="22259"/>
    <cellStyle name="Normal 2 6 18" xfId="22260"/>
    <cellStyle name="Normal 2 6 19" xfId="22261"/>
    <cellStyle name="Normal 2 6 2" xfId="22262"/>
    <cellStyle name="Normal 2 6 20" xfId="22263"/>
    <cellStyle name="Normal 2 6 21" xfId="22264"/>
    <cellStyle name="Normal 2 6 3" xfId="22265"/>
    <cellStyle name="Normal 2 6 4" xfId="22266"/>
    <cellStyle name="Normal 2 6 5" xfId="22267"/>
    <cellStyle name="Normal 2 6 6" xfId="22268"/>
    <cellStyle name="Normal 2 6 7" xfId="22269"/>
    <cellStyle name="Normal 2 6 8" xfId="22270"/>
    <cellStyle name="Normal 2 6 9" xfId="22271"/>
    <cellStyle name="Normal 2 6_1" xfId="22272"/>
    <cellStyle name="Normal 2 60" xfId="22273"/>
    <cellStyle name="Normal 2 60 2" xfId="22274"/>
    <cellStyle name="Normal 2 60_1" xfId="22275"/>
    <cellStyle name="Normal 2 61" xfId="22276"/>
    <cellStyle name="Normal 2 61 2" xfId="22277"/>
    <cellStyle name="Normal 2 61_1" xfId="22278"/>
    <cellStyle name="Normal 2 62" xfId="22279"/>
    <cellStyle name="Normal 2 62 2" xfId="22280"/>
    <cellStyle name="Normal 2 62_1" xfId="22281"/>
    <cellStyle name="Normal 2 63" xfId="22282"/>
    <cellStyle name="Normal 2 63 2" xfId="22283"/>
    <cellStyle name="Normal 2 63_1" xfId="22284"/>
    <cellStyle name="Normal 2 64" xfId="22285"/>
    <cellStyle name="Normal 2 64 2" xfId="22286"/>
    <cellStyle name="Normal 2 64_1" xfId="22287"/>
    <cellStyle name="Normal 2 65" xfId="22288"/>
    <cellStyle name="Normal 2 65 2" xfId="22289"/>
    <cellStyle name="Normal 2 65_1" xfId="22290"/>
    <cellStyle name="Normal 2 66" xfId="22291"/>
    <cellStyle name="Normal 2 66 2" xfId="22292"/>
    <cellStyle name="Normal 2 66_1" xfId="22293"/>
    <cellStyle name="Normal 2 67" xfId="22294"/>
    <cellStyle name="Normal 2 67 2" xfId="22295"/>
    <cellStyle name="Normal 2 67_1" xfId="22296"/>
    <cellStyle name="Normal 2 68" xfId="22297"/>
    <cellStyle name="Normal 2 68 2" xfId="22298"/>
    <cellStyle name="Normal 2 68_1" xfId="22299"/>
    <cellStyle name="Normal 2 69" xfId="22300"/>
    <cellStyle name="Normal 2 69 2" xfId="22301"/>
    <cellStyle name="Normal 2 69_1" xfId="22302"/>
    <cellStyle name="Normal 2 7" xfId="22303"/>
    <cellStyle name="Normal 2 7 10" xfId="22304"/>
    <cellStyle name="Normal 2 7 11" xfId="22305"/>
    <cellStyle name="Normal 2 7 12" xfId="22306"/>
    <cellStyle name="Normal 2 7 13" xfId="22307"/>
    <cellStyle name="Normal 2 7 14" xfId="22308"/>
    <cellStyle name="Normal 2 7 15" xfId="22309"/>
    <cellStyle name="Normal 2 7 16" xfId="22310"/>
    <cellStyle name="Normal 2 7 17" xfId="22311"/>
    <cellStyle name="Normal 2 7 18" xfId="22312"/>
    <cellStyle name="Normal 2 7 19" xfId="22313"/>
    <cellStyle name="Normal 2 7 2" xfId="22314"/>
    <cellStyle name="Normal 2 7 20" xfId="22315"/>
    <cellStyle name="Normal 2 7 21" xfId="22316"/>
    <cellStyle name="Normal 2 7 22" xfId="22317"/>
    <cellStyle name="Normal 2 7 3" xfId="22318"/>
    <cellStyle name="Normal 2 7 4" xfId="22319"/>
    <cellStyle name="Normal 2 7 5" xfId="22320"/>
    <cellStyle name="Normal 2 7 6" xfId="22321"/>
    <cellStyle name="Normal 2 7 7" xfId="22322"/>
    <cellStyle name="Normal 2 7 8" xfId="22323"/>
    <cellStyle name="Normal 2 7 9" xfId="22324"/>
    <cellStyle name="Normal 2 7_1" xfId="22325"/>
    <cellStyle name="Normal 2 70" xfId="22326"/>
    <cellStyle name="Normal 2 70 2" xfId="22327"/>
    <cellStyle name="Normal 2 70_1" xfId="22328"/>
    <cellStyle name="Normal 2 71" xfId="22329"/>
    <cellStyle name="Normal 2 71 2" xfId="22330"/>
    <cellStyle name="Normal 2 71_1" xfId="22331"/>
    <cellStyle name="Normal 2 72" xfId="22332"/>
    <cellStyle name="Normal 2 72 2" xfId="22333"/>
    <cellStyle name="Normal 2 72_1" xfId="22334"/>
    <cellStyle name="Normal 2 73" xfId="22335"/>
    <cellStyle name="Normal 2 73 2" xfId="22336"/>
    <cellStyle name="Normal 2 73_1" xfId="22337"/>
    <cellStyle name="Normal 2 74" xfId="22338"/>
    <cellStyle name="Normal 2 74 2" xfId="22339"/>
    <cellStyle name="Normal 2 74_1" xfId="22340"/>
    <cellStyle name="Normal 2 75" xfId="22341"/>
    <cellStyle name="Normal 2 75 2" xfId="22342"/>
    <cellStyle name="Normal 2 75_1" xfId="22343"/>
    <cellStyle name="Normal 2 76" xfId="22344"/>
    <cellStyle name="Normal 2 76 2" xfId="22345"/>
    <cellStyle name="Normal 2 76_1" xfId="22346"/>
    <cellStyle name="Normal 2 77" xfId="22347"/>
    <cellStyle name="Normal 2 77 2" xfId="22348"/>
    <cellStyle name="Normal 2 77_1" xfId="22349"/>
    <cellStyle name="Normal 2 78" xfId="22350"/>
    <cellStyle name="Normal 2 8" xfId="22351"/>
    <cellStyle name="Normal 2 8 10" xfId="22352"/>
    <cellStyle name="Normal 2 8 11" xfId="22353"/>
    <cellStyle name="Normal 2 8 12" xfId="22354"/>
    <cellStyle name="Normal 2 8 13" xfId="22355"/>
    <cellStyle name="Normal 2 8 14" xfId="22356"/>
    <cellStyle name="Normal 2 8 15" xfId="22357"/>
    <cellStyle name="Normal 2 8 16" xfId="22358"/>
    <cellStyle name="Normal 2 8 17" xfId="22359"/>
    <cellStyle name="Normal 2 8 18" xfId="22360"/>
    <cellStyle name="Normal 2 8 19" xfId="22361"/>
    <cellStyle name="Normal 2 8 2" xfId="22362"/>
    <cellStyle name="Normal 2 8 3" xfId="22363"/>
    <cellStyle name="Normal 2 8 4" xfId="22364"/>
    <cellStyle name="Normal 2 8 5" xfId="22365"/>
    <cellStyle name="Normal 2 8 6" xfId="22366"/>
    <cellStyle name="Normal 2 8 7" xfId="22367"/>
    <cellStyle name="Normal 2 8 8" xfId="22368"/>
    <cellStyle name="Normal 2 8 9" xfId="22369"/>
    <cellStyle name="Normal 2 8_1" xfId="22370"/>
    <cellStyle name="Normal 2 9" xfId="22371"/>
    <cellStyle name="Normal 2 9 10" xfId="22372"/>
    <cellStyle name="Normal 2 9 11" xfId="22373"/>
    <cellStyle name="Normal 2 9 12" xfId="22374"/>
    <cellStyle name="Normal 2 9 13" xfId="22375"/>
    <cellStyle name="Normal 2 9 14" xfId="22376"/>
    <cellStyle name="Normal 2 9 15" xfId="22377"/>
    <cellStyle name="Normal 2 9 16" xfId="22378"/>
    <cellStyle name="Normal 2 9 17" xfId="22379"/>
    <cellStyle name="Normal 2 9 18" xfId="22380"/>
    <cellStyle name="Normal 2 9 2" xfId="22381"/>
    <cellStyle name="Normal 2 9 3" xfId="22382"/>
    <cellStyle name="Normal 2 9 4" xfId="22383"/>
    <cellStyle name="Normal 2 9 5" xfId="22384"/>
    <cellStyle name="Normal 2 9 6" xfId="22385"/>
    <cellStyle name="Normal 2 9 7" xfId="22386"/>
    <cellStyle name="Normal 2 9 8" xfId="22387"/>
    <cellStyle name="Normal 2 9 9" xfId="22388"/>
    <cellStyle name="Normal 2 9_1" xfId="22389"/>
    <cellStyle name="Normal 2_1" xfId="22390"/>
    <cellStyle name="Normal 20" xfId="22391"/>
    <cellStyle name="Normal 20 2" xfId="22392"/>
    <cellStyle name="Normal 20 2 2" xfId="22393"/>
    <cellStyle name="Normal 20 3" xfId="22394"/>
    <cellStyle name="Normal 20 4" xfId="22395"/>
    <cellStyle name="Normal 20 5" xfId="22396"/>
    <cellStyle name="Normal 20 6" xfId="22397"/>
    <cellStyle name="Normal 20 7" xfId="22398"/>
    <cellStyle name="Normal 20 8" xfId="22399"/>
    <cellStyle name="Normal 20 9" xfId="22400"/>
    <cellStyle name="Normal 20_1" xfId="22401"/>
    <cellStyle name="Normal 21" xfId="22402"/>
    <cellStyle name="Normal 21 2" xfId="22403"/>
    <cellStyle name="Normal 21 2 2" xfId="22404"/>
    <cellStyle name="Normal 21 2 3" xfId="22405"/>
    <cellStyle name="Normal 21 3" xfId="22406"/>
    <cellStyle name="Normal 21 4" xfId="22407"/>
    <cellStyle name="Normal 21 5" xfId="22408"/>
    <cellStyle name="Normal 21 6" xfId="22409"/>
    <cellStyle name="Normal 21 7" xfId="22410"/>
    <cellStyle name="Normal 21 8" xfId="22411"/>
    <cellStyle name="Normal 21_1" xfId="22412"/>
    <cellStyle name="Normal 22" xfId="22413"/>
    <cellStyle name="Normal 22 2" xfId="22414"/>
    <cellStyle name="Normal 22 3" xfId="22415"/>
    <cellStyle name="Normal 22_1" xfId="22416"/>
    <cellStyle name="Normal 23" xfId="22417"/>
    <cellStyle name="Normal 23 2" xfId="22418"/>
    <cellStyle name="Normal 23 3" xfId="22419"/>
    <cellStyle name="Normal 23 4" xfId="22420"/>
    <cellStyle name="Normal 23 5" xfId="22421"/>
    <cellStyle name="Normal 23 6" xfId="22422"/>
    <cellStyle name="Normal 23 7" xfId="22423"/>
    <cellStyle name="Normal 23 8" xfId="22424"/>
    <cellStyle name="Normal 23 9" xfId="22425"/>
    <cellStyle name="Normal 23_1" xfId="22426"/>
    <cellStyle name="Normal 24" xfId="22427"/>
    <cellStyle name="Normal 24 2" xfId="22428"/>
    <cellStyle name="Normal 24 3" xfId="22429"/>
    <cellStyle name="Normal 24 4" xfId="22430"/>
    <cellStyle name="Normal 24 5" xfId="22431"/>
    <cellStyle name="Normal 24 6" xfId="22432"/>
    <cellStyle name="Normal 24 7" xfId="22433"/>
    <cellStyle name="Normal 24 8" xfId="22434"/>
    <cellStyle name="Normal 24_1" xfId="22435"/>
    <cellStyle name="Normal 25" xfId="22436"/>
    <cellStyle name="Normal 25 2" xfId="22437"/>
    <cellStyle name="Normal 25 3" xfId="22438"/>
    <cellStyle name="Normal 25_1" xfId="22439"/>
    <cellStyle name="Normal 26" xfId="22440"/>
    <cellStyle name="Normal 26 2" xfId="22441"/>
    <cellStyle name="Normal 26 3" xfId="22442"/>
    <cellStyle name="Normal 26_1" xfId="22443"/>
    <cellStyle name="Normal 27" xfId="22444"/>
    <cellStyle name="Normal 27 2" xfId="22445"/>
    <cellStyle name="Normal 27 3" xfId="22446"/>
    <cellStyle name="Normal 27 4" xfId="22447"/>
    <cellStyle name="Normal 27_1" xfId="22448"/>
    <cellStyle name="Normal 28" xfId="22449"/>
    <cellStyle name="Normal 28 2" xfId="22450"/>
    <cellStyle name="Normal 28_1" xfId="22451"/>
    <cellStyle name="Normal 29" xfId="22452"/>
    <cellStyle name="Normal 29 2" xfId="22453"/>
    <cellStyle name="Normal 29 2 2" xfId="22454"/>
    <cellStyle name="Normal 29 2 3" xfId="22455"/>
    <cellStyle name="Normal 29 2 4" xfId="22456"/>
    <cellStyle name="Normal 29 2 5" xfId="22457"/>
    <cellStyle name="Normal 29 3" xfId="22458"/>
    <cellStyle name="Normal 29 3 2" xfId="22459"/>
    <cellStyle name="Normal 29 3 3" xfId="22460"/>
    <cellStyle name="Normal 29 3 4" xfId="22461"/>
    <cellStyle name="Normal 29 3 5" xfId="22462"/>
    <cellStyle name="Normal 29 4" xfId="22463"/>
    <cellStyle name="Normal 29 5" xfId="22464"/>
    <cellStyle name="Normal 29 6" xfId="22465"/>
    <cellStyle name="Normal 29 7" xfId="22466"/>
    <cellStyle name="Normal 29 8" xfId="22467"/>
    <cellStyle name="Normal 29_1" xfId="22468"/>
    <cellStyle name="Normal 3" xfId="5"/>
    <cellStyle name="Normal 3 10" xfId="22469"/>
    <cellStyle name="Normal 3 10 2" xfId="22470"/>
    <cellStyle name="Normal 3 11" xfId="22471"/>
    <cellStyle name="Normal 3 11 2" xfId="22472"/>
    <cellStyle name="Normal 3 12" xfId="22473"/>
    <cellStyle name="Normal 3 13" xfId="22474"/>
    <cellStyle name="Normal 3 14" xfId="22475"/>
    <cellStyle name="Normal 3 15" xfId="22476"/>
    <cellStyle name="Normal 3 16" xfId="22477"/>
    <cellStyle name="Normal 3 17" xfId="22478"/>
    <cellStyle name="Normal 3 18" xfId="22479"/>
    <cellStyle name="Normal 3 19" xfId="22480"/>
    <cellStyle name="Normal 3 2" xfId="6"/>
    <cellStyle name="Normal 3 2 10" xfId="22481"/>
    <cellStyle name="Normal 3 2 10 2" xfId="22482"/>
    <cellStyle name="Normal 3 2 11" xfId="22483"/>
    <cellStyle name="Normal 3 2 11 2" xfId="22484"/>
    <cellStyle name="Normal 3 2 12" xfId="22485"/>
    <cellStyle name="Normal 3 2 12 2" xfId="22486"/>
    <cellStyle name="Normal 3 2 13" xfId="22487"/>
    <cellStyle name="Normal 3 2 13 2" xfId="22488"/>
    <cellStyle name="Normal 3 2 14" xfId="22489"/>
    <cellStyle name="Normal 3 2 14 2" xfId="22490"/>
    <cellStyle name="Normal 3 2 15" xfId="22491"/>
    <cellStyle name="Normal 3 2 15 2" xfId="22492"/>
    <cellStyle name="Normal 3 2 16" xfId="22493"/>
    <cellStyle name="Normal 3 2 16 2" xfId="22494"/>
    <cellStyle name="Normal 3 2 17" xfId="22495"/>
    <cellStyle name="Normal 3 2 2" xfId="22496"/>
    <cellStyle name="Normal 3 2 2 10" xfId="22497"/>
    <cellStyle name="Normal 3 2 2 11" xfId="22498"/>
    <cellStyle name="Normal 3 2 2 12" xfId="22499"/>
    <cellStyle name="Normal 3 2 2 2" xfId="22500"/>
    <cellStyle name="Normal 3 2 2 2 2" xfId="22501"/>
    <cellStyle name="Normal 3 2 2 3" xfId="22502"/>
    <cellStyle name="Normal 3 2 2 3 2" xfId="22503"/>
    <cellStyle name="Normal 3 2 2 3 3" xfId="22504"/>
    <cellStyle name="Normal 3 2 2 4" xfId="22505"/>
    <cellStyle name="Normal 3 2 2 4 2" xfId="22506"/>
    <cellStyle name="Normal 3 2 2 5" xfId="22507"/>
    <cellStyle name="Normal 3 2 2 5 2" xfId="22508"/>
    <cellStyle name="Normal 3 2 2 6" xfId="22509"/>
    <cellStyle name="Normal 3 2 2 6 2" xfId="22510"/>
    <cellStyle name="Normal 3 2 2 7" xfId="22511"/>
    <cellStyle name="Normal 3 2 2 7 2" xfId="22512"/>
    <cellStyle name="Normal 3 2 2 8" xfId="22513"/>
    <cellStyle name="Normal 3 2 2 9" xfId="22514"/>
    <cellStyle name="Normal 3 2 3" xfId="22515"/>
    <cellStyle name="Normal 3 2 3 2" xfId="22516"/>
    <cellStyle name="Normal 3 2 3 3" xfId="22517"/>
    <cellStyle name="Normal 3 2 3 4" xfId="22518"/>
    <cellStyle name="Normal 3 2 4" xfId="22519"/>
    <cellStyle name="Normal 3 2 4 2" xfId="22520"/>
    <cellStyle name="Normal 3 2 5" xfId="22521"/>
    <cellStyle name="Normal 3 2 5 10" xfId="22522"/>
    <cellStyle name="Normal 3 2 5 2" xfId="22523"/>
    <cellStyle name="Normal 3 2 5 2 2" xfId="22524"/>
    <cellStyle name="Normal 3 2 5 3" xfId="22525"/>
    <cellStyle name="Normal 3 2 5 3 2" xfId="22526"/>
    <cellStyle name="Normal 3 2 5 4" xfId="22527"/>
    <cellStyle name="Normal 3 2 5 4 2" xfId="22528"/>
    <cellStyle name="Normal 3 2 5 5" xfId="22529"/>
    <cellStyle name="Normal 3 2 5 5 2" xfId="22530"/>
    <cellStyle name="Normal 3 2 5 6" xfId="22531"/>
    <cellStyle name="Normal 3 2 5 6 2" xfId="22532"/>
    <cellStyle name="Normal 3 2 5 7" xfId="22533"/>
    <cellStyle name="Normal 3 2 5 8" xfId="22534"/>
    <cellStyle name="Normal 3 2 5 9" xfId="22535"/>
    <cellStyle name="Normal 3 2 6" xfId="22536"/>
    <cellStyle name="Normal 3 2 6 2" xfId="22537"/>
    <cellStyle name="Normal 3 2 6 3" xfId="22538"/>
    <cellStyle name="Normal 3 2 6 4" xfId="22539"/>
    <cellStyle name="Normal 3 2 6 5" xfId="22540"/>
    <cellStyle name="Normal 3 2 7" xfId="22541"/>
    <cellStyle name="Normal 3 2 7 2" xfId="22542"/>
    <cellStyle name="Normal 3 2 7 3" xfId="22543"/>
    <cellStyle name="Normal 3 2 7 4" xfId="22544"/>
    <cellStyle name="Normal 3 2 7 5" xfId="22545"/>
    <cellStyle name="Normal 3 2 8" xfId="22546"/>
    <cellStyle name="Normal 3 2 8 2" xfId="22547"/>
    <cellStyle name="Normal 3 2 8 3" xfId="22548"/>
    <cellStyle name="Normal 3 2 8 4" xfId="22549"/>
    <cellStyle name="Normal 3 2 8 5" xfId="22550"/>
    <cellStyle name="Normal 3 2 9" xfId="22551"/>
    <cellStyle name="Normal 3 2 9 2" xfId="22552"/>
    <cellStyle name="Normal 3 2 9 3" xfId="22553"/>
    <cellStyle name="Normal 3 2 9 4" xfId="22554"/>
    <cellStyle name="Normal 3 2 9 5" xfId="22555"/>
    <cellStyle name="Normal 3 20" xfId="22556"/>
    <cellStyle name="Normal 3 21" xfId="22557"/>
    <cellStyle name="Normal 3 22" xfId="22558"/>
    <cellStyle name="Normal 3 3" xfId="13"/>
    <cellStyle name="Normal 3 3 2" xfId="22559"/>
    <cellStyle name="Normal 3 3 2 2" xfId="22560"/>
    <cellStyle name="Normal 3 3 2 3" xfId="22561"/>
    <cellStyle name="Normal 3 3 2 4" xfId="22562"/>
    <cellStyle name="Normal 3 3 3" xfId="22563"/>
    <cellStyle name="Normal 3 3 3 2" xfId="22564"/>
    <cellStyle name="Normal 3 3 3 3" xfId="22565"/>
    <cellStyle name="Normal 3 3 4" xfId="22566"/>
    <cellStyle name="Normal 3 3 5" xfId="22567"/>
    <cellStyle name="Normal 3 3 6" xfId="22568"/>
    <cellStyle name="Normal 3 4" xfId="22569"/>
    <cellStyle name="Normal 3 4 2" xfId="22570"/>
    <cellStyle name="Normal 3 4 2 2" xfId="22571"/>
    <cellStyle name="Normal 3 4 2 3" xfId="22572"/>
    <cellStyle name="Normal 3 4 2 4" xfId="22573"/>
    <cellStyle name="Normal 3 4 3" xfId="22574"/>
    <cellStyle name="Normal 3 4 3 2" xfId="22575"/>
    <cellStyle name="Normal 3 4 4" xfId="22576"/>
    <cellStyle name="Normal 3 4 4 2" xfId="22577"/>
    <cellStyle name="Normal 3 4 5" xfId="22578"/>
    <cellStyle name="Normal 3 4 5 2" xfId="22579"/>
    <cellStyle name="Normal 3 4 6" xfId="22580"/>
    <cellStyle name="Normal 3 5" xfId="22581"/>
    <cellStyle name="Normal 3 5 2" xfId="22582"/>
    <cellStyle name="Normal 3 5 3" xfId="22583"/>
    <cellStyle name="Normal 3 5 4" xfId="22584"/>
    <cellStyle name="Normal 3 5 5" xfId="22585"/>
    <cellStyle name="Normal 3 5 6" xfId="22586"/>
    <cellStyle name="Normal 3 6" xfId="22587"/>
    <cellStyle name="Normal 3 6 2" xfId="22588"/>
    <cellStyle name="Normal 3 6 3" xfId="22589"/>
    <cellStyle name="Normal 3 6 4" xfId="22590"/>
    <cellStyle name="Normal 3 6 5" xfId="22591"/>
    <cellStyle name="Normal 3 6 6" xfId="22592"/>
    <cellStyle name="Normal 3 7" xfId="22593"/>
    <cellStyle name="Normal 3 7 2" xfId="22594"/>
    <cellStyle name="Normal 3 7 3" xfId="22595"/>
    <cellStyle name="Normal 3 7 4" xfId="22596"/>
    <cellStyle name="Normal 3 7 5" xfId="22597"/>
    <cellStyle name="Normal 3 8" xfId="22598"/>
    <cellStyle name="Normal 3 8 2" xfId="22599"/>
    <cellStyle name="Normal 3 9" xfId="22600"/>
    <cellStyle name="Normal 3_1" xfId="22601"/>
    <cellStyle name="Normal 30" xfId="22602"/>
    <cellStyle name="Normal 30 2" xfId="22603"/>
    <cellStyle name="Normal 30 2 2" xfId="22604"/>
    <cellStyle name="Normal 30 2 3" xfId="22605"/>
    <cellStyle name="Normal 30 2 4" xfId="22606"/>
    <cellStyle name="Normal 30 2 5" xfId="22607"/>
    <cellStyle name="Normal 30 3" xfId="22608"/>
    <cellStyle name="Normal 30 3 2" xfId="22609"/>
    <cellStyle name="Normal 30 3 3" xfId="22610"/>
    <cellStyle name="Normal 30 3 4" xfId="22611"/>
    <cellStyle name="Normal 30 3 5" xfId="22612"/>
    <cellStyle name="Normal 30 4" xfId="22613"/>
    <cellStyle name="Normal 30 5" xfId="22614"/>
    <cellStyle name="Normal 30 6" xfId="22615"/>
    <cellStyle name="Normal 30 7" xfId="22616"/>
    <cellStyle name="Normal 30 8" xfId="22617"/>
    <cellStyle name="Normal 30_1" xfId="22618"/>
    <cellStyle name="Normal 31" xfId="22619"/>
    <cellStyle name="Normal 31 2" xfId="22620"/>
    <cellStyle name="Normal 31_1" xfId="22621"/>
    <cellStyle name="Normal 32" xfId="22622"/>
    <cellStyle name="Normal 32 2" xfId="22623"/>
    <cellStyle name="Normal 32_1" xfId="22624"/>
    <cellStyle name="Normal 33" xfId="22625"/>
    <cellStyle name="Normal 33 2" xfId="22626"/>
    <cellStyle name="Normal 33_1" xfId="22627"/>
    <cellStyle name="Normal 34" xfId="22628"/>
    <cellStyle name="Normal 34 2" xfId="22629"/>
    <cellStyle name="Normal 34_1" xfId="22630"/>
    <cellStyle name="Normal 35" xfId="22631"/>
    <cellStyle name="Normal 35 2" xfId="22632"/>
    <cellStyle name="Normal 35_1" xfId="22633"/>
    <cellStyle name="Normal 36" xfId="22634"/>
    <cellStyle name="Normal 36 2" xfId="22635"/>
    <cellStyle name="Normal 36 2 2" xfId="22636"/>
    <cellStyle name="Normal 36 3" xfId="22637"/>
    <cellStyle name="Normal 36_1" xfId="22638"/>
    <cellStyle name="Normal 37" xfId="22639"/>
    <cellStyle name="Normal 37 2" xfId="22640"/>
    <cellStyle name="Normal 37_1" xfId="22641"/>
    <cellStyle name="Normal 38" xfId="22642"/>
    <cellStyle name="Normal 38 2" xfId="22643"/>
    <cellStyle name="Normal 38_1" xfId="22644"/>
    <cellStyle name="Normal 39" xfId="22645"/>
    <cellStyle name="Normal 39 2" xfId="22646"/>
    <cellStyle name="Normal 39 3" xfId="22647"/>
    <cellStyle name="Normal 39 4" xfId="22648"/>
    <cellStyle name="Normal 39 5" xfId="22649"/>
    <cellStyle name="Normal 39_1" xfId="22650"/>
    <cellStyle name="Normal 4" xfId="8"/>
    <cellStyle name="Normal 4 10" xfId="22651"/>
    <cellStyle name="Normal 4 11" xfId="22652"/>
    <cellStyle name="Normal 4 12" xfId="22653"/>
    <cellStyle name="Normal 4 13" xfId="22654"/>
    <cellStyle name="Normal 4 14" xfId="22655"/>
    <cellStyle name="Normal 4 15" xfId="22656"/>
    <cellStyle name="Normal 4 2" xfId="12"/>
    <cellStyle name="Normal 4 2 10" xfId="22657"/>
    <cellStyle name="Normal 4 2 11" xfId="22658"/>
    <cellStyle name="Normal 4 2 12" xfId="22659"/>
    <cellStyle name="Normal 4 2 13" xfId="22660"/>
    <cellStyle name="Normal 4 2 14" xfId="22661"/>
    <cellStyle name="Normal 4 2 15" xfId="22662"/>
    <cellStyle name="Normal 4 2 16" xfId="22663"/>
    <cellStyle name="Normal 4 2 17" xfId="22664"/>
    <cellStyle name="Normal 4 2 18" xfId="22665"/>
    <cellStyle name="Normal 4 2 19" xfId="22666"/>
    <cellStyle name="Normal 4 2 19 2" xfId="22667"/>
    <cellStyle name="Normal 4 2 19 3" xfId="22668"/>
    <cellStyle name="Normal 4 2 19 4" xfId="22669"/>
    <cellStyle name="Normal 4 2 2" xfId="22670"/>
    <cellStyle name="Normal 4 2 2 2" xfId="22671"/>
    <cellStyle name="Normal 4 2 2 3" xfId="22672"/>
    <cellStyle name="Normal 4 2 2 4" xfId="22673"/>
    <cellStyle name="Normal 4 2 2 5" xfId="22674"/>
    <cellStyle name="Normal 4 2 20" xfId="22675"/>
    <cellStyle name="Normal 4 2 21" xfId="22676"/>
    <cellStyle name="Normal 4 2 22" xfId="22677"/>
    <cellStyle name="Normal 4 2 23" xfId="22678"/>
    <cellStyle name="Normal 4 2 3" xfId="22679"/>
    <cellStyle name="Normal 4 2 3 2" xfId="22680"/>
    <cellStyle name="Normal 4 2 4" xfId="22681"/>
    <cellStyle name="Normal 4 2 5" xfId="22682"/>
    <cellStyle name="Normal 4 2 6" xfId="22683"/>
    <cellStyle name="Normal 4 2 7" xfId="22684"/>
    <cellStyle name="Normal 4 2 8" xfId="22685"/>
    <cellStyle name="Normal 4 2 9" xfId="22686"/>
    <cellStyle name="Normal 4 3" xfId="22687"/>
    <cellStyle name="Normal 4 3 2" xfId="22688"/>
    <cellStyle name="Normal 4 3 2 2" xfId="22689"/>
    <cellStyle name="Normal 4 3 3" xfId="22690"/>
    <cellStyle name="Normal 4 3 4" xfId="22691"/>
    <cellStyle name="Normal 4 3 5" xfId="22692"/>
    <cellStyle name="Normal 4 3 6" xfId="22693"/>
    <cellStyle name="Normal 4 4" xfId="22694"/>
    <cellStyle name="Normal 4 4 2" xfId="22695"/>
    <cellStyle name="Normal 4 4 3" xfId="22696"/>
    <cellStyle name="Normal 4 4 4" xfId="22697"/>
    <cellStyle name="Normal 4 4 5" xfId="22698"/>
    <cellStyle name="Normal 4 5" xfId="22699"/>
    <cellStyle name="Normal 4 5 2" xfId="22700"/>
    <cellStyle name="Normal 4 5 3" xfId="22701"/>
    <cellStyle name="Normal 4 5 4" xfId="22702"/>
    <cellStyle name="Normal 4 5 5" xfId="22703"/>
    <cellStyle name="Normal 4 6" xfId="22704"/>
    <cellStyle name="Normal 4 6 2" xfId="22705"/>
    <cellStyle name="Normal 4 6 3" xfId="22706"/>
    <cellStyle name="Normal 4 6 4" xfId="22707"/>
    <cellStyle name="Normal 4 6 5" xfId="22708"/>
    <cellStyle name="Normal 4 7" xfId="22709"/>
    <cellStyle name="Normal 4 7 2" xfId="22710"/>
    <cellStyle name="Normal 4 7 3" xfId="22711"/>
    <cellStyle name="Normal 4 7 4" xfId="22712"/>
    <cellStyle name="Normal 4 7 5" xfId="22713"/>
    <cellStyle name="Normal 4 8" xfId="22714"/>
    <cellStyle name="Normal 4 8 2" xfId="22715"/>
    <cellStyle name="Normal 4 8 3" xfId="22716"/>
    <cellStyle name="Normal 4 8 4" xfId="22717"/>
    <cellStyle name="Normal 4 8 5" xfId="22718"/>
    <cellStyle name="Normal 4 9" xfId="22719"/>
    <cellStyle name="Normal 4_1" xfId="22720"/>
    <cellStyle name="Normal 40" xfId="22721"/>
    <cellStyle name="Normal 40 2" xfId="22722"/>
    <cellStyle name="Normal 40 3" xfId="22723"/>
    <cellStyle name="Normal 40 4" xfId="22724"/>
    <cellStyle name="Normal 40_1" xfId="22725"/>
    <cellStyle name="Normal 41" xfId="22726"/>
    <cellStyle name="Normal 41 2" xfId="22727"/>
    <cellStyle name="Normal 41 3" xfId="22728"/>
    <cellStyle name="Normal 41_1" xfId="22729"/>
    <cellStyle name="Normal 42" xfId="22730"/>
    <cellStyle name="Normal 42 2" xfId="22731"/>
    <cellStyle name="Normal 42_1" xfId="22732"/>
    <cellStyle name="Normal 43" xfId="22733"/>
    <cellStyle name="Normal 43 2" xfId="22734"/>
    <cellStyle name="Normal 43_1" xfId="22735"/>
    <cellStyle name="Normal 44" xfId="22736"/>
    <cellStyle name="Normal 44 2" xfId="22737"/>
    <cellStyle name="Normal 44_1" xfId="22738"/>
    <cellStyle name="Normal 45" xfId="22739"/>
    <cellStyle name="Normal 45 2" xfId="22740"/>
    <cellStyle name="Normal 45 3" xfId="22741"/>
    <cellStyle name="Normal 45_1" xfId="22742"/>
    <cellStyle name="Normal 46" xfId="22743"/>
    <cellStyle name="Normal 46 2" xfId="22744"/>
    <cellStyle name="Normal 46 3" xfId="22745"/>
    <cellStyle name="Normal 46_1" xfId="22746"/>
    <cellStyle name="Normal 47" xfId="22747"/>
    <cellStyle name="Normal 47 2" xfId="22748"/>
    <cellStyle name="Normal 47 2 2" xfId="22749"/>
    <cellStyle name="Normal 47 2 2 2" xfId="22750"/>
    <cellStyle name="Normal 47 2 2 2 2" xfId="22751"/>
    <cellStyle name="Normal 47 2 2 3" xfId="22752"/>
    <cellStyle name="Normal 47 2 3" xfId="22753"/>
    <cellStyle name="Normal 47 2 3 2" xfId="22754"/>
    <cellStyle name="Normal 47 3" xfId="22755"/>
    <cellStyle name="Normal 47 3 2" xfId="22756"/>
    <cellStyle name="Normal 47_1" xfId="22757"/>
    <cellStyle name="Normal 48" xfId="22758"/>
    <cellStyle name="Normal 48 2" xfId="22759"/>
    <cellStyle name="Normal 48_1" xfId="22760"/>
    <cellStyle name="Normal 49" xfId="22761"/>
    <cellStyle name="Normal 49 2" xfId="22762"/>
    <cellStyle name="Normal 49_1" xfId="22763"/>
    <cellStyle name="Normal 5" xfId="9"/>
    <cellStyle name="Normal 5 10" xfId="22764"/>
    <cellStyle name="Normal 5 11" xfId="22765"/>
    <cellStyle name="Normal 5 2" xfId="22766"/>
    <cellStyle name="Normal 5 2 2" xfId="22767"/>
    <cellStyle name="Normal 5 2 2 2" xfId="22768"/>
    <cellStyle name="Normal 5 2 2 3" xfId="22769"/>
    <cellStyle name="Normal 5 2 2 4" xfId="22770"/>
    <cellStyle name="Normal 5 2 2 5" xfId="22771"/>
    <cellStyle name="Normal 5 2 3" xfId="22772"/>
    <cellStyle name="Normal 5 2 3 2" xfId="22773"/>
    <cellStyle name="Normal 5 2 3 3" xfId="22774"/>
    <cellStyle name="Normal 5 2 3 4" xfId="22775"/>
    <cellStyle name="Normal 5 2 3 5" xfId="22776"/>
    <cellStyle name="Normal 5 2 4" xfId="22777"/>
    <cellStyle name="Normal 5 2 4 2" xfId="22778"/>
    <cellStyle name="Normal 5 2 4 3" xfId="22779"/>
    <cellStyle name="Normal 5 2 4 4" xfId="22780"/>
    <cellStyle name="Normal 5 2 4 5" xfId="22781"/>
    <cellStyle name="Normal 5 2 5" xfId="22782"/>
    <cellStyle name="Normal 5 2 5 2" xfId="22783"/>
    <cellStyle name="Normal 5 2 5 3" xfId="22784"/>
    <cellStyle name="Normal 5 2 5 4" xfId="22785"/>
    <cellStyle name="Normal 5 2 5 5" xfId="22786"/>
    <cellStyle name="Normal 5 2 6" xfId="22787"/>
    <cellStyle name="Normal 5 2 6 2" xfId="22788"/>
    <cellStyle name="Normal 5 2 6 3" xfId="22789"/>
    <cellStyle name="Normal 5 2 6 4" xfId="22790"/>
    <cellStyle name="Normal 5 2 6 5" xfId="22791"/>
    <cellStyle name="Normal 5 2 7" xfId="22792"/>
    <cellStyle name="Normal 5 2 7 2" xfId="22793"/>
    <cellStyle name="Normal 5 2 7 3" xfId="22794"/>
    <cellStyle name="Normal 5 2 7 4" xfId="22795"/>
    <cellStyle name="Normal 5 2 7 5" xfId="22796"/>
    <cellStyle name="Normal 5 2 8" xfId="22797"/>
    <cellStyle name="Normal 5 3" xfId="22798"/>
    <cellStyle name="Normal 5 3 2" xfId="22799"/>
    <cellStyle name="Normal 5 3 2 2" xfId="22800"/>
    <cellStyle name="Normal 5 3 3" xfId="22801"/>
    <cellStyle name="Normal 5 3 4" xfId="22802"/>
    <cellStyle name="Normal 5 3 5" xfId="22803"/>
    <cellStyle name="Normal 5 3 6" xfId="22804"/>
    <cellStyle name="Normal 5 4" xfId="22805"/>
    <cellStyle name="Normal 5 4 2" xfId="22806"/>
    <cellStyle name="Normal 5 4 3" xfId="22807"/>
    <cellStyle name="Normal 5 4 4" xfId="22808"/>
    <cellStyle name="Normal 5 4 5" xfId="22809"/>
    <cellStyle name="Normal 5 5" xfId="22810"/>
    <cellStyle name="Normal 5 5 2" xfId="22811"/>
    <cellStyle name="Normal 5 5 3" xfId="22812"/>
    <cellStyle name="Normal 5 5 4" xfId="22813"/>
    <cellStyle name="Normal 5 5 5" xfId="22814"/>
    <cellStyle name="Normal 5 6" xfId="22815"/>
    <cellStyle name="Normal 5 6 2" xfId="22816"/>
    <cellStyle name="Normal 5 6 3" xfId="22817"/>
    <cellStyle name="Normal 5 6 4" xfId="22818"/>
    <cellStyle name="Normal 5 6 5" xfId="22819"/>
    <cellStyle name="Normal 5 7" xfId="22820"/>
    <cellStyle name="Normal 5 7 2" xfId="22821"/>
    <cellStyle name="Normal 5 7 3" xfId="22822"/>
    <cellStyle name="Normal 5 7 4" xfId="22823"/>
    <cellStyle name="Normal 5 7 5" xfId="22824"/>
    <cellStyle name="Normal 5 8" xfId="22825"/>
    <cellStyle name="Normal 5 9" xfId="22826"/>
    <cellStyle name="Normal 5_1" xfId="22827"/>
    <cellStyle name="Normal 50" xfId="22828"/>
    <cellStyle name="Normal 50 2" xfId="22829"/>
    <cellStyle name="Normal 50_1" xfId="22830"/>
    <cellStyle name="Normal 51" xfId="22831"/>
    <cellStyle name="Normal 51 2" xfId="22832"/>
    <cellStyle name="Normal 51_1" xfId="22833"/>
    <cellStyle name="Normal 52" xfId="22834"/>
    <cellStyle name="Normal 52 2" xfId="22835"/>
    <cellStyle name="Normal 52_1" xfId="22836"/>
    <cellStyle name="Normal 53" xfId="22837"/>
    <cellStyle name="Normal 53 2" xfId="22838"/>
    <cellStyle name="Normal 53_1" xfId="22839"/>
    <cellStyle name="Normal 54" xfId="22840"/>
    <cellStyle name="Normal 54 2" xfId="22841"/>
    <cellStyle name="Normal 54_1" xfId="22842"/>
    <cellStyle name="Normal 55" xfId="22843"/>
    <cellStyle name="Normal 55 2" xfId="22844"/>
    <cellStyle name="Normal 55_1" xfId="22845"/>
    <cellStyle name="Normal 56" xfId="22846"/>
    <cellStyle name="Normal 56 2" xfId="22847"/>
    <cellStyle name="Normal 56_1" xfId="22848"/>
    <cellStyle name="Normal 57" xfId="22849"/>
    <cellStyle name="Normal 57 2" xfId="22850"/>
    <cellStyle name="Normal 57_1" xfId="22851"/>
    <cellStyle name="Normal 58" xfId="22852"/>
    <cellStyle name="Normal 58 2" xfId="22853"/>
    <cellStyle name="Normal 58_1" xfId="22854"/>
    <cellStyle name="Normal 59" xfId="22855"/>
    <cellStyle name="Normal 59 2" xfId="22856"/>
    <cellStyle name="Normal 59_1" xfId="22857"/>
    <cellStyle name="Normal 6" xfId="22858"/>
    <cellStyle name="Normal 6 10" xfId="22859"/>
    <cellStyle name="Normal 6 11" xfId="22860"/>
    <cellStyle name="Normal 6 12" xfId="22861"/>
    <cellStyle name="Normal 6 13" xfId="22862"/>
    <cellStyle name="Normal 6 14" xfId="22863"/>
    <cellStyle name="Normal 6 15" xfId="22864"/>
    <cellStyle name="Normal 6 16" xfId="22865"/>
    <cellStyle name="Normal 6 17" xfId="22866"/>
    <cellStyle name="Normal 6 18" xfId="22867"/>
    <cellStyle name="Normal 6 19" xfId="22868"/>
    <cellStyle name="Normal 6 2" xfId="22869"/>
    <cellStyle name="Normal 6 2 2" xfId="22870"/>
    <cellStyle name="Normal 6 2 2 2" xfId="22871"/>
    <cellStyle name="Normal 6 2 2 2 2" xfId="22872"/>
    <cellStyle name="Normal 6 2 2 2 2 2" xfId="22873"/>
    <cellStyle name="Normal 6 2 2 2 2 3" xfId="22874"/>
    <cellStyle name="Normal 6 2 2 2 2 4" xfId="22875"/>
    <cellStyle name="Normal 6 2 2 2 2 5" xfId="22876"/>
    <cellStyle name="Normal 6 2 2 3" xfId="22877"/>
    <cellStyle name="Normal 6 2 2 4" xfId="22878"/>
    <cellStyle name="Normal 6 2 2 5" xfId="22879"/>
    <cellStyle name="Normal 6 2 2 6" xfId="22880"/>
    <cellStyle name="Normal 6 2 3" xfId="22881"/>
    <cellStyle name="Normal 6 2 3 2" xfId="22882"/>
    <cellStyle name="Normal 6 2 3 3" xfId="22883"/>
    <cellStyle name="Normal 6 2 3 4" xfId="22884"/>
    <cellStyle name="Normal 6 2 3 5" xfId="22885"/>
    <cellStyle name="Normal 6 2 4" xfId="22886"/>
    <cellStyle name="Normal 6 2 4 2" xfId="22887"/>
    <cellStyle name="Normal 6 2 4 3" xfId="22888"/>
    <cellStyle name="Normal 6 2 4 4" xfId="22889"/>
    <cellStyle name="Normal 6 2 4 5" xfId="22890"/>
    <cellStyle name="Normal 6 2 5" xfId="22891"/>
    <cellStyle name="Normal 6 2 5 2" xfId="22892"/>
    <cellStyle name="Normal 6 2 5 3" xfId="22893"/>
    <cellStyle name="Normal 6 2 5 4" xfId="22894"/>
    <cellStyle name="Normal 6 2 5 5" xfId="22895"/>
    <cellStyle name="Normal 6 2 6" xfId="22896"/>
    <cellStyle name="Normal 6 2 6 2" xfId="22897"/>
    <cellStyle name="Normal 6 2 6 3" xfId="22898"/>
    <cellStyle name="Normal 6 2 6 4" xfId="22899"/>
    <cellStyle name="Normal 6 2 6 5" xfId="22900"/>
    <cellStyle name="Normal 6 2 7" xfId="22901"/>
    <cellStyle name="Normal 6 2 7 2" xfId="22902"/>
    <cellStyle name="Normal 6 2 7 3" xfId="22903"/>
    <cellStyle name="Normal 6 2 7 4" xfId="22904"/>
    <cellStyle name="Normal 6 2 7 5" xfId="22905"/>
    <cellStyle name="Normal 6 2 8" xfId="22906"/>
    <cellStyle name="Normal 6 2 8 2" xfId="22907"/>
    <cellStyle name="Normal 6 2 8 3" xfId="22908"/>
    <cellStyle name="Normal 6 2 8 4" xfId="22909"/>
    <cellStyle name="Normal 6 2 8 5" xfId="22910"/>
    <cellStyle name="Normal 6 2 9" xfId="22911"/>
    <cellStyle name="Normal 6 20" xfId="22912"/>
    <cellStyle name="Normal 6 21" xfId="22913"/>
    <cellStyle name="Normal 6 22" xfId="22914"/>
    <cellStyle name="Normal 6 23" xfId="22915"/>
    <cellStyle name="Normal 6 24" xfId="22916"/>
    <cellStyle name="Normal 6 25" xfId="22917"/>
    <cellStyle name="Normal 6 26" xfId="22918"/>
    <cellStyle name="Normal 6 27" xfId="22919"/>
    <cellStyle name="Normal 6 28" xfId="22920"/>
    <cellStyle name="Normal 6 29" xfId="22921"/>
    <cellStyle name="Normal 6 3" xfId="22922"/>
    <cellStyle name="Normal 6 3 2" xfId="22923"/>
    <cellStyle name="Normal 6 3 3" xfId="22924"/>
    <cellStyle name="Normal 6 3 4" xfId="22925"/>
    <cellStyle name="Normal 6 3 5" xfId="22926"/>
    <cellStyle name="Normal 6 30" xfId="22927"/>
    <cellStyle name="Normal 6 31" xfId="22928"/>
    <cellStyle name="Normal 6 32" xfId="22929"/>
    <cellStyle name="Normal 6 33" xfId="22930"/>
    <cellStyle name="Normal 6 34" xfId="22931"/>
    <cellStyle name="Normal 6 35" xfId="22932"/>
    <cellStyle name="Normal 6 36" xfId="22933"/>
    <cellStyle name="Normal 6 37" xfId="22934"/>
    <cellStyle name="Normal 6 38" xfId="22935"/>
    <cellStyle name="Normal 6 39" xfId="22936"/>
    <cellStyle name="Normal 6 4" xfId="22937"/>
    <cellStyle name="Normal 6 4 2" xfId="22938"/>
    <cellStyle name="Normal 6 4 3" xfId="22939"/>
    <cellStyle name="Normal 6 4 4" xfId="22940"/>
    <cellStyle name="Normal 6 4 5" xfId="22941"/>
    <cellStyle name="Normal 6 40" xfId="22942"/>
    <cellStyle name="Normal 6 41" xfId="22943"/>
    <cellStyle name="Normal 6 42" xfId="22944"/>
    <cellStyle name="Normal 6 43" xfId="22945"/>
    <cellStyle name="Normal 6 44" xfId="22946"/>
    <cellStyle name="Normal 6 5" xfId="22947"/>
    <cellStyle name="Normal 6 5 2" xfId="22948"/>
    <cellStyle name="Normal 6 5 2 2" xfId="22949"/>
    <cellStyle name="Normal 6 5 2 3" xfId="22950"/>
    <cellStyle name="Normal 6 5 2 4" xfId="22951"/>
    <cellStyle name="Normal 6 5 2 5" xfId="22952"/>
    <cellStyle name="Normal 6 5 3" xfId="22953"/>
    <cellStyle name="Normal 6 5 3 2" xfId="22954"/>
    <cellStyle name="Normal 6 5 3 3" xfId="22955"/>
    <cellStyle name="Normal 6 5 3 4" xfId="22956"/>
    <cellStyle name="Normal 6 5 3 5" xfId="22957"/>
    <cellStyle name="Normal 6 5 4" xfId="22958"/>
    <cellStyle name="Normal 6 5 4 2" xfId="22959"/>
    <cellStyle name="Normal 6 5 4 3" xfId="22960"/>
    <cellStyle name="Normal 6 5 4 4" xfId="22961"/>
    <cellStyle name="Normal 6 5 4 5" xfId="22962"/>
    <cellStyle name="Normal 6 5 5" xfId="22963"/>
    <cellStyle name="Normal 6 5 5 2" xfId="22964"/>
    <cellStyle name="Normal 6 5 5 3" xfId="22965"/>
    <cellStyle name="Normal 6 5 5 4" xfId="22966"/>
    <cellStyle name="Normal 6 5 5 5" xfId="22967"/>
    <cellStyle name="Normal 6 5 6" xfId="22968"/>
    <cellStyle name="Normal 6 5 6 2" xfId="22969"/>
    <cellStyle name="Normal 6 5 6 3" xfId="22970"/>
    <cellStyle name="Normal 6 5 6 4" xfId="22971"/>
    <cellStyle name="Normal 6 5 6 5" xfId="22972"/>
    <cellStyle name="Normal 6 5 7" xfId="22973"/>
    <cellStyle name="Normal 6 6" xfId="22974"/>
    <cellStyle name="Normal 6 6 2" xfId="22975"/>
    <cellStyle name="Normal 6 7" xfId="22976"/>
    <cellStyle name="Normal 6 7 2" xfId="22977"/>
    <cellStyle name="Normal 6 8" xfId="22978"/>
    <cellStyle name="Normal 6 8 2" xfId="22979"/>
    <cellStyle name="Normal 6 9" xfId="22980"/>
    <cellStyle name="Normal 6 9 2" xfId="22981"/>
    <cellStyle name="Normal 6_1" xfId="22982"/>
    <cellStyle name="Normal 60" xfId="22983"/>
    <cellStyle name="Normal 60 2" xfId="22984"/>
    <cellStyle name="Normal 60_1" xfId="22985"/>
    <cellStyle name="Normal 61" xfId="22986"/>
    <cellStyle name="Normal 61 2" xfId="22987"/>
    <cellStyle name="Normal 61_1" xfId="22988"/>
    <cellStyle name="Normal 62" xfId="22989"/>
    <cellStyle name="Normal 62 2" xfId="22990"/>
    <cellStyle name="Normal 62_1" xfId="22991"/>
    <cellStyle name="Normal 63" xfId="22992"/>
    <cellStyle name="Normal 63 2" xfId="22993"/>
    <cellStyle name="Normal 63_1" xfId="22994"/>
    <cellStyle name="Normal 64" xfId="22995"/>
    <cellStyle name="Normal 64 2" xfId="22996"/>
    <cellStyle name="Normal 64_1" xfId="22997"/>
    <cellStyle name="Normal 65" xfId="22998"/>
    <cellStyle name="Normal 65 2" xfId="22999"/>
    <cellStyle name="Normal 65_1" xfId="23000"/>
    <cellStyle name="Normal 66" xfId="23001"/>
    <cellStyle name="Normal 66 2" xfId="23002"/>
    <cellStyle name="Normal 66_1" xfId="23003"/>
    <cellStyle name="Normal 67" xfId="23004"/>
    <cellStyle name="Normal 67 2" xfId="23005"/>
    <cellStyle name="Normal 67_1" xfId="23006"/>
    <cellStyle name="Normal 68" xfId="23007"/>
    <cellStyle name="Normal 68 2" xfId="23008"/>
    <cellStyle name="Normal 68_1" xfId="23009"/>
    <cellStyle name="Normal 69" xfId="23010"/>
    <cellStyle name="Normal 69 2" xfId="23011"/>
    <cellStyle name="Normal 69_1" xfId="23012"/>
    <cellStyle name="Normal 7" xfId="16"/>
    <cellStyle name="Normal 7 10" xfId="23013"/>
    <cellStyle name="Normal 7 10 2" xfId="23014"/>
    <cellStyle name="Normal 7 11" xfId="23015"/>
    <cellStyle name="Normal 7 11 2" xfId="23016"/>
    <cellStyle name="Normal 7 12" xfId="23017"/>
    <cellStyle name="Normal 7 12 2" xfId="23018"/>
    <cellStyle name="Normal 7 13" xfId="23019"/>
    <cellStyle name="Normal 7 13 2" xfId="23020"/>
    <cellStyle name="Normal 7 13 3" xfId="23021"/>
    <cellStyle name="Normal 7 13 4" xfId="23022"/>
    <cellStyle name="Normal 7 13 5" xfId="23023"/>
    <cellStyle name="Normal 7 14" xfId="23024"/>
    <cellStyle name="Normal 7 14 2" xfId="23025"/>
    <cellStyle name="Normal 7 14 3" xfId="23026"/>
    <cellStyle name="Normal 7 14 4" xfId="23027"/>
    <cellStyle name="Normal 7 14 5" xfId="23028"/>
    <cellStyle name="Normal 7 15" xfId="23029"/>
    <cellStyle name="Normal 7 15 2" xfId="23030"/>
    <cellStyle name="Normal 7 15 3" xfId="23031"/>
    <cellStyle name="Normal 7 15 4" xfId="23032"/>
    <cellStyle name="Normal 7 15 5" xfId="23033"/>
    <cellStyle name="Normal 7 16" xfId="23034"/>
    <cellStyle name="Normal 7 16 2" xfId="23035"/>
    <cellStyle name="Normal 7 16 3" xfId="23036"/>
    <cellStyle name="Normal 7 16 4" xfId="23037"/>
    <cellStyle name="Normal 7 16 5" xfId="23038"/>
    <cellStyle name="Normal 7 17" xfId="23039"/>
    <cellStyle name="Normal 7 17 2" xfId="23040"/>
    <cellStyle name="Normal 7 17 3" xfId="23041"/>
    <cellStyle name="Normal 7 17 4" xfId="23042"/>
    <cellStyle name="Normal 7 17 5" xfId="23043"/>
    <cellStyle name="Normal 7 18" xfId="23044"/>
    <cellStyle name="Normal 7 18 2" xfId="23045"/>
    <cellStyle name="Normal 7 18 3" xfId="23046"/>
    <cellStyle name="Normal 7 18 4" xfId="23047"/>
    <cellStyle name="Normal 7 18 5" xfId="23048"/>
    <cellStyle name="Normal 7 19" xfId="23049"/>
    <cellStyle name="Normal 7 19 2" xfId="23050"/>
    <cellStyle name="Normal 7 19 3" xfId="23051"/>
    <cellStyle name="Normal 7 19 4" xfId="23052"/>
    <cellStyle name="Normal 7 19 5" xfId="23053"/>
    <cellStyle name="Normal 7 2" xfId="23054"/>
    <cellStyle name="Normal 7 2 10" xfId="23055"/>
    <cellStyle name="Normal 7 2 10 2" xfId="23056"/>
    <cellStyle name="Normal 7 2 11" xfId="23057"/>
    <cellStyle name="Normal 7 2 11 2" xfId="23058"/>
    <cellStyle name="Normal 7 2 12" xfId="23059"/>
    <cellStyle name="Normal 7 2 12 2" xfId="23060"/>
    <cellStyle name="Normal 7 2 13" xfId="23061"/>
    <cellStyle name="Normal 7 2 13 2" xfId="23062"/>
    <cellStyle name="Normal 7 2 14" xfId="23063"/>
    <cellStyle name="Normal 7 2 14 2" xfId="23064"/>
    <cellStyle name="Normal 7 2 15" xfId="23065"/>
    <cellStyle name="Normal 7 2 16" xfId="23066"/>
    <cellStyle name="Normal 7 2 2" xfId="23067"/>
    <cellStyle name="Normal 7 2 2 2" xfId="23068"/>
    <cellStyle name="Normal 7 2 3" xfId="23069"/>
    <cellStyle name="Normal 7 2 3 2" xfId="23070"/>
    <cellStyle name="Normal 7 2 4" xfId="23071"/>
    <cellStyle name="Normal 7 2 4 2" xfId="23072"/>
    <cellStyle name="Normal 7 2 5" xfId="23073"/>
    <cellStyle name="Normal 7 2 5 2" xfId="23074"/>
    <cellStyle name="Normal 7 2 6" xfId="23075"/>
    <cellStyle name="Normal 7 2 6 2" xfId="23076"/>
    <cellStyle name="Normal 7 2 7" xfId="23077"/>
    <cellStyle name="Normal 7 2 7 2" xfId="23078"/>
    <cellStyle name="Normal 7 2 8" xfId="23079"/>
    <cellStyle name="Normal 7 2 8 2" xfId="23080"/>
    <cellStyle name="Normal 7 2 9" xfId="23081"/>
    <cellStyle name="Normal 7 2 9 2" xfId="23082"/>
    <cellStyle name="Normal 7 20" xfId="23083"/>
    <cellStyle name="Normal 7 20 2" xfId="23084"/>
    <cellStyle name="Normal 7 20 3" xfId="23085"/>
    <cellStyle name="Normal 7 20 4" xfId="23086"/>
    <cellStyle name="Normal 7 20 5" xfId="23087"/>
    <cellStyle name="Normal 7 21" xfId="23088"/>
    <cellStyle name="Normal 7 21 2" xfId="23089"/>
    <cellStyle name="Normal 7 21 3" xfId="23090"/>
    <cellStyle name="Normal 7 21 4" xfId="23091"/>
    <cellStyle name="Normal 7 21 5" xfId="23092"/>
    <cellStyle name="Normal 7 22" xfId="23093"/>
    <cellStyle name="Normal 7 22 2" xfId="23094"/>
    <cellStyle name="Normal 7 22 3" xfId="23095"/>
    <cellStyle name="Normal 7 22 4" xfId="23096"/>
    <cellStyle name="Normal 7 22 5" xfId="23097"/>
    <cellStyle name="Normal 7 23" xfId="23098"/>
    <cellStyle name="Normal 7 23 2" xfId="23099"/>
    <cellStyle name="Normal 7 23 3" xfId="23100"/>
    <cellStyle name="Normal 7 23 4" xfId="23101"/>
    <cellStyle name="Normal 7 23 5" xfId="23102"/>
    <cellStyle name="Normal 7 24" xfId="23103"/>
    <cellStyle name="Normal 7 24 2" xfId="23104"/>
    <cellStyle name="Normal 7 24 3" xfId="23105"/>
    <cellStyle name="Normal 7 24 4" xfId="23106"/>
    <cellStyle name="Normal 7 24 5" xfId="23107"/>
    <cellStyle name="Normal 7 25" xfId="23108"/>
    <cellStyle name="Normal 7 25 2" xfId="23109"/>
    <cellStyle name="Normal 7 25 3" xfId="23110"/>
    <cellStyle name="Normal 7 25 4" xfId="23111"/>
    <cellStyle name="Normal 7 25 5" xfId="23112"/>
    <cellStyle name="Normal 7 26" xfId="23113"/>
    <cellStyle name="Normal 7 26 2" xfId="23114"/>
    <cellStyle name="Normal 7 26 3" xfId="23115"/>
    <cellStyle name="Normal 7 26 4" xfId="23116"/>
    <cellStyle name="Normal 7 26 5" xfId="23117"/>
    <cellStyle name="Normal 7 27" xfId="23118"/>
    <cellStyle name="Normal 7 27 2" xfId="23119"/>
    <cellStyle name="Normal 7 27 3" xfId="23120"/>
    <cellStyle name="Normal 7 27 4" xfId="23121"/>
    <cellStyle name="Normal 7 27 5" xfId="23122"/>
    <cellStyle name="Normal 7 28" xfId="23123"/>
    <cellStyle name="Normal 7 28 2" xfId="23124"/>
    <cellStyle name="Normal 7 28 3" xfId="23125"/>
    <cellStyle name="Normal 7 28 4" xfId="23126"/>
    <cellStyle name="Normal 7 28 5" xfId="23127"/>
    <cellStyle name="Normal 7 29" xfId="23128"/>
    <cellStyle name="Normal 7 29 2" xfId="23129"/>
    <cellStyle name="Normal 7 29 3" xfId="23130"/>
    <cellStyle name="Normal 7 29 4" xfId="23131"/>
    <cellStyle name="Normal 7 29 5" xfId="23132"/>
    <cellStyle name="Normal 7 3" xfId="23133"/>
    <cellStyle name="Normal 7 3 2" xfId="23134"/>
    <cellStyle name="Normal 7 30" xfId="23135"/>
    <cellStyle name="Normal 7 30 2" xfId="23136"/>
    <cellStyle name="Normal 7 30 3" xfId="23137"/>
    <cellStyle name="Normal 7 30 4" xfId="23138"/>
    <cellStyle name="Normal 7 30 5" xfId="23139"/>
    <cellStyle name="Normal 7 31" xfId="23140"/>
    <cellStyle name="Normal 7 31 2" xfId="23141"/>
    <cellStyle name="Normal 7 31 3" xfId="23142"/>
    <cellStyle name="Normal 7 31 4" xfId="23143"/>
    <cellStyle name="Normal 7 31 5" xfId="23144"/>
    <cellStyle name="Normal 7 32" xfId="23145"/>
    <cellStyle name="Normal 7 32 2" xfId="23146"/>
    <cellStyle name="Normal 7 32 3" xfId="23147"/>
    <cellStyle name="Normal 7 32 4" xfId="23148"/>
    <cellStyle name="Normal 7 32 5" xfId="23149"/>
    <cellStyle name="Normal 7 33" xfId="23150"/>
    <cellStyle name="Normal 7 33 2" xfId="23151"/>
    <cellStyle name="Normal 7 33 3" xfId="23152"/>
    <cellStyle name="Normal 7 33 4" xfId="23153"/>
    <cellStyle name="Normal 7 33 5" xfId="23154"/>
    <cellStyle name="Normal 7 34" xfId="23155"/>
    <cellStyle name="Normal 7 34 2" xfId="23156"/>
    <cellStyle name="Normal 7 34 3" xfId="23157"/>
    <cellStyle name="Normal 7 34 4" xfId="23158"/>
    <cellStyle name="Normal 7 34 5" xfId="23159"/>
    <cellStyle name="Normal 7 35" xfId="23160"/>
    <cellStyle name="Normal 7 35 2" xfId="23161"/>
    <cellStyle name="Normal 7 35 3" xfId="23162"/>
    <cellStyle name="Normal 7 35 4" xfId="23163"/>
    <cellStyle name="Normal 7 35 5" xfId="23164"/>
    <cellStyle name="Normal 7 36" xfId="23165"/>
    <cellStyle name="Normal 7 36 2" xfId="23166"/>
    <cellStyle name="Normal 7 36 3" xfId="23167"/>
    <cellStyle name="Normal 7 36 4" xfId="23168"/>
    <cellStyle name="Normal 7 36 5" xfId="23169"/>
    <cellStyle name="Normal 7 37" xfId="23170"/>
    <cellStyle name="Normal 7 37 2" xfId="23171"/>
    <cellStyle name="Normal 7 37 3" xfId="23172"/>
    <cellStyle name="Normal 7 37 4" xfId="23173"/>
    <cellStyle name="Normal 7 37 5" xfId="23174"/>
    <cellStyle name="Normal 7 38" xfId="23175"/>
    <cellStyle name="Normal 7 38 2" xfId="23176"/>
    <cellStyle name="Normal 7 38 3" xfId="23177"/>
    <cellStyle name="Normal 7 38 4" xfId="23178"/>
    <cellStyle name="Normal 7 38 5" xfId="23179"/>
    <cellStyle name="Normal 7 39" xfId="23180"/>
    <cellStyle name="Normal 7 39 2" xfId="23181"/>
    <cellStyle name="Normal 7 39 3" xfId="23182"/>
    <cellStyle name="Normal 7 39 4" xfId="23183"/>
    <cellStyle name="Normal 7 39 5" xfId="23184"/>
    <cellStyle name="Normal 7 4" xfId="23185"/>
    <cellStyle name="Normal 7 4 2" xfId="23186"/>
    <cellStyle name="Normal 7 40" xfId="23187"/>
    <cellStyle name="Normal 7 40 2" xfId="23188"/>
    <cellStyle name="Normal 7 40 3" xfId="23189"/>
    <cellStyle name="Normal 7 40 4" xfId="23190"/>
    <cellStyle name="Normal 7 40 5" xfId="23191"/>
    <cellStyle name="Normal 7 41" xfId="23192"/>
    <cellStyle name="Normal 7 41 2" xfId="23193"/>
    <cellStyle name="Normal 7 41 3" xfId="23194"/>
    <cellStyle name="Normal 7 41 4" xfId="23195"/>
    <cellStyle name="Normal 7 41 5" xfId="23196"/>
    <cellStyle name="Normal 7 5" xfId="23197"/>
    <cellStyle name="Normal 7 5 2" xfId="23198"/>
    <cellStyle name="Normal 7 6" xfId="23199"/>
    <cellStyle name="Normal 7 6 2" xfId="23200"/>
    <cellStyle name="Normal 7 7" xfId="23201"/>
    <cellStyle name="Normal 7 7 2" xfId="23202"/>
    <cellStyle name="Normal 7 8" xfId="23203"/>
    <cellStyle name="Normal 7 8 2" xfId="23204"/>
    <cellStyle name="Normal 7 9" xfId="23205"/>
    <cellStyle name="Normal 7 9 2" xfId="23206"/>
    <cellStyle name="Normal 7_1" xfId="23207"/>
    <cellStyle name="Normal 70" xfId="23208"/>
    <cellStyle name="Normal 70 2" xfId="23209"/>
    <cellStyle name="Normal 70_1" xfId="23210"/>
    <cellStyle name="Normal 71" xfId="23211"/>
    <cellStyle name="Normal 71 2" xfId="23212"/>
    <cellStyle name="Normal 71_1" xfId="23213"/>
    <cellStyle name="Normal 72" xfId="23214"/>
    <cellStyle name="Normal 72 2" xfId="23215"/>
    <cellStyle name="Normal 72_1" xfId="23216"/>
    <cellStyle name="Normal 73" xfId="23217"/>
    <cellStyle name="Normal 73 2" xfId="23218"/>
    <cellStyle name="Normal 73_1" xfId="23219"/>
    <cellStyle name="Normal 74" xfId="23220"/>
    <cellStyle name="Normal 74 2" xfId="23221"/>
    <cellStyle name="Normal 74_1" xfId="23222"/>
    <cellStyle name="Normal 75" xfId="23223"/>
    <cellStyle name="Normal 75 2" xfId="23224"/>
    <cellStyle name="Normal 75_1" xfId="23225"/>
    <cellStyle name="Normal 76" xfId="23226"/>
    <cellStyle name="Normal 76 2" xfId="23227"/>
    <cellStyle name="Normal 76_1" xfId="23228"/>
    <cellStyle name="Normal 77" xfId="23229"/>
    <cellStyle name="Normal 77 2" xfId="23230"/>
    <cellStyle name="Normal 77_1" xfId="23231"/>
    <cellStyle name="Normal 78" xfId="23232"/>
    <cellStyle name="Normal 78 2" xfId="23233"/>
    <cellStyle name="Normal 78_1" xfId="23234"/>
    <cellStyle name="Normal 79" xfId="23235"/>
    <cellStyle name="Normal 79 2" xfId="23236"/>
    <cellStyle name="Normal 79_1" xfId="23237"/>
    <cellStyle name="Normal 8" xfId="23238"/>
    <cellStyle name="Normal 8 10" xfId="23239"/>
    <cellStyle name="Normal 8 10 2" xfId="23240"/>
    <cellStyle name="Normal 8 10 3" xfId="23241"/>
    <cellStyle name="Normal 8 10 4" xfId="23242"/>
    <cellStyle name="Normal 8 10 5" xfId="23243"/>
    <cellStyle name="Normal 8 11" xfId="23244"/>
    <cellStyle name="Normal 8 11 2" xfId="23245"/>
    <cellStyle name="Normal 8 11 3" xfId="23246"/>
    <cellStyle name="Normal 8 11 4" xfId="23247"/>
    <cellStyle name="Normal 8 11 5" xfId="23248"/>
    <cellStyle name="Normal 8 12" xfId="23249"/>
    <cellStyle name="Normal 8 12 2" xfId="23250"/>
    <cellStyle name="Normal 8 12 3" xfId="23251"/>
    <cellStyle name="Normal 8 12 4" xfId="23252"/>
    <cellStyle name="Normal 8 12 5" xfId="23253"/>
    <cellStyle name="Normal 8 13" xfId="23254"/>
    <cellStyle name="Normal 8 13 2" xfId="23255"/>
    <cellStyle name="Normal 8 13 3" xfId="23256"/>
    <cellStyle name="Normal 8 13 4" xfId="23257"/>
    <cellStyle name="Normal 8 13 5" xfId="23258"/>
    <cellStyle name="Normal 8 14" xfId="23259"/>
    <cellStyle name="Normal 8 14 2" xfId="23260"/>
    <cellStyle name="Normal 8 14 3" xfId="23261"/>
    <cellStyle name="Normal 8 14 4" xfId="23262"/>
    <cellStyle name="Normal 8 14 5" xfId="23263"/>
    <cellStyle name="Normal 8 15" xfId="23264"/>
    <cellStyle name="Normal 8 15 2" xfId="23265"/>
    <cellStyle name="Normal 8 15 3" xfId="23266"/>
    <cellStyle name="Normal 8 15 4" xfId="23267"/>
    <cellStyle name="Normal 8 15 5" xfId="23268"/>
    <cellStyle name="Normal 8 16" xfId="23269"/>
    <cellStyle name="Normal 8 16 2" xfId="23270"/>
    <cellStyle name="Normal 8 16 3" xfId="23271"/>
    <cellStyle name="Normal 8 16 4" xfId="23272"/>
    <cellStyle name="Normal 8 16 5" xfId="23273"/>
    <cellStyle name="Normal 8 17" xfId="23274"/>
    <cellStyle name="Normal 8 17 2" xfId="23275"/>
    <cellStyle name="Normal 8 17 3" xfId="23276"/>
    <cellStyle name="Normal 8 17 4" xfId="23277"/>
    <cellStyle name="Normal 8 17 5" xfId="23278"/>
    <cellStyle name="Normal 8 18" xfId="23279"/>
    <cellStyle name="Normal 8 18 2" xfId="23280"/>
    <cellStyle name="Normal 8 18 3" xfId="23281"/>
    <cellStyle name="Normal 8 18 4" xfId="23282"/>
    <cellStyle name="Normal 8 18 5" xfId="23283"/>
    <cellStyle name="Normal 8 19" xfId="23284"/>
    <cellStyle name="Normal 8 19 2" xfId="23285"/>
    <cellStyle name="Normal 8 19 3" xfId="23286"/>
    <cellStyle name="Normal 8 19 4" xfId="23287"/>
    <cellStyle name="Normal 8 19 5" xfId="23288"/>
    <cellStyle name="Normal 8 2" xfId="23289"/>
    <cellStyle name="Normal 8 2 2" xfId="23290"/>
    <cellStyle name="Normal 8 2 3" xfId="23291"/>
    <cellStyle name="Normal 8 20" xfId="23292"/>
    <cellStyle name="Normal 8 20 2" xfId="23293"/>
    <cellStyle name="Normal 8 20 3" xfId="23294"/>
    <cellStyle name="Normal 8 20 4" xfId="23295"/>
    <cellStyle name="Normal 8 20 5" xfId="23296"/>
    <cellStyle name="Normal 8 21" xfId="23297"/>
    <cellStyle name="Normal 8 21 2" xfId="23298"/>
    <cellStyle name="Normal 8 21 3" xfId="23299"/>
    <cellStyle name="Normal 8 21 4" xfId="23300"/>
    <cellStyle name="Normal 8 21 5" xfId="23301"/>
    <cellStyle name="Normal 8 22" xfId="23302"/>
    <cellStyle name="Normal 8 22 2" xfId="23303"/>
    <cellStyle name="Normal 8 22 3" xfId="23304"/>
    <cellStyle name="Normal 8 22 4" xfId="23305"/>
    <cellStyle name="Normal 8 22 5" xfId="23306"/>
    <cellStyle name="Normal 8 23" xfId="23307"/>
    <cellStyle name="Normal 8 23 2" xfId="23308"/>
    <cellStyle name="Normal 8 23 3" xfId="23309"/>
    <cellStyle name="Normal 8 23 4" xfId="23310"/>
    <cellStyle name="Normal 8 23 5" xfId="23311"/>
    <cellStyle name="Normal 8 24" xfId="23312"/>
    <cellStyle name="Normal 8 24 2" xfId="23313"/>
    <cellStyle name="Normal 8 24 3" xfId="23314"/>
    <cellStyle name="Normal 8 24 4" xfId="23315"/>
    <cellStyle name="Normal 8 24 5" xfId="23316"/>
    <cellStyle name="Normal 8 25" xfId="23317"/>
    <cellStyle name="Normal 8 25 2" xfId="23318"/>
    <cellStyle name="Normal 8 25 3" xfId="23319"/>
    <cellStyle name="Normal 8 25 4" xfId="23320"/>
    <cellStyle name="Normal 8 25 5" xfId="23321"/>
    <cellStyle name="Normal 8 26" xfId="23322"/>
    <cellStyle name="Normal 8 26 2" xfId="23323"/>
    <cellStyle name="Normal 8 26 3" xfId="23324"/>
    <cellStyle name="Normal 8 26 4" xfId="23325"/>
    <cellStyle name="Normal 8 26 5" xfId="23326"/>
    <cellStyle name="Normal 8 27" xfId="23327"/>
    <cellStyle name="Normal 8 27 2" xfId="23328"/>
    <cellStyle name="Normal 8 27 3" xfId="23329"/>
    <cellStyle name="Normal 8 27 4" xfId="23330"/>
    <cellStyle name="Normal 8 27 5" xfId="23331"/>
    <cellStyle name="Normal 8 28" xfId="23332"/>
    <cellStyle name="Normal 8 28 2" xfId="23333"/>
    <cellStyle name="Normal 8 28 3" xfId="23334"/>
    <cellStyle name="Normal 8 28 4" xfId="23335"/>
    <cellStyle name="Normal 8 28 5" xfId="23336"/>
    <cellStyle name="Normal 8 29" xfId="23337"/>
    <cellStyle name="Normal 8 29 2" xfId="23338"/>
    <cellStyle name="Normal 8 29 3" xfId="23339"/>
    <cellStyle name="Normal 8 29 4" xfId="23340"/>
    <cellStyle name="Normal 8 29 5" xfId="23341"/>
    <cellStyle name="Normal 8 3" xfId="23342"/>
    <cellStyle name="Normal 8 3 2" xfId="23343"/>
    <cellStyle name="Normal 8 30" xfId="23344"/>
    <cellStyle name="Normal 8 30 2" xfId="23345"/>
    <cellStyle name="Normal 8 30 3" xfId="23346"/>
    <cellStyle name="Normal 8 30 4" xfId="23347"/>
    <cellStyle name="Normal 8 30 5" xfId="23348"/>
    <cellStyle name="Normal 8 31" xfId="23349"/>
    <cellStyle name="Normal 8 31 2" xfId="23350"/>
    <cellStyle name="Normal 8 31 3" xfId="23351"/>
    <cellStyle name="Normal 8 31 4" xfId="23352"/>
    <cellStyle name="Normal 8 31 5" xfId="23353"/>
    <cellStyle name="Normal 8 32" xfId="23354"/>
    <cellStyle name="Normal 8 32 2" xfId="23355"/>
    <cellStyle name="Normal 8 32 3" xfId="23356"/>
    <cellStyle name="Normal 8 32 4" xfId="23357"/>
    <cellStyle name="Normal 8 32 5" xfId="23358"/>
    <cellStyle name="Normal 8 33" xfId="23359"/>
    <cellStyle name="Normal 8 33 2" xfId="23360"/>
    <cellStyle name="Normal 8 33 3" xfId="23361"/>
    <cellStyle name="Normal 8 33 4" xfId="23362"/>
    <cellStyle name="Normal 8 33 5" xfId="23363"/>
    <cellStyle name="Normal 8 34" xfId="23364"/>
    <cellStyle name="Normal 8 34 2" xfId="23365"/>
    <cellStyle name="Normal 8 34 3" xfId="23366"/>
    <cellStyle name="Normal 8 34 4" xfId="23367"/>
    <cellStyle name="Normal 8 34 5" xfId="23368"/>
    <cellStyle name="Normal 8 4" xfId="23369"/>
    <cellStyle name="Normal 8 4 2" xfId="23370"/>
    <cellStyle name="Normal 8 5" xfId="23371"/>
    <cellStyle name="Normal 8 5 2" xfId="23372"/>
    <cellStyle name="Normal 8 6" xfId="23373"/>
    <cellStyle name="Normal 8 6 2" xfId="23374"/>
    <cellStyle name="Normal 8 6 3" xfId="23375"/>
    <cellStyle name="Normal 8 6 4" xfId="23376"/>
    <cellStyle name="Normal 8 6 5" xfId="23377"/>
    <cellStyle name="Normal 8 7" xfId="23378"/>
    <cellStyle name="Normal 8 7 2" xfId="23379"/>
    <cellStyle name="Normal 8 7 3" xfId="23380"/>
    <cellStyle name="Normal 8 7 4" xfId="23381"/>
    <cellStyle name="Normal 8 7 5" xfId="23382"/>
    <cellStyle name="Normal 8 8" xfId="23383"/>
    <cellStyle name="Normal 8 8 2" xfId="23384"/>
    <cellStyle name="Normal 8 8 3" xfId="23385"/>
    <cellStyle name="Normal 8 8 4" xfId="23386"/>
    <cellStyle name="Normal 8 8 5" xfId="23387"/>
    <cellStyle name="Normal 8 9" xfId="23388"/>
    <cellStyle name="Normal 8 9 2" xfId="23389"/>
    <cellStyle name="Normal 8 9 3" xfId="23390"/>
    <cellStyle name="Normal 8 9 4" xfId="23391"/>
    <cellStyle name="Normal 8 9 5" xfId="23392"/>
    <cellStyle name="Normal 8_1" xfId="23393"/>
    <cellStyle name="Normal 80" xfId="23394"/>
    <cellStyle name="Normal 80 2" xfId="23395"/>
    <cellStyle name="Normal 80_1" xfId="23396"/>
    <cellStyle name="Normal 81" xfId="23397"/>
    <cellStyle name="Normal 81 2" xfId="23398"/>
    <cellStyle name="Normal 81_1" xfId="23399"/>
    <cellStyle name="Normal 82" xfId="23400"/>
    <cellStyle name="Normal 82 2" xfId="23401"/>
    <cellStyle name="Normal 82_1" xfId="23402"/>
    <cellStyle name="Normal 83" xfId="23403"/>
    <cellStyle name="Normal 83 2" xfId="23404"/>
    <cellStyle name="Normal 83_1" xfId="23405"/>
    <cellStyle name="Normal 84" xfId="23406"/>
    <cellStyle name="Normal 84 2" xfId="23407"/>
    <cellStyle name="Normal 84_1" xfId="23408"/>
    <cellStyle name="Normal 85" xfId="23409"/>
    <cellStyle name="Normal 85 2" xfId="23410"/>
    <cellStyle name="Normal 85_1" xfId="23411"/>
    <cellStyle name="Normal 86" xfId="23412"/>
    <cellStyle name="Normal 86 2" xfId="23413"/>
    <cellStyle name="Normal 86_1" xfId="23414"/>
    <cellStyle name="Normal 87" xfId="23415"/>
    <cellStyle name="Normal 87 2" xfId="23416"/>
    <cellStyle name="Normal 87_1" xfId="23417"/>
    <cellStyle name="Normal 88" xfId="23418"/>
    <cellStyle name="Normal 88 2" xfId="23419"/>
    <cellStyle name="Normal 88_1" xfId="23420"/>
    <cellStyle name="Normal 89" xfId="23421"/>
    <cellStyle name="Normal 89 2" xfId="23422"/>
    <cellStyle name="Normal 89_1" xfId="23423"/>
    <cellStyle name="Normal 9" xfId="23424"/>
    <cellStyle name="Normal 9 10" xfId="23425"/>
    <cellStyle name="Normal 9 10 2" xfId="23426"/>
    <cellStyle name="Normal 9 10 3" xfId="23427"/>
    <cellStyle name="Normal 9 10 4" xfId="23428"/>
    <cellStyle name="Normal 9 10 5" xfId="23429"/>
    <cellStyle name="Normal 9 11" xfId="23430"/>
    <cellStyle name="Normal 9 11 2" xfId="23431"/>
    <cellStyle name="Normal 9 11 3" xfId="23432"/>
    <cellStyle name="Normal 9 11 4" xfId="23433"/>
    <cellStyle name="Normal 9 11 5" xfId="23434"/>
    <cellStyle name="Normal 9 12" xfId="23435"/>
    <cellStyle name="Normal 9 12 2" xfId="23436"/>
    <cellStyle name="Normal 9 12 3" xfId="23437"/>
    <cellStyle name="Normal 9 12 4" xfId="23438"/>
    <cellStyle name="Normal 9 12 5" xfId="23439"/>
    <cellStyle name="Normal 9 13" xfId="23440"/>
    <cellStyle name="Normal 9 13 2" xfId="23441"/>
    <cellStyle name="Normal 9 13 3" xfId="23442"/>
    <cellStyle name="Normal 9 13 4" xfId="23443"/>
    <cellStyle name="Normal 9 13 5" xfId="23444"/>
    <cellStyle name="Normal 9 14" xfId="23445"/>
    <cellStyle name="Normal 9 14 2" xfId="23446"/>
    <cellStyle name="Normal 9 14 3" xfId="23447"/>
    <cellStyle name="Normal 9 14 4" xfId="23448"/>
    <cellStyle name="Normal 9 14 5" xfId="23449"/>
    <cellStyle name="Normal 9 15" xfId="23450"/>
    <cellStyle name="Normal 9 15 2" xfId="23451"/>
    <cellStyle name="Normal 9 15 3" xfId="23452"/>
    <cellStyle name="Normal 9 15 4" xfId="23453"/>
    <cellStyle name="Normal 9 15 5" xfId="23454"/>
    <cellStyle name="Normal 9 16" xfId="23455"/>
    <cellStyle name="Normal 9 16 2" xfId="23456"/>
    <cellStyle name="Normal 9 16 3" xfId="23457"/>
    <cellStyle name="Normal 9 16 4" xfId="23458"/>
    <cellStyle name="Normal 9 16 5" xfId="23459"/>
    <cellStyle name="Normal 9 17" xfId="23460"/>
    <cellStyle name="Normal 9 17 2" xfId="23461"/>
    <cellStyle name="Normal 9 17 3" xfId="23462"/>
    <cellStyle name="Normal 9 17 4" xfId="23463"/>
    <cellStyle name="Normal 9 17 5" xfId="23464"/>
    <cellStyle name="Normal 9 18" xfId="23465"/>
    <cellStyle name="Normal 9 18 2" xfId="23466"/>
    <cellStyle name="Normal 9 18 3" xfId="23467"/>
    <cellStyle name="Normal 9 18 4" xfId="23468"/>
    <cellStyle name="Normal 9 18 5" xfId="23469"/>
    <cellStyle name="Normal 9 19" xfId="23470"/>
    <cellStyle name="Normal 9 19 2" xfId="23471"/>
    <cellStyle name="Normal 9 19 3" xfId="23472"/>
    <cellStyle name="Normal 9 19 4" xfId="23473"/>
    <cellStyle name="Normal 9 19 5" xfId="23474"/>
    <cellStyle name="Normal 9 2" xfId="23475"/>
    <cellStyle name="Normal 9 2 2" xfId="23476"/>
    <cellStyle name="Normal 9 2 2 2" xfId="23477"/>
    <cellStyle name="Normal 9 2 2 3" xfId="23478"/>
    <cellStyle name="Normal 9 2 2 4" xfId="23479"/>
    <cellStyle name="Normal 9 2 2 5" xfId="23480"/>
    <cellStyle name="Normal 9 2 3" xfId="23481"/>
    <cellStyle name="Normal 9 2 3 2" xfId="23482"/>
    <cellStyle name="Normal 9 2 3 3" xfId="23483"/>
    <cellStyle name="Normal 9 2 3 4" xfId="23484"/>
    <cellStyle name="Normal 9 2 3 5" xfId="23485"/>
    <cellStyle name="Normal 9 2 4" xfId="23486"/>
    <cellStyle name="Normal 9 2 4 2" xfId="23487"/>
    <cellStyle name="Normal 9 2 4 3" xfId="23488"/>
    <cellStyle name="Normal 9 2 4 4" xfId="23489"/>
    <cellStyle name="Normal 9 2 4 5" xfId="23490"/>
    <cellStyle name="Normal 9 2 5" xfId="23491"/>
    <cellStyle name="Normal 9 2 5 2" xfId="23492"/>
    <cellStyle name="Normal 9 2 5 3" xfId="23493"/>
    <cellStyle name="Normal 9 2 5 4" xfId="23494"/>
    <cellStyle name="Normal 9 2 5 5" xfId="23495"/>
    <cellStyle name="Normal 9 2 6" xfId="23496"/>
    <cellStyle name="Normal 9 2 6 2" xfId="23497"/>
    <cellStyle name="Normal 9 2 6 3" xfId="23498"/>
    <cellStyle name="Normal 9 2 6 4" xfId="23499"/>
    <cellStyle name="Normal 9 2 6 5" xfId="23500"/>
    <cellStyle name="Normal 9 2 7" xfId="23501"/>
    <cellStyle name="Normal 9 2 7 2" xfId="23502"/>
    <cellStyle name="Normal 9 2 7 3" xfId="23503"/>
    <cellStyle name="Normal 9 2 7 4" xfId="23504"/>
    <cellStyle name="Normal 9 2 7 5" xfId="23505"/>
    <cellStyle name="Normal 9 2 8" xfId="23506"/>
    <cellStyle name="Normal 9 20" xfId="23507"/>
    <cellStyle name="Normal 9 20 2" xfId="23508"/>
    <cellStyle name="Normal 9 20 3" xfId="23509"/>
    <cellStyle name="Normal 9 20 4" xfId="23510"/>
    <cellStyle name="Normal 9 20 5" xfId="23511"/>
    <cellStyle name="Normal 9 21" xfId="23512"/>
    <cellStyle name="Normal 9 21 2" xfId="23513"/>
    <cellStyle name="Normal 9 21 3" xfId="23514"/>
    <cellStyle name="Normal 9 21 4" xfId="23515"/>
    <cellStyle name="Normal 9 21 5" xfId="23516"/>
    <cellStyle name="Normal 9 22" xfId="23517"/>
    <cellStyle name="Normal 9 22 2" xfId="23518"/>
    <cellStyle name="Normal 9 22 3" xfId="23519"/>
    <cellStyle name="Normal 9 22 4" xfId="23520"/>
    <cellStyle name="Normal 9 22 5" xfId="23521"/>
    <cellStyle name="Normal 9 23" xfId="23522"/>
    <cellStyle name="Normal 9 23 2" xfId="23523"/>
    <cellStyle name="Normal 9 23 3" xfId="23524"/>
    <cellStyle name="Normal 9 23 4" xfId="23525"/>
    <cellStyle name="Normal 9 23 5" xfId="23526"/>
    <cellStyle name="Normal 9 24" xfId="23527"/>
    <cellStyle name="Normal 9 24 2" xfId="23528"/>
    <cellStyle name="Normal 9 24 3" xfId="23529"/>
    <cellStyle name="Normal 9 24 4" xfId="23530"/>
    <cellStyle name="Normal 9 24 5" xfId="23531"/>
    <cellStyle name="Normal 9 25" xfId="23532"/>
    <cellStyle name="Normal 9 25 2" xfId="23533"/>
    <cellStyle name="Normal 9 25 3" xfId="23534"/>
    <cellStyle name="Normal 9 25 4" xfId="23535"/>
    <cellStyle name="Normal 9 25 5" xfId="23536"/>
    <cellStyle name="Normal 9 26" xfId="23537"/>
    <cellStyle name="Normal 9 26 2" xfId="23538"/>
    <cellStyle name="Normal 9 26 3" xfId="23539"/>
    <cellStyle name="Normal 9 26 4" xfId="23540"/>
    <cellStyle name="Normal 9 26 5" xfId="23541"/>
    <cellStyle name="Normal 9 27" xfId="23542"/>
    <cellStyle name="Normal 9 27 2" xfId="23543"/>
    <cellStyle name="Normal 9 27 3" xfId="23544"/>
    <cellStyle name="Normal 9 27 4" xfId="23545"/>
    <cellStyle name="Normal 9 27 5" xfId="23546"/>
    <cellStyle name="Normal 9 28" xfId="23547"/>
    <cellStyle name="Normal 9 28 2" xfId="23548"/>
    <cellStyle name="Normal 9 28 3" xfId="23549"/>
    <cellStyle name="Normal 9 28 4" xfId="23550"/>
    <cellStyle name="Normal 9 28 5" xfId="23551"/>
    <cellStyle name="Normal 9 29" xfId="23552"/>
    <cellStyle name="Normal 9 29 2" xfId="23553"/>
    <cellStyle name="Normal 9 29 3" xfId="23554"/>
    <cellStyle name="Normal 9 29 4" xfId="23555"/>
    <cellStyle name="Normal 9 29 5" xfId="23556"/>
    <cellStyle name="Normal 9 3" xfId="23557"/>
    <cellStyle name="Normal 9 3 2" xfId="23558"/>
    <cellStyle name="Normal 9 3 3" xfId="23559"/>
    <cellStyle name="Normal 9 3 4" xfId="23560"/>
    <cellStyle name="Normal 9 3 5" xfId="23561"/>
    <cellStyle name="Normal 9 30" xfId="23562"/>
    <cellStyle name="Normal 9 30 2" xfId="23563"/>
    <cellStyle name="Normal 9 30 3" xfId="23564"/>
    <cellStyle name="Normal 9 30 4" xfId="23565"/>
    <cellStyle name="Normal 9 30 5" xfId="23566"/>
    <cellStyle name="Normal 9 31" xfId="23567"/>
    <cellStyle name="Normal 9 31 2" xfId="23568"/>
    <cellStyle name="Normal 9 31 3" xfId="23569"/>
    <cellStyle name="Normal 9 31 4" xfId="23570"/>
    <cellStyle name="Normal 9 31 5" xfId="23571"/>
    <cellStyle name="Normal 9 32" xfId="23572"/>
    <cellStyle name="Normal 9 32 2" xfId="23573"/>
    <cellStyle name="Normal 9 32 3" xfId="23574"/>
    <cellStyle name="Normal 9 32 4" xfId="23575"/>
    <cellStyle name="Normal 9 32 5" xfId="23576"/>
    <cellStyle name="Normal 9 33" xfId="23577"/>
    <cellStyle name="Normal 9 34" xfId="23578"/>
    <cellStyle name="Normal 9 35" xfId="23579"/>
    <cellStyle name="Normal 9 35 2" xfId="23580"/>
    <cellStyle name="Normal 9 35 3" xfId="23581"/>
    <cellStyle name="Normal 9 35 4" xfId="23582"/>
    <cellStyle name="Normal 9 35 5" xfId="23583"/>
    <cellStyle name="Normal 9 36" xfId="23584"/>
    <cellStyle name="Normal 9 36 2" xfId="23585"/>
    <cellStyle name="Normal 9 36 3" xfId="23586"/>
    <cellStyle name="Normal 9 36 4" xfId="23587"/>
    <cellStyle name="Normal 9 36 5" xfId="23588"/>
    <cellStyle name="Normal 9 37" xfId="23589"/>
    <cellStyle name="Normal 9 38" xfId="23590"/>
    <cellStyle name="Normal 9 39" xfId="23591"/>
    <cellStyle name="Normal 9 4" xfId="23592"/>
    <cellStyle name="Normal 9 4 2" xfId="23593"/>
    <cellStyle name="Normal 9 4 3" xfId="23594"/>
    <cellStyle name="Normal 9 4 4" xfId="23595"/>
    <cellStyle name="Normal 9 4 5" xfId="23596"/>
    <cellStyle name="Normal 9 40" xfId="23597"/>
    <cellStyle name="Normal 9 41" xfId="23598"/>
    <cellStyle name="Normal 9 42" xfId="23599"/>
    <cellStyle name="Normal 9 43" xfId="23600"/>
    <cellStyle name="Normal 9 44" xfId="23601"/>
    <cellStyle name="Normal 9 5" xfId="23602"/>
    <cellStyle name="Normal 9 5 2" xfId="23603"/>
    <cellStyle name="Normal 9 6" xfId="23604"/>
    <cellStyle name="Normal 9 6 2" xfId="23605"/>
    <cellStyle name="Normal 9 6 3" xfId="23606"/>
    <cellStyle name="Normal 9 6 4" xfId="23607"/>
    <cellStyle name="Normal 9 6 5" xfId="23608"/>
    <cellStyle name="Normal 9 7" xfId="23609"/>
    <cellStyle name="Normal 9 7 2" xfId="23610"/>
    <cellStyle name="Normal 9 7 3" xfId="23611"/>
    <cellStyle name="Normal 9 7 4" xfId="23612"/>
    <cellStyle name="Normal 9 7 5" xfId="23613"/>
    <cellStyle name="Normal 9 8" xfId="23614"/>
    <cellStyle name="Normal 9 8 2" xfId="23615"/>
    <cellStyle name="Normal 9 8 3" xfId="23616"/>
    <cellStyle name="Normal 9 8 4" xfId="23617"/>
    <cellStyle name="Normal 9 8 5" xfId="23618"/>
    <cellStyle name="Normal 9 9" xfId="23619"/>
    <cellStyle name="Normal 9 9 2" xfId="23620"/>
    <cellStyle name="Normal 9 9 3" xfId="23621"/>
    <cellStyle name="Normal 9 9 4" xfId="23622"/>
    <cellStyle name="Normal 9 9 5" xfId="23623"/>
    <cellStyle name="Normal 9_1" xfId="23624"/>
    <cellStyle name="Normal 90" xfId="23625"/>
    <cellStyle name="Normal 90 2" xfId="23626"/>
    <cellStyle name="Normal 90_1" xfId="23627"/>
    <cellStyle name="Normal 91" xfId="23628"/>
    <cellStyle name="Normal 92" xfId="23629"/>
    <cellStyle name="Normal 93" xfId="23630"/>
    <cellStyle name="Normal 93 2 2" xfId="23631"/>
    <cellStyle name="Normal 94" xfId="23632"/>
    <cellStyle name="Normal 95" xfId="23633"/>
    <cellStyle name="Normal 96" xfId="28180"/>
    <cellStyle name="Normal 97" xfId="28181"/>
    <cellStyle name="Normal_bharathpur-culverts1" xfId="2"/>
    <cellStyle name="Notas" xfId="23634"/>
    <cellStyle name="Notas 10" xfId="23635"/>
    <cellStyle name="Notas 10 10" xfId="23636"/>
    <cellStyle name="Notas 10 2" xfId="23637"/>
    <cellStyle name="Notas 10 2 2" xfId="23638"/>
    <cellStyle name="Notas 10 2 3" xfId="23639"/>
    <cellStyle name="Notas 10 2 4" xfId="23640"/>
    <cellStyle name="Notas 10 3" xfId="23641"/>
    <cellStyle name="Notas 10 3 2" xfId="23642"/>
    <cellStyle name="Notas 10 3 3" xfId="23643"/>
    <cellStyle name="Notas 10 3 4" xfId="23644"/>
    <cellStyle name="Notas 10 4" xfId="23645"/>
    <cellStyle name="Notas 10 4 2" xfId="23646"/>
    <cellStyle name="Notas 10 4 3" xfId="23647"/>
    <cellStyle name="Notas 10 4 4" xfId="23648"/>
    <cellStyle name="Notas 10 5" xfId="23649"/>
    <cellStyle name="Notas 10 5 2" xfId="23650"/>
    <cellStyle name="Notas 10 5 3" xfId="23651"/>
    <cellStyle name="Notas 10 5 4" xfId="23652"/>
    <cellStyle name="Notas 10 6" xfId="23653"/>
    <cellStyle name="Notas 10 6 2" xfId="23654"/>
    <cellStyle name="Notas 10 6 3" xfId="23655"/>
    <cellStyle name="Notas 10 6 4" xfId="23656"/>
    <cellStyle name="Notas 10 7" xfId="23657"/>
    <cellStyle name="Notas 10 7 2" xfId="23658"/>
    <cellStyle name="Notas 10 7 3" xfId="23659"/>
    <cellStyle name="Notas 10 7 4" xfId="23660"/>
    <cellStyle name="Notas 10 8" xfId="23661"/>
    <cellStyle name="Notas 10 9" xfId="23662"/>
    <cellStyle name="Notas 11" xfId="23663"/>
    <cellStyle name="Notas 11 10" xfId="23664"/>
    <cellStyle name="Notas 11 2" xfId="23665"/>
    <cellStyle name="Notas 11 2 2" xfId="23666"/>
    <cellStyle name="Notas 11 2 3" xfId="23667"/>
    <cellStyle name="Notas 11 2 4" xfId="23668"/>
    <cellStyle name="Notas 11 3" xfId="23669"/>
    <cellStyle name="Notas 11 3 2" xfId="23670"/>
    <cellStyle name="Notas 11 3 3" xfId="23671"/>
    <cellStyle name="Notas 11 3 4" xfId="23672"/>
    <cellStyle name="Notas 11 4" xfId="23673"/>
    <cellStyle name="Notas 11 4 2" xfId="23674"/>
    <cellStyle name="Notas 11 4 3" xfId="23675"/>
    <cellStyle name="Notas 11 4 4" xfId="23676"/>
    <cellStyle name="Notas 11 5" xfId="23677"/>
    <cellStyle name="Notas 11 5 2" xfId="23678"/>
    <cellStyle name="Notas 11 5 3" xfId="23679"/>
    <cellStyle name="Notas 11 5 4" xfId="23680"/>
    <cellStyle name="Notas 11 6" xfId="23681"/>
    <cellStyle name="Notas 11 6 2" xfId="23682"/>
    <cellStyle name="Notas 11 6 3" xfId="23683"/>
    <cellStyle name="Notas 11 6 4" xfId="23684"/>
    <cellStyle name="Notas 11 7" xfId="23685"/>
    <cellStyle name="Notas 11 7 2" xfId="23686"/>
    <cellStyle name="Notas 11 7 3" xfId="23687"/>
    <cellStyle name="Notas 11 7 4" xfId="23688"/>
    <cellStyle name="Notas 11 8" xfId="23689"/>
    <cellStyle name="Notas 11 9" xfId="23690"/>
    <cellStyle name="Notas 12" xfId="23691"/>
    <cellStyle name="Notas 12 10" xfId="23692"/>
    <cellStyle name="Notas 12 2" xfId="23693"/>
    <cellStyle name="Notas 12 2 2" xfId="23694"/>
    <cellStyle name="Notas 12 2 3" xfId="23695"/>
    <cellStyle name="Notas 12 2 4" xfId="23696"/>
    <cellStyle name="Notas 12 3" xfId="23697"/>
    <cellStyle name="Notas 12 3 2" xfId="23698"/>
    <cellStyle name="Notas 12 3 3" xfId="23699"/>
    <cellStyle name="Notas 12 3 4" xfId="23700"/>
    <cellStyle name="Notas 12 4" xfId="23701"/>
    <cellStyle name="Notas 12 4 2" xfId="23702"/>
    <cellStyle name="Notas 12 4 3" xfId="23703"/>
    <cellStyle name="Notas 12 4 4" xfId="23704"/>
    <cellStyle name="Notas 12 5" xfId="23705"/>
    <cellStyle name="Notas 12 5 2" xfId="23706"/>
    <cellStyle name="Notas 12 5 3" xfId="23707"/>
    <cellStyle name="Notas 12 5 4" xfId="23708"/>
    <cellStyle name="Notas 12 6" xfId="23709"/>
    <cellStyle name="Notas 12 6 2" xfId="23710"/>
    <cellStyle name="Notas 12 6 3" xfId="23711"/>
    <cellStyle name="Notas 12 6 4" xfId="23712"/>
    <cellStyle name="Notas 12 7" xfId="23713"/>
    <cellStyle name="Notas 12 7 2" xfId="23714"/>
    <cellStyle name="Notas 12 7 3" xfId="23715"/>
    <cellStyle name="Notas 12 7 4" xfId="23716"/>
    <cellStyle name="Notas 12 8" xfId="23717"/>
    <cellStyle name="Notas 12 9" xfId="23718"/>
    <cellStyle name="Notas 13" xfId="23719"/>
    <cellStyle name="Notas 13 2" xfId="23720"/>
    <cellStyle name="Notas 13 3" xfId="23721"/>
    <cellStyle name="Notas 13 4" xfId="23722"/>
    <cellStyle name="Notas 14" xfId="23723"/>
    <cellStyle name="Notas 14 2" xfId="23724"/>
    <cellStyle name="Notas 14 3" xfId="23725"/>
    <cellStyle name="Notas 14 4" xfId="23726"/>
    <cellStyle name="Notas 15" xfId="23727"/>
    <cellStyle name="Notas 15 2" xfId="23728"/>
    <cellStyle name="Notas 15 3" xfId="23729"/>
    <cellStyle name="Notas 15 4" xfId="23730"/>
    <cellStyle name="Notas 16" xfId="23731"/>
    <cellStyle name="Notas 16 2" xfId="23732"/>
    <cellStyle name="Notas 16 3" xfId="23733"/>
    <cellStyle name="Notas 16 4" xfId="23734"/>
    <cellStyle name="Notas 17" xfId="23735"/>
    <cellStyle name="Notas 17 2" xfId="23736"/>
    <cellStyle name="Notas 17 3" xfId="23737"/>
    <cellStyle name="Notas 17 4" xfId="23738"/>
    <cellStyle name="Notas 18" xfId="23739"/>
    <cellStyle name="Notas 18 2" xfId="23740"/>
    <cellStyle name="Notas 18 3" xfId="23741"/>
    <cellStyle name="Notas 18 4" xfId="23742"/>
    <cellStyle name="Notas 19" xfId="23743"/>
    <cellStyle name="Notas 19 2" xfId="23744"/>
    <cellStyle name="Notas 19 3" xfId="23745"/>
    <cellStyle name="Notas 19 4" xfId="23746"/>
    <cellStyle name="Notas 2" xfId="23747"/>
    <cellStyle name="Notas 2 10" xfId="23748"/>
    <cellStyle name="Notas 2 10 2" xfId="23749"/>
    <cellStyle name="Notas 2 10 3" xfId="23750"/>
    <cellStyle name="Notas 2 10 4" xfId="23751"/>
    <cellStyle name="Notas 2 11" xfId="23752"/>
    <cellStyle name="Notas 2 11 2" xfId="23753"/>
    <cellStyle name="Notas 2 11 3" xfId="23754"/>
    <cellStyle name="Notas 2 11 4" xfId="23755"/>
    <cellStyle name="Notas 2 12" xfId="23756"/>
    <cellStyle name="Notas 2 12 2" xfId="23757"/>
    <cellStyle name="Notas 2 12 3" xfId="23758"/>
    <cellStyle name="Notas 2 12 4" xfId="23759"/>
    <cellStyle name="Notas 2 13" xfId="23760"/>
    <cellStyle name="Notas 2 14" xfId="23761"/>
    <cellStyle name="Notas 2 15" xfId="23762"/>
    <cellStyle name="Notas 2 16" xfId="23763"/>
    <cellStyle name="Notas 2 17" xfId="23764"/>
    <cellStyle name="Notas 2 2" xfId="23765"/>
    <cellStyle name="Notas 2 2 10" xfId="23766"/>
    <cellStyle name="Notas 2 2 2" xfId="23767"/>
    <cellStyle name="Notas 2 2 2 2" xfId="23768"/>
    <cellStyle name="Notas 2 2 2 3" xfId="23769"/>
    <cellStyle name="Notas 2 2 2 4" xfId="23770"/>
    <cellStyle name="Notas 2 2 3" xfId="23771"/>
    <cellStyle name="Notas 2 2 3 2" xfId="23772"/>
    <cellStyle name="Notas 2 2 3 3" xfId="23773"/>
    <cellStyle name="Notas 2 2 3 4" xfId="23774"/>
    <cellStyle name="Notas 2 2 4" xfId="23775"/>
    <cellStyle name="Notas 2 2 4 2" xfId="23776"/>
    <cellStyle name="Notas 2 2 4 3" xfId="23777"/>
    <cellStyle name="Notas 2 2 4 4" xfId="23778"/>
    <cellStyle name="Notas 2 2 5" xfId="23779"/>
    <cellStyle name="Notas 2 2 5 2" xfId="23780"/>
    <cellStyle name="Notas 2 2 5 3" xfId="23781"/>
    <cellStyle name="Notas 2 2 5 4" xfId="23782"/>
    <cellStyle name="Notas 2 2 6" xfId="23783"/>
    <cellStyle name="Notas 2 2 6 2" xfId="23784"/>
    <cellStyle name="Notas 2 2 6 3" xfId="23785"/>
    <cellStyle name="Notas 2 2 6 4" xfId="23786"/>
    <cellStyle name="Notas 2 2 7" xfId="23787"/>
    <cellStyle name="Notas 2 2 7 2" xfId="23788"/>
    <cellStyle name="Notas 2 2 7 3" xfId="23789"/>
    <cellStyle name="Notas 2 2 7 4" xfId="23790"/>
    <cellStyle name="Notas 2 2 8" xfId="23791"/>
    <cellStyle name="Notas 2 2 9" xfId="23792"/>
    <cellStyle name="Notas 2 3" xfId="23793"/>
    <cellStyle name="Notas 2 3 10" xfId="23794"/>
    <cellStyle name="Notas 2 3 2" xfId="23795"/>
    <cellStyle name="Notas 2 3 2 2" xfId="23796"/>
    <cellStyle name="Notas 2 3 2 3" xfId="23797"/>
    <cellStyle name="Notas 2 3 2 4" xfId="23798"/>
    <cellStyle name="Notas 2 3 3" xfId="23799"/>
    <cellStyle name="Notas 2 3 3 2" xfId="23800"/>
    <cellStyle name="Notas 2 3 3 3" xfId="23801"/>
    <cellStyle name="Notas 2 3 3 4" xfId="23802"/>
    <cellStyle name="Notas 2 3 4" xfId="23803"/>
    <cellStyle name="Notas 2 3 4 2" xfId="23804"/>
    <cellStyle name="Notas 2 3 4 3" xfId="23805"/>
    <cellStyle name="Notas 2 3 4 4" xfId="23806"/>
    <cellStyle name="Notas 2 3 5" xfId="23807"/>
    <cellStyle name="Notas 2 3 5 2" xfId="23808"/>
    <cellStyle name="Notas 2 3 5 3" xfId="23809"/>
    <cellStyle name="Notas 2 3 5 4" xfId="23810"/>
    <cellStyle name="Notas 2 3 6" xfId="23811"/>
    <cellStyle name="Notas 2 3 6 2" xfId="23812"/>
    <cellStyle name="Notas 2 3 6 3" xfId="23813"/>
    <cellStyle name="Notas 2 3 6 4" xfId="23814"/>
    <cellStyle name="Notas 2 3 7" xfId="23815"/>
    <cellStyle name="Notas 2 3 7 2" xfId="23816"/>
    <cellStyle name="Notas 2 3 7 3" xfId="23817"/>
    <cellStyle name="Notas 2 3 7 4" xfId="23818"/>
    <cellStyle name="Notas 2 3 8" xfId="23819"/>
    <cellStyle name="Notas 2 3 9" xfId="23820"/>
    <cellStyle name="Notas 2 4" xfId="23821"/>
    <cellStyle name="Notas 2 4 10" xfId="23822"/>
    <cellStyle name="Notas 2 4 2" xfId="23823"/>
    <cellStyle name="Notas 2 4 2 2" xfId="23824"/>
    <cellStyle name="Notas 2 4 2 3" xfId="23825"/>
    <cellStyle name="Notas 2 4 2 4" xfId="23826"/>
    <cellStyle name="Notas 2 4 3" xfId="23827"/>
    <cellStyle name="Notas 2 4 3 2" xfId="23828"/>
    <cellStyle name="Notas 2 4 3 3" xfId="23829"/>
    <cellStyle name="Notas 2 4 3 4" xfId="23830"/>
    <cellStyle name="Notas 2 4 4" xfId="23831"/>
    <cellStyle name="Notas 2 4 4 2" xfId="23832"/>
    <cellStyle name="Notas 2 4 4 3" xfId="23833"/>
    <cellStyle name="Notas 2 4 4 4" xfId="23834"/>
    <cellStyle name="Notas 2 4 5" xfId="23835"/>
    <cellStyle name="Notas 2 4 5 2" xfId="23836"/>
    <cellStyle name="Notas 2 4 5 3" xfId="23837"/>
    <cellStyle name="Notas 2 4 5 4" xfId="23838"/>
    <cellStyle name="Notas 2 4 6" xfId="23839"/>
    <cellStyle name="Notas 2 4 6 2" xfId="23840"/>
    <cellStyle name="Notas 2 4 6 3" xfId="23841"/>
    <cellStyle name="Notas 2 4 6 4" xfId="23842"/>
    <cellStyle name="Notas 2 4 7" xfId="23843"/>
    <cellStyle name="Notas 2 4 7 2" xfId="23844"/>
    <cellStyle name="Notas 2 4 7 3" xfId="23845"/>
    <cellStyle name="Notas 2 4 7 4" xfId="23846"/>
    <cellStyle name="Notas 2 4 8" xfId="23847"/>
    <cellStyle name="Notas 2 4 9" xfId="23848"/>
    <cellStyle name="Notas 2 5" xfId="23849"/>
    <cellStyle name="Notas 2 5 10" xfId="23850"/>
    <cellStyle name="Notas 2 5 2" xfId="23851"/>
    <cellStyle name="Notas 2 5 2 2" xfId="23852"/>
    <cellStyle name="Notas 2 5 2 3" xfId="23853"/>
    <cellStyle name="Notas 2 5 2 4" xfId="23854"/>
    <cellStyle name="Notas 2 5 3" xfId="23855"/>
    <cellStyle name="Notas 2 5 3 2" xfId="23856"/>
    <cellStyle name="Notas 2 5 3 3" xfId="23857"/>
    <cellStyle name="Notas 2 5 3 4" xfId="23858"/>
    <cellStyle name="Notas 2 5 4" xfId="23859"/>
    <cellStyle name="Notas 2 5 4 2" xfId="23860"/>
    <cellStyle name="Notas 2 5 4 3" xfId="23861"/>
    <cellStyle name="Notas 2 5 4 4" xfId="23862"/>
    <cellStyle name="Notas 2 5 5" xfId="23863"/>
    <cellStyle name="Notas 2 5 5 2" xfId="23864"/>
    <cellStyle name="Notas 2 5 5 3" xfId="23865"/>
    <cellStyle name="Notas 2 5 5 4" xfId="23866"/>
    <cellStyle name="Notas 2 5 6" xfId="23867"/>
    <cellStyle name="Notas 2 5 6 2" xfId="23868"/>
    <cellStyle name="Notas 2 5 6 3" xfId="23869"/>
    <cellStyle name="Notas 2 5 6 4" xfId="23870"/>
    <cellStyle name="Notas 2 5 7" xfId="23871"/>
    <cellStyle name="Notas 2 5 7 2" xfId="23872"/>
    <cellStyle name="Notas 2 5 7 3" xfId="23873"/>
    <cellStyle name="Notas 2 5 7 4" xfId="23874"/>
    <cellStyle name="Notas 2 5 8" xfId="23875"/>
    <cellStyle name="Notas 2 5 9" xfId="23876"/>
    <cellStyle name="Notas 2 6" xfId="23877"/>
    <cellStyle name="Notas 2 6 10" xfId="23878"/>
    <cellStyle name="Notas 2 6 2" xfId="23879"/>
    <cellStyle name="Notas 2 6 2 2" xfId="23880"/>
    <cellStyle name="Notas 2 6 2 3" xfId="23881"/>
    <cellStyle name="Notas 2 6 2 4" xfId="23882"/>
    <cellStyle name="Notas 2 6 3" xfId="23883"/>
    <cellStyle name="Notas 2 6 3 2" xfId="23884"/>
    <cellStyle name="Notas 2 6 3 3" xfId="23885"/>
    <cellStyle name="Notas 2 6 3 4" xfId="23886"/>
    <cellStyle name="Notas 2 6 4" xfId="23887"/>
    <cellStyle name="Notas 2 6 4 2" xfId="23888"/>
    <cellStyle name="Notas 2 6 4 3" xfId="23889"/>
    <cellStyle name="Notas 2 6 4 4" xfId="23890"/>
    <cellStyle name="Notas 2 6 5" xfId="23891"/>
    <cellStyle name="Notas 2 6 5 2" xfId="23892"/>
    <cellStyle name="Notas 2 6 5 3" xfId="23893"/>
    <cellStyle name="Notas 2 6 5 4" xfId="23894"/>
    <cellStyle name="Notas 2 6 6" xfId="23895"/>
    <cellStyle name="Notas 2 6 6 2" xfId="23896"/>
    <cellStyle name="Notas 2 6 6 3" xfId="23897"/>
    <cellStyle name="Notas 2 6 6 4" xfId="23898"/>
    <cellStyle name="Notas 2 6 7" xfId="23899"/>
    <cellStyle name="Notas 2 6 7 2" xfId="23900"/>
    <cellStyle name="Notas 2 6 7 3" xfId="23901"/>
    <cellStyle name="Notas 2 6 7 4" xfId="23902"/>
    <cellStyle name="Notas 2 6 8" xfId="23903"/>
    <cellStyle name="Notas 2 6 9" xfId="23904"/>
    <cellStyle name="Notas 2 7" xfId="23905"/>
    <cellStyle name="Notas 2 7 2" xfId="23906"/>
    <cellStyle name="Notas 2 7 3" xfId="23907"/>
    <cellStyle name="Notas 2 7 4" xfId="23908"/>
    <cellStyle name="Notas 2 8" xfId="23909"/>
    <cellStyle name="Notas 2 8 2" xfId="23910"/>
    <cellStyle name="Notas 2 8 3" xfId="23911"/>
    <cellStyle name="Notas 2 8 4" xfId="23912"/>
    <cellStyle name="Notas 2 9" xfId="23913"/>
    <cellStyle name="Notas 2 9 2" xfId="23914"/>
    <cellStyle name="Notas 2 9 3" xfId="23915"/>
    <cellStyle name="Notas 2 9 4" xfId="23916"/>
    <cellStyle name="Notas 20" xfId="23917"/>
    <cellStyle name="Notas 21" xfId="23918"/>
    <cellStyle name="Notas 22" xfId="23919"/>
    <cellStyle name="Notas 23" xfId="23920"/>
    <cellStyle name="Notas 24" xfId="23921"/>
    <cellStyle name="Notas 3" xfId="23922"/>
    <cellStyle name="Notas 3 10" xfId="23923"/>
    <cellStyle name="Notas 3 11" xfId="23924"/>
    <cellStyle name="Notas 3 12" xfId="23925"/>
    <cellStyle name="Notas 3 2" xfId="23926"/>
    <cellStyle name="Notas 3 2 2" xfId="23927"/>
    <cellStyle name="Notas 3 2 3" xfId="23928"/>
    <cellStyle name="Notas 3 2 4" xfId="23929"/>
    <cellStyle name="Notas 3 3" xfId="23930"/>
    <cellStyle name="Notas 3 3 2" xfId="23931"/>
    <cellStyle name="Notas 3 3 3" xfId="23932"/>
    <cellStyle name="Notas 3 3 4" xfId="23933"/>
    <cellStyle name="Notas 3 4" xfId="23934"/>
    <cellStyle name="Notas 3 4 2" xfId="23935"/>
    <cellStyle name="Notas 3 4 3" xfId="23936"/>
    <cellStyle name="Notas 3 4 4" xfId="23937"/>
    <cellStyle name="Notas 3 5" xfId="23938"/>
    <cellStyle name="Notas 3 5 2" xfId="23939"/>
    <cellStyle name="Notas 3 5 3" xfId="23940"/>
    <cellStyle name="Notas 3 5 4" xfId="23941"/>
    <cellStyle name="Notas 3 6" xfId="23942"/>
    <cellStyle name="Notas 3 6 2" xfId="23943"/>
    <cellStyle name="Notas 3 6 3" xfId="23944"/>
    <cellStyle name="Notas 3 6 4" xfId="23945"/>
    <cellStyle name="Notas 3 7" xfId="23946"/>
    <cellStyle name="Notas 3 7 2" xfId="23947"/>
    <cellStyle name="Notas 3 7 3" xfId="23948"/>
    <cellStyle name="Notas 3 7 4" xfId="23949"/>
    <cellStyle name="Notas 3 8" xfId="23950"/>
    <cellStyle name="Notas 3 9" xfId="23951"/>
    <cellStyle name="Notas 4" xfId="23952"/>
    <cellStyle name="Notas 4 10" xfId="23953"/>
    <cellStyle name="Notas 4 2" xfId="23954"/>
    <cellStyle name="Notas 4 2 2" xfId="23955"/>
    <cellStyle name="Notas 4 2 3" xfId="23956"/>
    <cellStyle name="Notas 4 2 4" xfId="23957"/>
    <cellStyle name="Notas 4 3" xfId="23958"/>
    <cellStyle name="Notas 4 3 2" xfId="23959"/>
    <cellStyle name="Notas 4 3 3" xfId="23960"/>
    <cellStyle name="Notas 4 3 4" xfId="23961"/>
    <cellStyle name="Notas 4 4" xfId="23962"/>
    <cellStyle name="Notas 4 4 2" xfId="23963"/>
    <cellStyle name="Notas 4 4 3" xfId="23964"/>
    <cellStyle name="Notas 4 4 4" xfId="23965"/>
    <cellStyle name="Notas 4 5" xfId="23966"/>
    <cellStyle name="Notas 4 5 2" xfId="23967"/>
    <cellStyle name="Notas 4 5 3" xfId="23968"/>
    <cellStyle name="Notas 4 5 4" xfId="23969"/>
    <cellStyle name="Notas 4 6" xfId="23970"/>
    <cellStyle name="Notas 4 6 2" xfId="23971"/>
    <cellStyle name="Notas 4 6 3" xfId="23972"/>
    <cellStyle name="Notas 4 6 4" xfId="23973"/>
    <cellStyle name="Notas 4 7" xfId="23974"/>
    <cellStyle name="Notas 4 7 2" xfId="23975"/>
    <cellStyle name="Notas 4 7 3" xfId="23976"/>
    <cellStyle name="Notas 4 7 4" xfId="23977"/>
    <cellStyle name="Notas 4 8" xfId="23978"/>
    <cellStyle name="Notas 4 9" xfId="23979"/>
    <cellStyle name="Notas 5" xfId="23980"/>
    <cellStyle name="Notas 5 10" xfId="23981"/>
    <cellStyle name="Notas 5 2" xfId="23982"/>
    <cellStyle name="Notas 5 2 2" xfId="23983"/>
    <cellStyle name="Notas 5 2 3" xfId="23984"/>
    <cellStyle name="Notas 5 2 4" xfId="23985"/>
    <cellStyle name="Notas 5 3" xfId="23986"/>
    <cellStyle name="Notas 5 3 2" xfId="23987"/>
    <cellStyle name="Notas 5 3 3" xfId="23988"/>
    <cellStyle name="Notas 5 3 4" xfId="23989"/>
    <cellStyle name="Notas 5 4" xfId="23990"/>
    <cellStyle name="Notas 5 4 2" xfId="23991"/>
    <cellStyle name="Notas 5 4 3" xfId="23992"/>
    <cellStyle name="Notas 5 4 4" xfId="23993"/>
    <cellStyle name="Notas 5 5" xfId="23994"/>
    <cellStyle name="Notas 5 5 2" xfId="23995"/>
    <cellStyle name="Notas 5 5 3" xfId="23996"/>
    <cellStyle name="Notas 5 5 4" xfId="23997"/>
    <cellStyle name="Notas 5 6" xfId="23998"/>
    <cellStyle name="Notas 5 6 2" xfId="23999"/>
    <cellStyle name="Notas 5 6 3" xfId="24000"/>
    <cellStyle name="Notas 5 6 4" xfId="24001"/>
    <cellStyle name="Notas 5 7" xfId="24002"/>
    <cellStyle name="Notas 5 7 2" xfId="24003"/>
    <cellStyle name="Notas 5 7 3" xfId="24004"/>
    <cellStyle name="Notas 5 7 4" xfId="24005"/>
    <cellStyle name="Notas 5 8" xfId="24006"/>
    <cellStyle name="Notas 5 9" xfId="24007"/>
    <cellStyle name="Notas 6" xfId="24008"/>
    <cellStyle name="Notas 6 10" xfId="24009"/>
    <cellStyle name="Notas 6 2" xfId="24010"/>
    <cellStyle name="Notas 6 2 2" xfId="24011"/>
    <cellStyle name="Notas 6 2 3" xfId="24012"/>
    <cellStyle name="Notas 6 2 4" xfId="24013"/>
    <cellStyle name="Notas 6 3" xfId="24014"/>
    <cellStyle name="Notas 6 3 2" xfId="24015"/>
    <cellStyle name="Notas 6 3 3" xfId="24016"/>
    <cellStyle name="Notas 6 3 4" xfId="24017"/>
    <cellStyle name="Notas 6 4" xfId="24018"/>
    <cellStyle name="Notas 6 4 2" xfId="24019"/>
    <cellStyle name="Notas 6 4 3" xfId="24020"/>
    <cellStyle name="Notas 6 4 4" xfId="24021"/>
    <cellStyle name="Notas 6 5" xfId="24022"/>
    <cellStyle name="Notas 6 5 2" xfId="24023"/>
    <cellStyle name="Notas 6 5 3" xfId="24024"/>
    <cellStyle name="Notas 6 5 4" xfId="24025"/>
    <cellStyle name="Notas 6 6" xfId="24026"/>
    <cellStyle name="Notas 6 6 2" xfId="24027"/>
    <cellStyle name="Notas 6 6 3" xfId="24028"/>
    <cellStyle name="Notas 6 6 4" xfId="24029"/>
    <cellStyle name="Notas 6 7" xfId="24030"/>
    <cellStyle name="Notas 6 7 2" xfId="24031"/>
    <cellStyle name="Notas 6 7 3" xfId="24032"/>
    <cellStyle name="Notas 6 7 4" xfId="24033"/>
    <cellStyle name="Notas 6 8" xfId="24034"/>
    <cellStyle name="Notas 6 9" xfId="24035"/>
    <cellStyle name="Notas 7" xfId="24036"/>
    <cellStyle name="Notas 7 10" xfId="24037"/>
    <cellStyle name="Notas 7 2" xfId="24038"/>
    <cellStyle name="Notas 7 2 2" xfId="24039"/>
    <cellStyle name="Notas 7 2 3" xfId="24040"/>
    <cellStyle name="Notas 7 2 4" xfId="24041"/>
    <cellStyle name="Notas 7 3" xfId="24042"/>
    <cellStyle name="Notas 7 3 2" xfId="24043"/>
    <cellStyle name="Notas 7 3 3" xfId="24044"/>
    <cellStyle name="Notas 7 3 4" xfId="24045"/>
    <cellStyle name="Notas 7 4" xfId="24046"/>
    <cellStyle name="Notas 7 4 2" xfId="24047"/>
    <cellStyle name="Notas 7 4 3" xfId="24048"/>
    <cellStyle name="Notas 7 4 4" xfId="24049"/>
    <cellStyle name="Notas 7 5" xfId="24050"/>
    <cellStyle name="Notas 7 5 2" xfId="24051"/>
    <cellStyle name="Notas 7 5 3" xfId="24052"/>
    <cellStyle name="Notas 7 5 4" xfId="24053"/>
    <cellStyle name="Notas 7 6" xfId="24054"/>
    <cellStyle name="Notas 7 6 2" xfId="24055"/>
    <cellStyle name="Notas 7 6 3" xfId="24056"/>
    <cellStyle name="Notas 7 6 4" xfId="24057"/>
    <cellStyle name="Notas 7 7" xfId="24058"/>
    <cellStyle name="Notas 7 7 2" xfId="24059"/>
    <cellStyle name="Notas 7 7 3" xfId="24060"/>
    <cellStyle name="Notas 7 7 4" xfId="24061"/>
    <cellStyle name="Notas 7 8" xfId="24062"/>
    <cellStyle name="Notas 7 9" xfId="24063"/>
    <cellStyle name="Notas 8" xfId="24064"/>
    <cellStyle name="Notas 8 10" xfId="24065"/>
    <cellStyle name="Notas 8 2" xfId="24066"/>
    <cellStyle name="Notas 8 2 2" xfId="24067"/>
    <cellStyle name="Notas 8 2 3" xfId="24068"/>
    <cellStyle name="Notas 8 2 4" xfId="24069"/>
    <cellStyle name="Notas 8 3" xfId="24070"/>
    <cellStyle name="Notas 8 3 2" xfId="24071"/>
    <cellStyle name="Notas 8 3 3" xfId="24072"/>
    <cellStyle name="Notas 8 3 4" xfId="24073"/>
    <cellStyle name="Notas 8 4" xfId="24074"/>
    <cellStyle name="Notas 8 4 2" xfId="24075"/>
    <cellStyle name="Notas 8 4 3" xfId="24076"/>
    <cellStyle name="Notas 8 4 4" xfId="24077"/>
    <cellStyle name="Notas 8 5" xfId="24078"/>
    <cellStyle name="Notas 8 5 2" xfId="24079"/>
    <cellStyle name="Notas 8 5 3" xfId="24080"/>
    <cellStyle name="Notas 8 5 4" xfId="24081"/>
    <cellStyle name="Notas 8 6" xfId="24082"/>
    <cellStyle name="Notas 8 6 2" xfId="24083"/>
    <cellStyle name="Notas 8 6 3" xfId="24084"/>
    <cellStyle name="Notas 8 6 4" xfId="24085"/>
    <cellStyle name="Notas 8 7" xfId="24086"/>
    <cellStyle name="Notas 8 7 2" xfId="24087"/>
    <cellStyle name="Notas 8 7 3" xfId="24088"/>
    <cellStyle name="Notas 8 7 4" xfId="24089"/>
    <cellStyle name="Notas 8 8" xfId="24090"/>
    <cellStyle name="Notas 8 9" xfId="24091"/>
    <cellStyle name="Notas 9" xfId="24092"/>
    <cellStyle name="Notas 9 10" xfId="24093"/>
    <cellStyle name="Notas 9 2" xfId="24094"/>
    <cellStyle name="Notas 9 2 2" xfId="24095"/>
    <cellStyle name="Notas 9 2 3" xfId="24096"/>
    <cellStyle name="Notas 9 2 4" xfId="24097"/>
    <cellStyle name="Notas 9 3" xfId="24098"/>
    <cellStyle name="Notas 9 3 2" xfId="24099"/>
    <cellStyle name="Notas 9 3 3" xfId="24100"/>
    <cellStyle name="Notas 9 3 4" xfId="24101"/>
    <cellStyle name="Notas 9 4" xfId="24102"/>
    <cellStyle name="Notas 9 4 2" xfId="24103"/>
    <cellStyle name="Notas 9 4 3" xfId="24104"/>
    <cellStyle name="Notas 9 4 4" xfId="24105"/>
    <cellStyle name="Notas 9 5" xfId="24106"/>
    <cellStyle name="Notas 9 5 2" xfId="24107"/>
    <cellStyle name="Notas 9 5 3" xfId="24108"/>
    <cellStyle name="Notas 9 5 4" xfId="24109"/>
    <cellStyle name="Notas 9 6" xfId="24110"/>
    <cellStyle name="Notas 9 6 2" xfId="24111"/>
    <cellStyle name="Notas 9 6 3" xfId="24112"/>
    <cellStyle name="Notas 9 6 4" xfId="24113"/>
    <cellStyle name="Notas 9 7" xfId="24114"/>
    <cellStyle name="Notas 9 7 2" xfId="24115"/>
    <cellStyle name="Notas 9 7 3" xfId="24116"/>
    <cellStyle name="Notas 9 7 4" xfId="24117"/>
    <cellStyle name="Notas 9 8" xfId="24118"/>
    <cellStyle name="Notas 9 9" xfId="24119"/>
    <cellStyle name="Note 10" xfId="24120"/>
    <cellStyle name="Note 10 2" xfId="24121"/>
    <cellStyle name="Note 10 2 2" xfId="24122"/>
    <cellStyle name="Note 10 3" xfId="24123"/>
    <cellStyle name="Note 10 3 2" xfId="24124"/>
    <cellStyle name="Note 10 4" xfId="24125"/>
    <cellStyle name="Note 10 4 2" xfId="24126"/>
    <cellStyle name="Note 10 5" xfId="24127"/>
    <cellStyle name="Note 10 5 2" xfId="24128"/>
    <cellStyle name="Note 10 6" xfId="24129"/>
    <cellStyle name="Note 10 6 2" xfId="24130"/>
    <cellStyle name="Note 10 7" xfId="24131"/>
    <cellStyle name="Note 10 7 2" xfId="24132"/>
    <cellStyle name="Note 10 8" xfId="24133"/>
    <cellStyle name="Note 11" xfId="24134"/>
    <cellStyle name="Note 11 2" xfId="24135"/>
    <cellStyle name="Note 11 2 2" xfId="24136"/>
    <cellStyle name="Note 11 3" xfId="24137"/>
    <cellStyle name="Note 11 3 2" xfId="24138"/>
    <cellStyle name="Note 11 4" xfId="24139"/>
    <cellStyle name="Note 11 4 2" xfId="24140"/>
    <cellStyle name="Note 11 5" xfId="24141"/>
    <cellStyle name="Note 11 5 2" xfId="24142"/>
    <cellStyle name="Note 11 6" xfId="24143"/>
    <cellStyle name="Note 11 6 2" xfId="24144"/>
    <cellStyle name="Note 11 7" xfId="24145"/>
    <cellStyle name="Note 11 7 2" xfId="24146"/>
    <cellStyle name="Note 11 8" xfId="24147"/>
    <cellStyle name="Note 12" xfId="24148"/>
    <cellStyle name="Note 12 2" xfId="24149"/>
    <cellStyle name="Note 12 2 2" xfId="24150"/>
    <cellStyle name="Note 12 3" xfId="24151"/>
    <cellStyle name="Note 12 3 2" xfId="24152"/>
    <cellStyle name="Note 12 4" xfId="24153"/>
    <cellStyle name="Note 12 4 2" xfId="24154"/>
    <cellStyle name="Note 12 5" xfId="24155"/>
    <cellStyle name="Note 12 5 2" xfId="24156"/>
    <cellStyle name="Note 12 6" xfId="24157"/>
    <cellStyle name="Note 12 6 2" xfId="24158"/>
    <cellStyle name="Note 12 7" xfId="24159"/>
    <cellStyle name="Note 12 7 2" xfId="24160"/>
    <cellStyle name="Note 12 8" xfId="24161"/>
    <cellStyle name="Note 13" xfId="24162"/>
    <cellStyle name="Note 13 2" xfId="24163"/>
    <cellStyle name="Note 13 2 2" xfId="24164"/>
    <cellStyle name="Note 13 3" xfId="24165"/>
    <cellStyle name="Note 13 3 2" xfId="24166"/>
    <cellStyle name="Note 13 4" xfId="24167"/>
    <cellStyle name="Note 13 4 2" xfId="24168"/>
    <cellStyle name="Note 13 5" xfId="24169"/>
    <cellStyle name="Note 13 5 2" xfId="24170"/>
    <cellStyle name="Note 13 6" xfId="24171"/>
    <cellStyle name="Note 13 6 2" xfId="24172"/>
    <cellStyle name="Note 13 7" xfId="24173"/>
    <cellStyle name="Note 13 7 2" xfId="24174"/>
    <cellStyle name="Note 13 8" xfId="24175"/>
    <cellStyle name="Note 14" xfId="24176"/>
    <cellStyle name="Note 14 2" xfId="24177"/>
    <cellStyle name="Note 14 2 2" xfId="24178"/>
    <cellStyle name="Note 14 3" xfId="24179"/>
    <cellStyle name="Note 14 3 2" xfId="24180"/>
    <cellStyle name="Note 14 4" xfId="24181"/>
    <cellStyle name="Note 14 4 2" xfId="24182"/>
    <cellStyle name="Note 14 5" xfId="24183"/>
    <cellStyle name="Note 14 5 2" xfId="24184"/>
    <cellStyle name="Note 14 6" xfId="24185"/>
    <cellStyle name="Note 14 6 2" xfId="24186"/>
    <cellStyle name="Note 14 7" xfId="24187"/>
    <cellStyle name="Note 14 7 2" xfId="24188"/>
    <cellStyle name="Note 14 8" xfId="24189"/>
    <cellStyle name="Note 15" xfId="24190"/>
    <cellStyle name="Note 15 2" xfId="24191"/>
    <cellStyle name="Note 15 2 2" xfId="24192"/>
    <cellStyle name="Note 15 3" xfId="24193"/>
    <cellStyle name="Note 15 3 2" xfId="24194"/>
    <cellStyle name="Note 15 4" xfId="24195"/>
    <cellStyle name="Note 15 4 2" xfId="24196"/>
    <cellStyle name="Note 15 5" xfId="24197"/>
    <cellStyle name="Note 15 5 2" xfId="24198"/>
    <cellStyle name="Note 15 6" xfId="24199"/>
    <cellStyle name="Note 15 6 2" xfId="24200"/>
    <cellStyle name="Note 15 7" xfId="24201"/>
    <cellStyle name="Note 15 7 2" xfId="24202"/>
    <cellStyle name="Note 15 8" xfId="24203"/>
    <cellStyle name="Note 16" xfId="24204"/>
    <cellStyle name="Note 16 2" xfId="24205"/>
    <cellStyle name="Note 16 2 2" xfId="24206"/>
    <cellStyle name="Note 16 3" xfId="24207"/>
    <cellStyle name="Note 16 3 2" xfId="24208"/>
    <cellStyle name="Note 16 4" xfId="24209"/>
    <cellStyle name="Note 16 4 2" xfId="24210"/>
    <cellStyle name="Note 16 5" xfId="24211"/>
    <cellStyle name="Note 16 5 2" xfId="24212"/>
    <cellStyle name="Note 16 6" xfId="24213"/>
    <cellStyle name="Note 16 6 2" xfId="24214"/>
    <cellStyle name="Note 16 7" xfId="24215"/>
    <cellStyle name="Note 16 7 2" xfId="24216"/>
    <cellStyle name="Note 16 8" xfId="24217"/>
    <cellStyle name="Note 17" xfId="24218"/>
    <cellStyle name="Note 17 2" xfId="24219"/>
    <cellStyle name="Note 17 2 2" xfId="24220"/>
    <cellStyle name="Note 17 3" xfId="24221"/>
    <cellStyle name="Note 17 3 2" xfId="24222"/>
    <cellStyle name="Note 17 4" xfId="24223"/>
    <cellStyle name="Note 17 4 2" xfId="24224"/>
    <cellStyle name="Note 17 5" xfId="24225"/>
    <cellStyle name="Note 17 5 2" xfId="24226"/>
    <cellStyle name="Note 17 6" xfId="24227"/>
    <cellStyle name="Note 17 6 2" xfId="24228"/>
    <cellStyle name="Note 17 7" xfId="24229"/>
    <cellStyle name="Note 17 7 2" xfId="24230"/>
    <cellStyle name="Note 17 8" xfId="24231"/>
    <cellStyle name="Note 18" xfId="24232"/>
    <cellStyle name="Note 18 2" xfId="24233"/>
    <cellStyle name="Note 18 2 2" xfId="24234"/>
    <cellStyle name="Note 18 3" xfId="24235"/>
    <cellStyle name="Note 18 3 2" xfId="24236"/>
    <cellStyle name="Note 18 4" xfId="24237"/>
    <cellStyle name="Note 18 4 2" xfId="24238"/>
    <cellStyle name="Note 18 5" xfId="24239"/>
    <cellStyle name="Note 18 5 2" xfId="24240"/>
    <cellStyle name="Note 18 6" xfId="24241"/>
    <cellStyle name="Note 18 6 2" xfId="24242"/>
    <cellStyle name="Note 18 7" xfId="24243"/>
    <cellStyle name="Note 18 7 2" xfId="24244"/>
    <cellStyle name="Note 18 8" xfId="24245"/>
    <cellStyle name="Note 19" xfId="24246"/>
    <cellStyle name="Note 19 2" xfId="24247"/>
    <cellStyle name="Note 19 2 2" xfId="24248"/>
    <cellStyle name="Note 19 3" xfId="24249"/>
    <cellStyle name="Note 19 3 2" xfId="24250"/>
    <cellStyle name="Note 19 4" xfId="24251"/>
    <cellStyle name="Note 19 4 2" xfId="24252"/>
    <cellStyle name="Note 19 5" xfId="24253"/>
    <cellStyle name="Note 19 5 2" xfId="24254"/>
    <cellStyle name="Note 19 6" xfId="24255"/>
    <cellStyle name="Note 19 6 2" xfId="24256"/>
    <cellStyle name="Note 19 7" xfId="24257"/>
    <cellStyle name="Note 19 7 2" xfId="24258"/>
    <cellStyle name="Note 19 8" xfId="24259"/>
    <cellStyle name="Note 2" xfId="24260"/>
    <cellStyle name="Note 2 2" xfId="24261"/>
    <cellStyle name="Note 2 2 2" xfId="24262"/>
    <cellStyle name="Note 2 2 2 2" xfId="24263"/>
    <cellStyle name="Note 2 2 3" xfId="24264"/>
    <cellStyle name="Note 2 2 3 2" xfId="24265"/>
    <cellStyle name="Note 2 2 4" xfId="24266"/>
    <cellStyle name="Note 2 2 4 2" xfId="24267"/>
    <cellStyle name="Note 2 2 5" xfId="24268"/>
    <cellStyle name="Note 2 2 5 2" xfId="24269"/>
    <cellStyle name="Note 2 2 6" xfId="24270"/>
    <cellStyle name="Note 2 2 6 2" xfId="24271"/>
    <cellStyle name="Note 2 2 7" xfId="24272"/>
    <cellStyle name="Note 2 2 7 2" xfId="24273"/>
    <cellStyle name="Note 2 2 8" xfId="24274"/>
    <cellStyle name="Note 2 3" xfId="24275"/>
    <cellStyle name="Note 2 3 2" xfId="24276"/>
    <cellStyle name="Note 2 4" xfId="24277"/>
    <cellStyle name="Note 2 4 2" xfId="24278"/>
    <cellStyle name="Note 2 5" xfId="24279"/>
    <cellStyle name="Note 2 5 2" xfId="24280"/>
    <cellStyle name="Note 2 6" xfId="24281"/>
    <cellStyle name="Note 2 6 2" xfId="24282"/>
    <cellStyle name="Note 2 7" xfId="24283"/>
    <cellStyle name="Note 2 7 2" xfId="24284"/>
    <cellStyle name="Note 2 8" xfId="24285"/>
    <cellStyle name="Note 2 8 2" xfId="24286"/>
    <cellStyle name="Note 2 9" xfId="24287"/>
    <cellStyle name="Note 20" xfId="24288"/>
    <cellStyle name="Note 20 2" xfId="24289"/>
    <cellStyle name="Note 20 2 2" xfId="24290"/>
    <cellStyle name="Note 20 3" xfId="24291"/>
    <cellStyle name="Note 20 3 2" xfId="24292"/>
    <cellStyle name="Note 20 4" xfId="24293"/>
    <cellStyle name="Note 20 4 2" xfId="24294"/>
    <cellStyle name="Note 20 5" xfId="24295"/>
    <cellStyle name="Note 20 5 2" xfId="24296"/>
    <cellStyle name="Note 20 6" xfId="24297"/>
    <cellStyle name="Note 20 6 2" xfId="24298"/>
    <cellStyle name="Note 20 7" xfId="24299"/>
    <cellStyle name="Note 20 7 2" xfId="24300"/>
    <cellStyle name="Note 20 8" xfId="24301"/>
    <cellStyle name="Note 21" xfId="24302"/>
    <cellStyle name="Note 21 2" xfId="24303"/>
    <cellStyle name="Note 21 2 2" xfId="24304"/>
    <cellStyle name="Note 21 3" xfId="24305"/>
    <cellStyle name="Note 21 3 2" xfId="24306"/>
    <cellStyle name="Note 21 4" xfId="24307"/>
    <cellStyle name="Note 21 4 2" xfId="24308"/>
    <cellStyle name="Note 21 5" xfId="24309"/>
    <cellStyle name="Note 21 5 2" xfId="24310"/>
    <cellStyle name="Note 21 6" xfId="24311"/>
    <cellStyle name="Note 21 6 2" xfId="24312"/>
    <cellStyle name="Note 21 7" xfId="24313"/>
    <cellStyle name="Note 21 7 2" xfId="24314"/>
    <cellStyle name="Note 21 8" xfId="24315"/>
    <cellStyle name="Note 22" xfId="24316"/>
    <cellStyle name="Note 22 2" xfId="24317"/>
    <cellStyle name="Note 22 2 2" xfId="24318"/>
    <cellStyle name="Note 22 3" xfId="24319"/>
    <cellStyle name="Note 22 3 2" xfId="24320"/>
    <cellStyle name="Note 22 4" xfId="24321"/>
    <cellStyle name="Note 22 4 2" xfId="24322"/>
    <cellStyle name="Note 22 5" xfId="24323"/>
    <cellStyle name="Note 22 5 2" xfId="24324"/>
    <cellStyle name="Note 22 6" xfId="24325"/>
    <cellStyle name="Note 22 6 2" xfId="24326"/>
    <cellStyle name="Note 22 7" xfId="24327"/>
    <cellStyle name="Note 22 7 2" xfId="24328"/>
    <cellStyle name="Note 22 8" xfId="24329"/>
    <cellStyle name="Note 23" xfId="24330"/>
    <cellStyle name="Note 23 2" xfId="24331"/>
    <cellStyle name="Note 23 2 2" xfId="24332"/>
    <cellStyle name="Note 23 3" xfId="24333"/>
    <cellStyle name="Note 23 3 2" xfId="24334"/>
    <cellStyle name="Note 23 4" xfId="24335"/>
    <cellStyle name="Note 23 4 2" xfId="24336"/>
    <cellStyle name="Note 23 5" xfId="24337"/>
    <cellStyle name="Note 23 5 2" xfId="24338"/>
    <cellStyle name="Note 23 6" xfId="24339"/>
    <cellStyle name="Note 23 6 2" xfId="24340"/>
    <cellStyle name="Note 23 7" xfId="24341"/>
    <cellStyle name="Note 23 7 2" xfId="24342"/>
    <cellStyle name="Note 23 8" xfId="24343"/>
    <cellStyle name="Note 24" xfId="24344"/>
    <cellStyle name="Note 24 2" xfId="24345"/>
    <cellStyle name="Note 24 2 2" xfId="24346"/>
    <cellStyle name="Note 24 3" xfId="24347"/>
    <cellStyle name="Note 24 3 2" xfId="24348"/>
    <cellStyle name="Note 24 4" xfId="24349"/>
    <cellStyle name="Note 24 4 2" xfId="24350"/>
    <cellStyle name="Note 24 5" xfId="24351"/>
    <cellStyle name="Note 24 5 2" xfId="24352"/>
    <cellStyle name="Note 24 6" xfId="24353"/>
    <cellStyle name="Note 24 6 2" xfId="24354"/>
    <cellStyle name="Note 24 7" xfId="24355"/>
    <cellStyle name="Note 24 7 2" xfId="24356"/>
    <cellStyle name="Note 24 8" xfId="24357"/>
    <cellStyle name="Note 25" xfId="24358"/>
    <cellStyle name="Note 25 2" xfId="24359"/>
    <cellStyle name="Note 26" xfId="24360"/>
    <cellStyle name="Note 26 2" xfId="24361"/>
    <cellStyle name="Note 27" xfId="24362"/>
    <cellStyle name="Note 27 2" xfId="24363"/>
    <cellStyle name="Note 28" xfId="24364"/>
    <cellStyle name="Note 28 2" xfId="24365"/>
    <cellStyle name="Note 29" xfId="24366"/>
    <cellStyle name="Note 29 2" xfId="24367"/>
    <cellStyle name="Note 3" xfId="24368"/>
    <cellStyle name="Note 3 2" xfId="24369"/>
    <cellStyle name="Note 3 2 2" xfId="24370"/>
    <cellStyle name="Note 3 3" xfId="24371"/>
    <cellStyle name="Note 3 3 2" xfId="24372"/>
    <cellStyle name="Note 3 4" xfId="24373"/>
    <cellStyle name="Note 3 4 2" xfId="24374"/>
    <cellStyle name="Note 3 5" xfId="24375"/>
    <cellStyle name="Note 3 5 2" xfId="24376"/>
    <cellStyle name="Note 3 6" xfId="24377"/>
    <cellStyle name="Note 3 6 2" xfId="24378"/>
    <cellStyle name="Note 3 7" xfId="24379"/>
    <cellStyle name="Note 3 7 2" xfId="24380"/>
    <cellStyle name="Note 3 8" xfId="24381"/>
    <cellStyle name="Note 4" xfId="24382"/>
    <cellStyle name="Note 4 2" xfId="24383"/>
    <cellStyle name="Note 4 2 2" xfId="24384"/>
    <cellStyle name="Note 4 3" xfId="24385"/>
    <cellStyle name="Note 4 3 2" xfId="24386"/>
    <cellStyle name="Note 4 4" xfId="24387"/>
    <cellStyle name="Note 4 4 2" xfId="24388"/>
    <cellStyle name="Note 4 5" xfId="24389"/>
    <cellStyle name="Note 4 5 2" xfId="24390"/>
    <cellStyle name="Note 4 6" xfId="24391"/>
    <cellStyle name="Note 4 6 2" xfId="24392"/>
    <cellStyle name="Note 4 7" xfId="24393"/>
    <cellStyle name="Note 4 7 2" xfId="24394"/>
    <cellStyle name="Note 4 8" xfId="24395"/>
    <cellStyle name="Note 5" xfId="24396"/>
    <cellStyle name="Note 5 2" xfId="24397"/>
    <cellStyle name="Note 5 2 2" xfId="24398"/>
    <cellStyle name="Note 5 3" xfId="24399"/>
    <cellStyle name="Note 5 3 2" xfId="24400"/>
    <cellStyle name="Note 5 4" xfId="24401"/>
    <cellStyle name="Note 5 4 2" xfId="24402"/>
    <cellStyle name="Note 5 5" xfId="24403"/>
    <cellStyle name="Note 5 5 2" xfId="24404"/>
    <cellStyle name="Note 5 6" xfId="24405"/>
    <cellStyle name="Note 5 6 2" xfId="24406"/>
    <cellStyle name="Note 5 7" xfId="24407"/>
    <cellStyle name="Note 5 7 2" xfId="24408"/>
    <cellStyle name="Note 5 8" xfId="24409"/>
    <cellStyle name="Note 6" xfId="24410"/>
    <cellStyle name="Note 6 2" xfId="24411"/>
    <cellStyle name="Note 6 2 2" xfId="24412"/>
    <cellStyle name="Note 6 3" xfId="24413"/>
    <cellStyle name="Note 6 3 2" xfId="24414"/>
    <cellStyle name="Note 6 4" xfId="24415"/>
    <cellStyle name="Note 6 4 2" xfId="24416"/>
    <cellStyle name="Note 6 5" xfId="24417"/>
    <cellStyle name="Note 6 5 2" xfId="24418"/>
    <cellStyle name="Note 6 6" xfId="24419"/>
    <cellStyle name="Note 6 6 2" xfId="24420"/>
    <cellStyle name="Note 6 7" xfId="24421"/>
    <cellStyle name="Note 6 7 2" xfId="24422"/>
    <cellStyle name="Note 6 8" xfId="24423"/>
    <cellStyle name="Note 7" xfId="24424"/>
    <cellStyle name="Note 7 2" xfId="24425"/>
    <cellStyle name="Note 7 2 2" xfId="24426"/>
    <cellStyle name="Note 7 3" xfId="24427"/>
    <cellStyle name="Note 7 3 2" xfId="24428"/>
    <cellStyle name="Note 7 4" xfId="24429"/>
    <cellStyle name="Note 7 4 2" xfId="24430"/>
    <cellStyle name="Note 7 5" xfId="24431"/>
    <cellStyle name="Note 7 5 2" xfId="24432"/>
    <cellStyle name="Note 7 6" xfId="24433"/>
    <cellStyle name="Note 7 6 2" xfId="24434"/>
    <cellStyle name="Note 7 7" xfId="24435"/>
    <cellStyle name="Note 7 7 2" xfId="24436"/>
    <cellStyle name="Note 7 8" xfId="24437"/>
    <cellStyle name="Note 8" xfId="24438"/>
    <cellStyle name="Note 8 2" xfId="24439"/>
    <cellStyle name="Note 8 2 2" xfId="24440"/>
    <cellStyle name="Note 8 3" xfId="24441"/>
    <cellStyle name="Note 8 3 2" xfId="24442"/>
    <cellStyle name="Note 8 4" xfId="24443"/>
    <cellStyle name="Note 8 4 2" xfId="24444"/>
    <cellStyle name="Note 8 5" xfId="24445"/>
    <cellStyle name="Note 8 5 2" xfId="24446"/>
    <cellStyle name="Note 8 6" xfId="24447"/>
    <cellStyle name="Note 8 6 2" xfId="24448"/>
    <cellStyle name="Note 8 7" xfId="24449"/>
    <cellStyle name="Note 8 7 2" xfId="24450"/>
    <cellStyle name="Note 8 8" xfId="24451"/>
    <cellStyle name="Note 9" xfId="24452"/>
    <cellStyle name="Note 9 2" xfId="24453"/>
    <cellStyle name="Note 9 2 2" xfId="24454"/>
    <cellStyle name="Note 9 3" xfId="24455"/>
    <cellStyle name="Note 9 3 2" xfId="24456"/>
    <cellStyle name="Note 9 4" xfId="24457"/>
    <cellStyle name="Note 9 4 2" xfId="24458"/>
    <cellStyle name="Note 9 5" xfId="24459"/>
    <cellStyle name="Note 9 5 2" xfId="24460"/>
    <cellStyle name="Note 9 6" xfId="24461"/>
    <cellStyle name="Note 9 6 2" xfId="24462"/>
    <cellStyle name="Note 9 7" xfId="24463"/>
    <cellStyle name="Note 9 7 2" xfId="24464"/>
    <cellStyle name="Note 9 8" xfId="24465"/>
    <cellStyle name="Œ…‹æØ‚è [0.00]_laroux" xfId="24466"/>
    <cellStyle name="Œ…‹æØ‚è_laroux" xfId="24467"/>
    <cellStyle name="Output 2" xfId="24468"/>
    <cellStyle name="PageCollection" xfId="24469"/>
    <cellStyle name="pankaj" xfId="24470"/>
    <cellStyle name="pankaj 10" xfId="24471"/>
    <cellStyle name="pankaj 11" xfId="24472"/>
    <cellStyle name="pankaj 12" xfId="24473"/>
    <cellStyle name="pankaj 13" xfId="24474"/>
    <cellStyle name="pankaj 14" xfId="24475"/>
    <cellStyle name="pankaj 15" xfId="24476"/>
    <cellStyle name="pankaj 16" xfId="24477"/>
    <cellStyle name="pankaj 17" xfId="24478"/>
    <cellStyle name="pankaj 18" xfId="24479"/>
    <cellStyle name="pankaj 19" xfId="24480"/>
    <cellStyle name="pankaj 2" xfId="24481"/>
    <cellStyle name="pankaj 20" xfId="24482"/>
    <cellStyle name="pankaj 21" xfId="24483"/>
    <cellStyle name="pankaj 3" xfId="24484"/>
    <cellStyle name="pankaj 4" xfId="24485"/>
    <cellStyle name="pankaj 5" xfId="24486"/>
    <cellStyle name="pankaj 6" xfId="24487"/>
    <cellStyle name="pankaj 7" xfId="24488"/>
    <cellStyle name="pankaj 8" xfId="24489"/>
    <cellStyle name="pankaj 9" xfId="24490"/>
    <cellStyle name="Percent [2]" xfId="24491"/>
    <cellStyle name="Percent [2] 1" xfId="24492"/>
    <cellStyle name="Percent [2] 10" xfId="24493"/>
    <cellStyle name="Percent [2] 10 2" xfId="24494"/>
    <cellStyle name="Percent [2] 11" xfId="24495"/>
    <cellStyle name="Percent [2] 11 2" xfId="24496"/>
    <cellStyle name="Percent [2] 12" xfId="24497"/>
    <cellStyle name="Percent [2] 12 2" xfId="24498"/>
    <cellStyle name="Percent [2] 13" xfId="24499"/>
    <cellStyle name="Percent [2] 13 2" xfId="24500"/>
    <cellStyle name="Percent [2] 14" xfId="24501"/>
    <cellStyle name="Percent [2] 14 2" xfId="24502"/>
    <cellStyle name="Percent [2] 15" xfId="24503"/>
    <cellStyle name="Percent [2] 15 2" xfId="24504"/>
    <cellStyle name="Percent [2] 16" xfId="24505"/>
    <cellStyle name="Percent [2] 16 2" xfId="24506"/>
    <cellStyle name="Percent [2] 17" xfId="24507"/>
    <cellStyle name="Percent [2] 17 2" xfId="24508"/>
    <cellStyle name="Percent [2] 18" xfId="24509"/>
    <cellStyle name="Percent [2] 18 2" xfId="24510"/>
    <cellStyle name="Percent [2] 19" xfId="24511"/>
    <cellStyle name="Percent [2] 19 2" xfId="24512"/>
    <cellStyle name="Percent [2] 2" xfId="24513"/>
    <cellStyle name="Percent [2] 2 2" xfId="24514"/>
    <cellStyle name="Percent [2] 2 3" xfId="24515"/>
    <cellStyle name="Percent [2] 20" xfId="24516"/>
    <cellStyle name="Percent [2] 20 2" xfId="24517"/>
    <cellStyle name="Percent [2] 21" xfId="24518"/>
    <cellStyle name="Percent [2] 21 2" xfId="24519"/>
    <cellStyle name="Percent [2] 22" xfId="24520"/>
    <cellStyle name="Percent [2] 22 2" xfId="24521"/>
    <cellStyle name="Percent [2] 23" xfId="24522"/>
    <cellStyle name="Percent [2] 23 2" xfId="24523"/>
    <cellStyle name="Percent [2] 24" xfId="24524"/>
    <cellStyle name="Percent [2] 24 2" xfId="24525"/>
    <cellStyle name="Percent [2] 25" xfId="24526"/>
    <cellStyle name="Percent [2] 25 2" xfId="24527"/>
    <cellStyle name="Percent [2] 26" xfId="24528"/>
    <cellStyle name="Percent [2] 26 2" xfId="24529"/>
    <cellStyle name="Percent [2] 27" xfId="24530"/>
    <cellStyle name="Percent [2] 27 2" xfId="24531"/>
    <cellStyle name="Percent [2] 28" xfId="24532"/>
    <cellStyle name="Percent [2] 28 2" xfId="24533"/>
    <cellStyle name="Percent [2] 29" xfId="24534"/>
    <cellStyle name="Percent [2] 29 2" xfId="24535"/>
    <cellStyle name="Percent [2] 3" xfId="24536"/>
    <cellStyle name="Percent [2] 3 2" xfId="24537"/>
    <cellStyle name="Percent [2] 3 3" xfId="24538"/>
    <cellStyle name="Percent [2] 30" xfId="24539"/>
    <cellStyle name="Percent [2] 30 2" xfId="24540"/>
    <cellStyle name="Percent [2] 31" xfId="24541"/>
    <cellStyle name="Percent [2] 31 2" xfId="24542"/>
    <cellStyle name="Percent [2] 32" xfId="24543"/>
    <cellStyle name="Percent [2] 32 2" xfId="24544"/>
    <cellStyle name="Percent [2] 33" xfId="24545"/>
    <cellStyle name="Percent [2] 33 2" xfId="24546"/>
    <cellStyle name="Percent [2] 34" xfId="24547"/>
    <cellStyle name="Percent [2] 34 2" xfId="24548"/>
    <cellStyle name="Percent [2] 35" xfId="24549"/>
    <cellStyle name="Percent [2] 35 2" xfId="24550"/>
    <cellStyle name="Percent [2] 36" xfId="24551"/>
    <cellStyle name="Percent [2] 36 2" xfId="24552"/>
    <cellStyle name="Percent [2] 37" xfId="24553"/>
    <cellStyle name="Percent [2] 37 2" xfId="24554"/>
    <cellStyle name="Percent [2] 38" xfId="24555"/>
    <cellStyle name="Percent [2] 38 2" xfId="24556"/>
    <cellStyle name="Percent [2] 39" xfId="24557"/>
    <cellStyle name="Percent [2] 39 2" xfId="24558"/>
    <cellStyle name="Percent [2] 4" xfId="24559"/>
    <cellStyle name="Percent [2] 4 2" xfId="24560"/>
    <cellStyle name="Percent [2] 4 3" xfId="24561"/>
    <cellStyle name="Percent [2] 40" xfId="24562"/>
    <cellStyle name="Percent [2] 40 2" xfId="24563"/>
    <cellStyle name="Percent [2] 41" xfId="24564"/>
    <cellStyle name="Percent [2] 41 2" xfId="24565"/>
    <cellStyle name="Percent [2] 42" xfId="24566"/>
    <cellStyle name="Percent [2] 42 2" xfId="24567"/>
    <cellStyle name="Percent [2] 43" xfId="24568"/>
    <cellStyle name="Percent [2] 43 2" xfId="24569"/>
    <cellStyle name="Percent [2] 44" xfId="24570"/>
    <cellStyle name="Percent [2] 44 2" xfId="24571"/>
    <cellStyle name="Percent [2] 45" xfId="24572"/>
    <cellStyle name="Percent [2] 45 2" xfId="24573"/>
    <cellStyle name="Percent [2] 46" xfId="24574"/>
    <cellStyle name="Percent [2] 46 2" xfId="24575"/>
    <cellStyle name="Percent [2] 47" xfId="24576"/>
    <cellStyle name="Percent [2] 47 2" xfId="24577"/>
    <cellStyle name="Percent [2] 48" xfId="24578"/>
    <cellStyle name="Percent [2] 48 2" xfId="24579"/>
    <cellStyle name="Percent [2] 49" xfId="24580"/>
    <cellStyle name="Percent [2] 49 2" xfId="24581"/>
    <cellStyle name="Percent [2] 5" xfId="24582"/>
    <cellStyle name="Percent [2] 5 2" xfId="24583"/>
    <cellStyle name="Percent [2] 5 3" xfId="24584"/>
    <cellStyle name="Percent [2] 50" xfId="24585"/>
    <cellStyle name="Percent [2] 50 2" xfId="24586"/>
    <cellStyle name="Percent [2] 51" xfId="24587"/>
    <cellStyle name="Percent [2] 51 2" xfId="24588"/>
    <cellStyle name="Percent [2] 52" xfId="24589"/>
    <cellStyle name="Percent [2] 52 2" xfId="24590"/>
    <cellStyle name="Percent [2] 53" xfId="24591"/>
    <cellStyle name="Percent [2] 53 2" xfId="24592"/>
    <cellStyle name="Percent [2] 54" xfId="24593"/>
    <cellStyle name="Percent [2] 54 2" xfId="24594"/>
    <cellStyle name="Percent [2] 55" xfId="24595"/>
    <cellStyle name="Percent [2] 55 2" xfId="24596"/>
    <cellStyle name="Percent [2] 56" xfId="24597"/>
    <cellStyle name="Percent [2] 56 2" xfId="24598"/>
    <cellStyle name="Percent [2] 57" xfId="24599"/>
    <cellStyle name="Percent [2] 57 2" xfId="24600"/>
    <cellStyle name="Percent [2] 58" xfId="24601"/>
    <cellStyle name="Percent [2] 58 2" xfId="24602"/>
    <cellStyle name="Percent [2] 59" xfId="24603"/>
    <cellStyle name="Percent [2] 59 2" xfId="24604"/>
    <cellStyle name="Percent [2] 6" xfId="24605"/>
    <cellStyle name="Percent [2] 6 2" xfId="24606"/>
    <cellStyle name="Percent [2] 6 3" xfId="24607"/>
    <cellStyle name="Percent [2] 60" xfId="24608"/>
    <cellStyle name="Percent [2] 60 2" xfId="24609"/>
    <cellStyle name="Percent [2] 61" xfId="24610"/>
    <cellStyle name="Percent [2] 7" xfId="24611"/>
    <cellStyle name="Percent [2] 7 2" xfId="24612"/>
    <cellStyle name="Percent [2] 7 3" xfId="24613"/>
    <cellStyle name="Percent [2] 8" xfId="24614"/>
    <cellStyle name="Percent [2] 8 2" xfId="24615"/>
    <cellStyle name="Percent [2] 8 3" xfId="24616"/>
    <cellStyle name="Percent [2] 9" xfId="24617"/>
    <cellStyle name="Percent [2] 9 2" xfId="24618"/>
    <cellStyle name="Percent [2] 9 3" xfId="24619"/>
    <cellStyle name="Percent 10" xfId="24620"/>
    <cellStyle name="Percent 10 2" xfId="24621"/>
    <cellStyle name="Percent 11" xfId="24622"/>
    <cellStyle name="Percent 11 2" xfId="24623"/>
    <cellStyle name="Percent 12" xfId="24624"/>
    <cellStyle name="Percent 12 2" xfId="24625"/>
    <cellStyle name="Percent 13" xfId="24626"/>
    <cellStyle name="Percent 13 2" xfId="24627"/>
    <cellStyle name="Percent 14" xfId="24628"/>
    <cellStyle name="Percent 14 2" xfId="24629"/>
    <cellStyle name="Percent 15" xfId="24630"/>
    <cellStyle name="Percent 15 2" xfId="24631"/>
    <cellStyle name="Percent 16" xfId="24632"/>
    <cellStyle name="Percent 16 2" xfId="24633"/>
    <cellStyle name="Percent 17" xfId="24634"/>
    <cellStyle name="Percent 17 2" xfId="24635"/>
    <cellStyle name="Percent 18" xfId="24636"/>
    <cellStyle name="Percent 18 2" xfId="24637"/>
    <cellStyle name="Percent 19" xfId="24638"/>
    <cellStyle name="Percent 19 2" xfId="24639"/>
    <cellStyle name="Percent 2" xfId="24640"/>
    <cellStyle name="Percent 2 10" xfId="24641"/>
    <cellStyle name="Percent 2 10 10" xfId="24642"/>
    <cellStyle name="Percent 2 10 11" xfId="24643"/>
    <cellStyle name="Percent 2 10 12" xfId="24644"/>
    <cellStyle name="Percent 2 10 13" xfId="24645"/>
    <cellStyle name="Percent 2 10 14" xfId="24646"/>
    <cellStyle name="Percent 2 10 15" xfId="24647"/>
    <cellStyle name="Percent 2 10 2" xfId="24648"/>
    <cellStyle name="Percent 2 10 3" xfId="24649"/>
    <cellStyle name="Percent 2 10 4" xfId="24650"/>
    <cellStyle name="Percent 2 10 5" xfId="24651"/>
    <cellStyle name="Percent 2 10 6" xfId="24652"/>
    <cellStyle name="Percent 2 10 7" xfId="24653"/>
    <cellStyle name="Percent 2 10 8" xfId="24654"/>
    <cellStyle name="Percent 2 10 9" xfId="24655"/>
    <cellStyle name="Percent 2 11" xfId="24656"/>
    <cellStyle name="Percent 2 11 10" xfId="24657"/>
    <cellStyle name="Percent 2 11 11" xfId="24658"/>
    <cellStyle name="Percent 2 11 12" xfId="24659"/>
    <cellStyle name="Percent 2 11 13" xfId="24660"/>
    <cellStyle name="Percent 2 11 14" xfId="24661"/>
    <cellStyle name="Percent 2 11 15" xfId="24662"/>
    <cellStyle name="Percent 2 11 2" xfId="24663"/>
    <cellStyle name="Percent 2 11 3" xfId="24664"/>
    <cellStyle name="Percent 2 11 4" xfId="24665"/>
    <cellStyle name="Percent 2 11 5" xfId="24666"/>
    <cellStyle name="Percent 2 11 6" xfId="24667"/>
    <cellStyle name="Percent 2 11 7" xfId="24668"/>
    <cellStyle name="Percent 2 11 8" xfId="24669"/>
    <cellStyle name="Percent 2 11 9" xfId="24670"/>
    <cellStyle name="Percent 2 12" xfId="24671"/>
    <cellStyle name="Percent 2 12 10" xfId="24672"/>
    <cellStyle name="Percent 2 12 11" xfId="24673"/>
    <cellStyle name="Percent 2 12 12" xfId="24674"/>
    <cellStyle name="Percent 2 12 13" xfId="24675"/>
    <cellStyle name="Percent 2 12 14" xfId="24676"/>
    <cellStyle name="Percent 2 12 15" xfId="24677"/>
    <cellStyle name="Percent 2 12 2" xfId="24678"/>
    <cellStyle name="Percent 2 12 3" xfId="24679"/>
    <cellStyle name="Percent 2 12 4" xfId="24680"/>
    <cellStyle name="Percent 2 12 5" xfId="24681"/>
    <cellStyle name="Percent 2 12 6" xfId="24682"/>
    <cellStyle name="Percent 2 12 7" xfId="24683"/>
    <cellStyle name="Percent 2 12 8" xfId="24684"/>
    <cellStyle name="Percent 2 12 9" xfId="24685"/>
    <cellStyle name="Percent 2 13" xfId="24686"/>
    <cellStyle name="Percent 2 13 10" xfId="24687"/>
    <cellStyle name="Percent 2 13 11" xfId="24688"/>
    <cellStyle name="Percent 2 13 12" xfId="24689"/>
    <cellStyle name="Percent 2 13 13" xfId="24690"/>
    <cellStyle name="Percent 2 13 14" xfId="24691"/>
    <cellStyle name="Percent 2 13 15" xfId="24692"/>
    <cellStyle name="Percent 2 13 2" xfId="24693"/>
    <cellStyle name="Percent 2 13 3" xfId="24694"/>
    <cellStyle name="Percent 2 13 4" xfId="24695"/>
    <cellStyle name="Percent 2 13 5" xfId="24696"/>
    <cellStyle name="Percent 2 13 6" xfId="24697"/>
    <cellStyle name="Percent 2 13 7" xfId="24698"/>
    <cellStyle name="Percent 2 13 8" xfId="24699"/>
    <cellStyle name="Percent 2 13 9" xfId="24700"/>
    <cellStyle name="Percent 2 14" xfId="24701"/>
    <cellStyle name="Percent 2 14 10" xfId="24702"/>
    <cellStyle name="Percent 2 14 11" xfId="24703"/>
    <cellStyle name="Percent 2 14 12" xfId="24704"/>
    <cellStyle name="Percent 2 14 13" xfId="24705"/>
    <cellStyle name="Percent 2 14 14" xfId="24706"/>
    <cellStyle name="Percent 2 14 15" xfId="24707"/>
    <cellStyle name="Percent 2 14 2" xfId="24708"/>
    <cellStyle name="Percent 2 14 3" xfId="24709"/>
    <cellStyle name="Percent 2 14 4" xfId="24710"/>
    <cellStyle name="Percent 2 14 5" xfId="24711"/>
    <cellStyle name="Percent 2 14 6" xfId="24712"/>
    <cellStyle name="Percent 2 14 7" xfId="24713"/>
    <cellStyle name="Percent 2 14 8" xfId="24714"/>
    <cellStyle name="Percent 2 14 9" xfId="24715"/>
    <cellStyle name="Percent 2 15" xfId="24716"/>
    <cellStyle name="Percent 2 15 10" xfId="24717"/>
    <cellStyle name="Percent 2 15 11" xfId="24718"/>
    <cellStyle name="Percent 2 15 12" xfId="24719"/>
    <cellStyle name="Percent 2 15 13" xfId="24720"/>
    <cellStyle name="Percent 2 15 14" xfId="24721"/>
    <cellStyle name="Percent 2 15 15" xfId="24722"/>
    <cellStyle name="Percent 2 15 2" xfId="24723"/>
    <cellStyle name="Percent 2 15 3" xfId="24724"/>
    <cellStyle name="Percent 2 15 4" xfId="24725"/>
    <cellStyle name="Percent 2 15 5" xfId="24726"/>
    <cellStyle name="Percent 2 15 6" xfId="24727"/>
    <cellStyle name="Percent 2 15 7" xfId="24728"/>
    <cellStyle name="Percent 2 15 8" xfId="24729"/>
    <cellStyle name="Percent 2 15 9" xfId="24730"/>
    <cellStyle name="Percent 2 16" xfId="24731"/>
    <cellStyle name="Percent 2 16 10" xfId="24732"/>
    <cellStyle name="Percent 2 16 11" xfId="24733"/>
    <cellStyle name="Percent 2 16 12" xfId="24734"/>
    <cellStyle name="Percent 2 16 13" xfId="24735"/>
    <cellStyle name="Percent 2 16 14" xfId="24736"/>
    <cellStyle name="Percent 2 16 15" xfId="24737"/>
    <cellStyle name="Percent 2 16 2" xfId="24738"/>
    <cellStyle name="Percent 2 16 3" xfId="24739"/>
    <cellStyle name="Percent 2 16 4" xfId="24740"/>
    <cellStyle name="Percent 2 16 5" xfId="24741"/>
    <cellStyle name="Percent 2 16 6" xfId="24742"/>
    <cellStyle name="Percent 2 16 7" xfId="24743"/>
    <cellStyle name="Percent 2 16 8" xfId="24744"/>
    <cellStyle name="Percent 2 16 9" xfId="24745"/>
    <cellStyle name="Percent 2 17" xfId="24746"/>
    <cellStyle name="Percent 2 18" xfId="24747"/>
    <cellStyle name="Percent 2 19" xfId="24748"/>
    <cellStyle name="Percent 2 2" xfId="24749"/>
    <cellStyle name="Percent 2 2 10" xfId="24750"/>
    <cellStyle name="Percent 2 2 10 2" xfId="24751"/>
    <cellStyle name="Percent 2 2 11" xfId="24752"/>
    <cellStyle name="Percent 2 2 11 2" xfId="24753"/>
    <cellStyle name="Percent 2 2 12" xfId="24754"/>
    <cellStyle name="Percent 2 2 12 2" xfId="24755"/>
    <cellStyle name="Percent 2 2 13" xfId="24756"/>
    <cellStyle name="Percent 2 2 13 2" xfId="24757"/>
    <cellStyle name="Percent 2 2 14" xfId="24758"/>
    <cellStyle name="Percent 2 2 14 2" xfId="24759"/>
    <cellStyle name="Percent 2 2 15" xfId="24760"/>
    <cellStyle name="Percent 2 2 16" xfId="24761"/>
    <cellStyle name="Percent 2 2 17" xfId="24762"/>
    <cellStyle name="Percent 2 2 18" xfId="24763"/>
    <cellStyle name="Percent 2 2 19" xfId="24764"/>
    <cellStyle name="Percent 2 2 2" xfId="24765"/>
    <cellStyle name="Percent 2 2 2 2" xfId="24766"/>
    <cellStyle name="Percent 2 2 20" xfId="24767"/>
    <cellStyle name="Percent 2 2 21" xfId="24768"/>
    <cellStyle name="Percent 2 2 22" xfId="24769"/>
    <cellStyle name="Percent 2 2 23" xfId="24770"/>
    <cellStyle name="Percent 2 2 24" xfId="24771"/>
    <cellStyle name="Percent 2 2 25" xfId="24772"/>
    <cellStyle name="Percent 2 2 26" xfId="24773"/>
    <cellStyle name="Percent 2 2 27" xfId="24774"/>
    <cellStyle name="Percent 2 2 28" xfId="24775"/>
    <cellStyle name="Percent 2 2 29" xfId="24776"/>
    <cellStyle name="Percent 2 2 3" xfId="24777"/>
    <cellStyle name="Percent 2 2 3 2" xfId="24778"/>
    <cellStyle name="Percent 2 2 30" xfId="24779"/>
    <cellStyle name="Percent 2 2 31" xfId="24780"/>
    <cellStyle name="Percent 2 2 4" xfId="24781"/>
    <cellStyle name="Percent 2 2 4 2" xfId="24782"/>
    <cellStyle name="Percent 2 2 5" xfId="24783"/>
    <cellStyle name="Percent 2 2 5 2" xfId="24784"/>
    <cellStyle name="Percent 2 2 6" xfId="24785"/>
    <cellStyle name="Percent 2 2 6 2" xfId="24786"/>
    <cellStyle name="Percent 2 2 7" xfId="24787"/>
    <cellStyle name="Percent 2 2 7 2" xfId="24788"/>
    <cellStyle name="Percent 2 2 8" xfId="24789"/>
    <cellStyle name="Percent 2 2 8 2" xfId="24790"/>
    <cellStyle name="Percent 2 2 9" xfId="24791"/>
    <cellStyle name="Percent 2 2 9 2" xfId="24792"/>
    <cellStyle name="Percent 2 20" xfId="24793"/>
    <cellStyle name="Percent 2 21" xfId="24794"/>
    <cellStyle name="Percent 2 22" xfId="24795"/>
    <cellStyle name="Percent 2 23" xfId="24796"/>
    <cellStyle name="Percent 2 24" xfId="24797"/>
    <cellStyle name="Percent 2 25" xfId="24798"/>
    <cellStyle name="Percent 2 26" xfId="24799"/>
    <cellStyle name="Percent 2 27" xfId="24800"/>
    <cellStyle name="Percent 2 28" xfId="24801"/>
    <cellStyle name="Percent 2 29" xfId="24802"/>
    <cellStyle name="Percent 2 3" xfId="24803"/>
    <cellStyle name="Percent 2 3 10" xfId="24804"/>
    <cellStyle name="Percent 2 3 11" xfId="24805"/>
    <cellStyle name="Percent 2 3 12" xfId="24806"/>
    <cellStyle name="Percent 2 3 13" xfId="24807"/>
    <cellStyle name="Percent 2 3 14" xfId="24808"/>
    <cellStyle name="Percent 2 3 15" xfId="24809"/>
    <cellStyle name="Percent 2 3 16" xfId="24810"/>
    <cellStyle name="Percent 2 3 17" xfId="24811"/>
    <cellStyle name="Percent 2 3 18" xfId="24812"/>
    <cellStyle name="Percent 2 3 2" xfId="24813"/>
    <cellStyle name="Percent 2 3 3" xfId="24814"/>
    <cellStyle name="Percent 2 3 4" xfId="24815"/>
    <cellStyle name="Percent 2 3 5" xfId="24816"/>
    <cellStyle name="Percent 2 3 6" xfId="24817"/>
    <cellStyle name="Percent 2 3 7" xfId="24818"/>
    <cellStyle name="Percent 2 3 8" xfId="24819"/>
    <cellStyle name="Percent 2 3 9" xfId="24820"/>
    <cellStyle name="Percent 2 30" xfId="24821"/>
    <cellStyle name="Percent 2 31" xfId="24822"/>
    <cellStyle name="Percent 2 32" xfId="24823"/>
    <cellStyle name="Percent 2 33" xfId="24824"/>
    <cellStyle name="Percent 2 34" xfId="24825"/>
    <cellStyle name="Percent 2 35" xfId="24826"/>
    <cellStyle name="Percent 2 36" xfId="24827"/>
    <cellStyle name="Percent 2 37" xfId="24828"/>
    <cellStyle name="Percent 2 4" xfId="24829"/>
    <cellStyle name="Percent 2 4 10" xfId="24830"/>
    <cellStyle name="Percent 2 4 11" xfId="24831"/>
    <cellStyle name="Percent 2 4 12" xfId="24832"/>
    <cellStyle name="Percent 2 4 13" xfId="24833"/>
    <cellStyle name="Percent 2 4 14" xfId="24834"/>
    <cellStyle name="Percent 2 4 15" xfId="24835"/>
    <cellStyle name="Percent 2 4 16" xfId="24836"/>
    <cellStyle name="Percent 2 4 17" xfId="24837"/>
    <cellStyle name="Percent 2 4 18" xfId="24838"/>
    <cellStyle name="Percent 2 4 2" xfId="24839"/>
    <cellStyle name="Percent 2 4 3" xfId="24840"/>
    <cellStyle name="Percent 2 4 4" xfId="24841"/>
    <cellStyle name="Percent 2 4 5" xfId="24842"/>
    <cellStyle name="Percent 2 4 6" xfId="24843"/>
    <cellStyle name="Percent 2 4 7" xfId="24844"/>
    <cellStyle name="Percent 2 4 8" xfId="24845"/>
    <cellStyle name="Percent 2 4 9" xfId="24846"/>
    <cellStyle name="Percent 2 5" xfId="24847"/>
    <cellStyle name="Percent 2 5 10" xfId="24848"/>
    <cellStyle name="Percent 2 5 11" xfId="24849"/>
    <cellStyle name="Percent 2 5 12" xfId="24850"/>
    <cellStyle name="Percent 2 5 13" xfId="24851"/>
    <cellStyle name="Percent 2 5 14" xfId="24852"/>
    <cellStyle name="Percent 2 5 15" xfId="24853"/>
    <cellStyle name="Percent 2 5 16" xfId="24854"/>
    <cellStyle name="Percent 2 5 17" xfId="24855"/>
    <cellStyle name="Percent 2 5 18" xfId="24856"/>
    <cellStyle name="Percent 2 5 2" xfId="24857"/>
    <cellStyle name="Percent 2 5 3" xfId="24858"/>
    <cellStyle name="Percent 2 5 4" xfId="24859"/>
    <cellStyle name="Percent 2 5 5" xfId="24860"/>
    <cellStyle name="Percent 2 5 6" xfId="24861"/>
    <cellStyle name="Percent 2 5 7" xfId="24862"/>
    <cellStyle name="Percent 2 5 8" xfId="24863"/>
    <cellStyle name="Percent 2 5 9" xfId="24864"/>
    <cellStyle name="Percent 2 6" xfId="24865"/>
    <cellStyle name="Percent 2 6 10" xfId="24866"/>
    <cellStyle name="Percent 2 6 11" xfId="24867"/>
    <cellStyle name="Percent 2 6 12" xfId="24868"/>
    <cellStyle name="Percent 2 6 13" xfId="24869"/>
    <cellStyle name="Percent 2 6 14" xfId="24870"/>
    <cellStyle name="Percent 2 6 15" xfId="24871"/>
    <cellStyle name="Percent 2 6 16" xfId="24872"/>
    <cellStyle name="Percent 2 6 17" xfId="24873"/>
    <cellStyle name="Percent 2 6 18" xfId="24874"/>
    <cellStyle name="Percent 2 6 2" xfId="24875"/>
    <cellStyle name="Percent 2 6 3" xfId="24876"/>
    <cellStyle name="Percent 2 6 4" xfId="24877"/>
    <cellStyle name="Percent 2 6 5" xfId="24878"/>
    <cellStyle name="Percent 2 6 6" xfId="24879"/>
    <cellStyle name="Percent 2 6 7" xfId="24880"/>
    <cellStyle name="Percent 2 6 8" xfId="24881"/>
    <cellStyle name="Percent 2 6 9" xfId="24882"/>
    <cellStyle name="Percent 2 7" xfId="24883"/>
    <cellStyle name="Percent 2 7 10" xfId="24884"/>
    <cellStyle name="Percent 2 7 11" xfId="24885"/>
    <cellStyle name="Percent 2 7 12" xfId="24886"/>
    <cellStyle name="Percent 2 7 13" xfId="24887"/>
    <cellStyle name="Percent 2 7 14" xfId="24888"/>
    <cellStyle name="Percent 2 7 15" xfId="24889"/>
    <cellStyle name="Percent 2 7 2" xfId="24890"/>
    <cellStyle name="Percent 2 7 3" xfId="24891"/>
    <cellStyle name="Percent 2 7 4" xfId="24892"/>
    <cellStyle name="Percent 2 7 5" xfId="24893"/>
    <cellStyle name="Percent 2 7 6" xfId="24894"/>
    <cellStyle name="Percent 2 7 7" xfId="24895"/>
    <cellStyle name="Percent 2 7 8" xfId="24896"/>
    <cellStyle name="Percent 2 7 9" xfId="24897"/>
    <cellStyle name="Percent 2 8" xfId="24898"/>
    <cellStyle name="Percent 2 8 10" xfId="24899"/>
    <cellStyle name="Percent 2 8 11" xfId="24900"/>
    <cellStyle name="Percent 2 8 12" xfId="24901"/>
    <cellStyle name="Percent 2 8 13" xfId="24902"/>
    <cellStyle name="Percent 2 8 14" xfId="24903"/>
    <cellStyle name="Percent 2 8 15" xfId="24904"/>
    <cellStyle name="Percent 2 8 2" xfId="24905"/>
    <cellStyle name="Percent 2 8 3" xfId="24906"/>
    <cellStyle name="Percent 2 8 4" xfId="24907"/>
    <cellStyle name="Percent 2 8 5" xfId="24908"/>
    <cellStyle name="Percent 2 8 6" xfId="24909"/>
    <cellStyle name="Percent 2 8 7" xfId="24910"/>
    <cellStyle name="Percent 2 8 8" xfId="24911"/>
    <cellStyle name="Percent 2 8 9" xfId="24912"/>
    <cellStyle name="Percent 2 9" xfId="24913"/>
    <cellStyle name="Percent 2 9 10" xfId="24914"/>
    <cellStyle name="Percent 2 9 11" xfId="24915"/>
    <cellStyle name="Percent 2 9 12" xfId="24916"/>
    <cellStyle name="Percent 2 9 13" xfId="24917"/>
    <cellStyle name="Percent 2 9 14" xfId="24918"/>
    <cellStyle name="Percent 2 9 15" xfId="24919"/>
    <cellStyle name="Percent 2 9 2" xfId="24920"/>
    <cellStyle name="Percent 2 9 3" xfId="24921"/>
    <cellStyle name="Percent 2 9 4" xfId="24922"/>
    <cellStyle name="Percent 2 9 5" xfId="24923"/>
    <cellStyle name="Percent 2 9 6" xfId="24924"/>
    <cellStyle name="Percent 2 9 7" xfId="24925"/>
    <cellStyle name="Percent 2 9 8" xfId="24926"/>
    <cellStyle name="Percent 2 9 9" xfId="24927"/>
    <cellStyle name="Percent 20" xfId="24928"/>
    <cellStyle name="Percent 20 2" xfId="24929"/>
    <cellStyle name="Percent 21" xfId="24930"/>
    <cellStyle name="Percent 21 2" xfId="24931"/>
    <cellStyle name="Percent 22" xfId="24932"/>
    <cellStyle name="Percent 22 2" xfId="24933"/>
    <cellStyle name="Percent 23" xfId="24934"/>
    <cellStyle name="Percent 23 2" xfId="24935"/>
    <cellStyle name="Percent 24" xfId="24936"/>
    <cellStyle name="Percent 24 2" xfId="24937"/>
    <cellStyle name="Percent 25" xfId="24938"/>
    <cellStyle name="Percent 25 2" xfId="24939"/>
    <cellStyle name="Percent 26" xfId="24940"/>
    <cellStyle name="Percent 26 2" xfId="24941"/>
    <cellStyle name="Percent 27" xfId="24942"/>
    <cellStyle name="Percent 27 2" xfId="24943"/>
    <cellStyle name="Percent 28" xfId="24944"/>
    <cellStyle name="Percent 28 2" xfId="24945"/>
    <cellStyle name="Percent 29" xfId="24946"/>
    <cellStyle name="Percent 29 2" xfId="24947"/>
    <cellStyle name="Percent 3" xfId="24948"/>
    <cellStyle name="Percent 3 2" xfId="24949"/>
    <cellStyle name="Percent 3 2 2" xfId="24950"/>
    <cellStyle name="Percent 3 3" xfId="24951"/>
    <cellStyle name="Percent 30" xfId="24952"/>
    <cellStyle name="Percent 30 2" xfId="24953"/>
    <cellStyle name="Percent 31" xfId="24954"/>
    <cellStyle name="Percent 31 2" xfId="24955"/>
    <cellStyle name="Percent 32" xfId="24956"/>
    <cellStyle name="Percent 32 2" xfId="24957"/>
    <cellStyle name="Percent 33" xfId="24958"/>
    <cellStyle name="Percent 33 2" xfId="24959"/>
    <cellStyle name="Percent 34" xfId="24960"/>
    <cellStyle name="Percent 34 2" xfId="24961"/>
    <cellStyle name="Percent 35" xfId="24962"/>
    <cellStyle name="Percent 35 2" xfId="24963"/>
    <cellStyle name="Percent 36" xfId="24964"/>
    <cellStyle name="Percent 36 2" xfId="24965"/>
    <cellStyle name="Percent 37" xfId="24966"/>
    <cellStyle name="Percent 37 2" xfId="24967"/>
    <cellStyle name="Percent 38" xfId="24968"/>
    <cellStyle name="Percent 38 2" xfId="24969"/>
    <cellStyle name="Percent 39" xfId="24970"/>
    <cellStyle name="Percent 39 2" xfId="24971"/>
    <cellStyle name="Percent 4" xfId="24972"/>
    <cellStyle name="Percent 4 2" xfId="24973"/>
    <cellStyle name="Percent 4 3" xfId="24974"/>
    <cellStyle name="Percent 4 4" xfId="24975"/>
    <cellStyle name="Percent 4 5" xfId="24976"/>
    <cellStyle name="Percent 4 6" xfId="24977"/>
    <cellStyle name="Percent 4 7" xfId="24978"/>
    <cellStyle name="Percent 4 8" xfId="24979"/>
    <cellStyle name="Percent 4 9" xfId="24980"/>
    <cellStyle name="Percent 40" xfId="24981"/>
    <cellStyle name="Percent 40 2" xfId="24982"/>
    <cellStyle name="Percent 41" xfId="24983"/>
    <cellStyle name="Percent 41 2" xfId="24984"/>
    <cellStyle name="Percent 42" xfId="24985"/>
    <cellStyle name="Percent 42 2" xfId="24986"/>
    <cellStyle name="Percent 43" xfId="24987"/>
    <cellStyle name="Percent 43 2" xfId="24988"/>
    <cellStyle name="Percent 44" xfId="24989"/>
    <cellStyle name="Percent 44 2" xfId="24990"/>
    <cellStyle name="Percent 45" xfId="24991"/>
    <cellStyle name="Percent 45 2" xfId="24992"/>
    <cellStyle name="Percent 46" xfId="24993"/>
    <cellStyle name="Percent 46 2" xfId="24994"/>
    <cellStyle name="Percent 47" xfId="24995"/>
    <cellStyle name="Percent 47 2" xfId="24996"/>
    <cellStyle name="Percent 48" xfId="24997"/>
    <cellStyle name="Percent 48 2" xfId="24998"/>
    <cellStyle name="Percent 49" xfId="24999"/>
    <cellStyle name="Percent 49 2" xfId="25000"/>
    <cellStyle name="Percent 5" xfId="25001"/>
    <cellStyle name="Percent 5 2" xfId="25002"/>
    <cellStyle name="Percent 5 2 2" xfId="25003"/>
    <cellStyle name="Percent 5 3" xfId="25004"/>
    <cellStyle name="Percent 5 4" xfId="25005"/>
    <cellStyle name="Percent 50" xfId="25006"/>
    <cellStyle name="Percent 50 2" xfId="25007"/>
    <cellStyle name="Percent 51" xfId="25008"/>
    <cellStyle name="Percent 51 2" xfId="25009"/>
    <cellStyle name="Percent 52" xfId="25010"/>
    <cellStyle name="Percent 52 2" xfId="25011"/>
    <cellStyle name="Percent 53" xfId="25012"/>
    <cellStyle name="Percent 53 2" xfId="25013"/>
    <cellStyle name="Percent 54" xfId="25014"/>
    <cellStyle name="Percent 54 2" xfId="25015"/>
    <cellStyle name="Percent 55" xfId="25016"/>
    <cellStyle name="Percent 55 2" xfId="25017"/>
    <cellStyle name="Percent 56" xfId="25018"/>
    <cellStyle name="Percent 56 2" xfId="25019"/>
    <cellStyle name="Percent 57" xfId="25020"/>
    <cellStyle name="Percent 57 2" xfId="25021"/>
    <cellStyle name="Percent 58" xfId="25022"/>
    <cellStyle name="Percent 58 2" xfId="25023"/>
    <cellStyle name="Percent 59" xfId="25024"/>
    <cellStyle name="Percent 59 2" xfId="25025"/>
    <cellStyle name="Percent 6" xfId="25026"/>
    <cellStyle name="Percent 6 2" xfId="25027"/>
    <cellStyle name="Percent 6 3" xfId="25028"/>
    <cellStyle name="Percent 60" xfId="25029"/>
    <cellStyle name="Percent 60 2" xfId="25030"/>
    <cellStyle name="Percent 61" xfId="25031"/>
    <cellStyle name="Percent 62" xfId="25032"/>
    <cellStyle name="Percent 63" xfId="25033"/>
    <cellStyle name="Percent 64" xfId="25034"/>
    <cellStyle name="Percent 65" xfId="25035"/>
    <cellStyle name="Percent 7" xfId="25036"/>
    <cellStyle name="Percent 7 2" xfId="25037"/>
    <cellStyle name="Percent 8" xfId="25038"/>
    <cellStyle name="Percent 8 2" xfId="25039"/>
    <cellStyle name="Percent 9" xfId="25040"/>
    <cellStyle name="Percent 9 2" xfId="25041"/>
    <cellStyle name="Project Name" xfId="25042"/>
    <cellStyle name="Red" xfId="25043"/>
    <cellStyle name="Red colour" xfId="25044"/>
    <cellStyle name="Red colour 2" xfId="25045"/>
    <cellStyle name="Reset  - Style7" xfId="25046"/>
    <cellStyle name="RevList" xfId="25047"/>
    <cellStyle name="RevList 2" xfId="25048"/>
    <cellStyle name="rjg" xfId="25049"/>
    <cellStyle name="Salida" xfId="25050"/>
    <cellStyle name="Salida 10" xfId="25051"/>
    <cellStyle name="Salida 10 10" xfId="25052"/>
    <cellStyle name="Salida 10 2" xfId="25053"/>
    <cellStyle name="Salida 10 2 2" xfId="25054"/>
    <cellStyle name="Salida 10 2 3" xfId="25055"/>
    <cellStyle name="Salida 10 2 4" xfId="25056"/>
    <cellStyle name="Salida 10 3" xfId="25057"/>
    <cellStyle name="Salida 10 3 2" xfId="25058"/>
    <cellStyle name="Salida 10 3 3" xfId="25059"/>
    <cellStyle name="Salida 10 3 4" xfId="25060"/>
    <cellStyle name="Salida 10 4" xfId="25061"/>
    <cellStyle name="Salida 10 4 2" xfId="25062"/>
    <cellStyle name="Salida 10 4 3" xfId="25063"/>
    <cellStyle name="Salida 10 4 4" xfId="25064"/>
    <cellStyle name="Salida 10 5" xfId="25065"/>
    <cellStyle name="Salida 10 5 2" xfId="25066"/>
    <cellStyle name="Salida 10 5 3" xfId="25067"/>
    <cellStyle name="Salida 10 5 4" xfId="25068"/>
    <cellStyle name="Salida 10 6" xfId="25069"/>
    <cellStyle name="Salida 10 6 2" xfId="25070"/>
    <cellStyle name="Salida 10 6 3" xfId="25071"/>
    <cellStyle name="Salida 10 6 4" xfId="25072"/>
    <cellStyle name="Salida 10 7" xfId="25073"/>
    <cellStyle name="Salida 10 7 2" xfId="25074"/>
    <cellStyle name="Salida 10 7 3" xfId="25075"/>
    <cellStyle name="Salida 10 7 4" xfId="25076"/>
    <cellStyle name="Salida 10 8" xfId="25077"/>
    <cellStyle name="Salida 10 9" xfId="25078"/>
    <cellStyle name="Salida 11" xfId="25079"/>
    <cellStyle name="Salida 11 10" xfId="25080"/>
    <cellStyle name="Salida 11 2" xfId="25081"/>
    <cellStyle name="Salida 11 2 2" xfId="25082"/>
    <cellStyle name="Salida 11 2 3" xfId="25083"/>
    <cellStyle name="Salida 11 2 4" xfId="25084"/>
    <cellStyle name="Salida 11 3" xfId="25085"/>
    <cellStyle name="Salida 11 3 2" xfId="25086"/>
    <cellStyle name="Salida 11 3 3" xfId="25087"/>
    <cellStyle name="Salida 11 3 4" xfId="25088"/>
    <cellStyle name="Salida 11 4" xfId="25089"/>
    <cellStyle name="Salida 11 4 2" xfId="25090"/>
    <cellStyle name="Salida 11 4 3" xfId="25091"/>
    <cellStyle name="Salida 11 4 4" xfId="25092"/>
    <cellStyle name="Salida 11 5" xfId="25093"/>
    <cellStyle name="Salida 11 5 2" xfId="25094"/>
    <cellStyle name="Salida 11 5 3" xfId="25095"/>
    <cellStyle name="Salida 11 5 4" xfId="25096"/>
    <cellStyle name="Salida 11 6" xfId="25097"/>
    <cellStyle name="Salida 11 6 2" xfId="25098"/>
    <cellStyle name="Salida 11 6 3" xfId="25099"/>
    <cellStyle name="Salida 11 6 4" xfId="25100"/>
    <cellStyle name="Salida 11 7" xfId="25101"/>
    <cellStyle name="Salida 11 7 2" xfId="25102"/>
    <cellStyle name="Salida 11 7 3" xfId="25103"/>
    <cellStyle name="Salida 11 7 4" xfId="25104"/>
    <cellStyle name="Salida 11 8" xfId="25105"/>
    <cellStyle name="Salida 11 9" xfId="25106"/>
    <cellStyle name="Salida 12" xfId="25107"/>
    <cellStyle name="Salida 12 10" xfId="25108"/>
    <cellStyle name="Salida 12 2" xfId="25109"/>
    <cellStyle name="Salida 12 2 2" xfId="25110"/>
    <cellStyle name="Salida 12 2 3" xfId="25111"/>
    <cellStyle name="Salida 12 2 4" xfId="25112"/>
    <cellStyle name="Salida 12 3" xfId="25113"/>
    <cellStyle name="Salida 12 3 2" xfId="25114"/>
    <cellStyle name="Salida 12 3 3" xfId="25115"/>
    <cellStyle name="Salida 12 3 4" xfId="25116"/>
    <cellStyle name="Salida 12 4" xfId="25117"/>
    <cellStyle name="Salida 12 4 2" xfId="25118"/>
    <cellStyle name="Salida 12 4 3" xfId="25119"/>
    <cellStyle name="Salida 12 4 4" xfId="25120"/>
    <cellStyle name="Salida 12 5" xfId="25121"/>
    <cellStyle name="Salida 12 5 2" xfId="25122"/>
    <cellStyle name="Salida 12 5 3" xfId="25123"/>
    <cellStyle name="Salida 12 5 4" xfId="25124"/>
    <cellStyle name="Salida 12 6" xfId="25125"/>
    <cellStyle name="Salida 12 6 2" xfId="25126"/>
    <cellStyle name="Salida 12 6 3" xfId="25127"/>
    <cellStyle name="Salida 12 6 4" xfId="25128"/>
    <cellStyle name="Salida 12 7" xfId="25129"/>
    <cellStyle name="Salida 12 7 2" xfId="25130"/>
    <cellStyle name="Salida 12 7 3" xfId="25131"/>
    <cellStyle name="Salida 12 7 4" xfId="25132"/>
    <cellStyle name="Salida 12 8" xfId="25133"/>
    <cellStyle name="Salida 12 9" xfId="25134"/>
    <cellStyle name="Salida 13" xfId="25135"/>
    <cellStyle name="Salida 13 2" xfId="25136"/>
    <cellStyle name="Salida 13 3" xfId="25137"/>
    <cellStyle name="Salida 13 4" xfId="25138"/>
    <cellStyle name="Salida 14" xfId="25139"/>
    <cellStyle name="Salida 14 2" xfId="25140"/>
    <cellStyle name="Salida 14 3" xfId="25141"/>
    <cellStyle name="Salida 14 4" xfId="25142"/>
    <cellStyle name="Salida 15" xfId="25143"/>
    <cellStyle name="Salida 15 2" xfId="25144"/>
    <cellStyle name="Salida 15 3" xfId="25145"/>
    <cellStyle name="Salida 15 4" xfId="25146"/>
    <cellStyle name="Salida 16" xfId="25147"/>
    <cellStyle name="Salida 16 2" xfId="25148"/>
    <cellStyle name="Salida 16 3" xfId="25149"/>
    <cellStyle name="Salida 16 4" xfId="25150"/>
    <cellStyle name="Salida 17" xfId="25151"/>
    <cellStyle name="Salida 17 2" xfId="25152"/>
    <cellStyle name="Salida 17 3" xfId="25153"/>
    <cellStyle name="Salida 17 4" xfId="25154"/>
    <cellStyle name="Salida 18" xfId="25155"/>
    <cellStyle name="Salida 18 2" xfId="25156"/>
    <cellStyle name="Salida 18 3" xfId="25157"/>
    <cellStyle name="Salida 18 4" xfId="25158"/>
    <cellStyle name="Salida 19" xfId="25159"/>
    <cellStyle name="Salida 19 2" xfId="25160"/>
    <cellStyle name="Salida 19 3" xfId="25161"/>
    <cellStyle name="Salida 19 4" xfId="25162"/>
    <cellStyle name="Salida 2" xfId="25163"/>
    <cellStyle name="Salida 2 10" xfId="25164"/>
    <cellStyle name="Salida 2 10 2" xfId="25165"/>
    <cellStyle name="Salida 2 10 3" xfId="25166"/>
    <cellStyle name="Salida 2 10 4" xfId="25167"/>
    <cellStyle name="Salida 2 11" xfId="25168"/>
    <cellStyle name="Salida 2 11 2" xfId="25169"/>
    <cellStyle name="Salida 2 11 3" xfId="25170"/>
    <cellStyle name="Salida 2 11 4" xfId="25171"/>
    <cellStyle name="Salida 2 12" xfId="25172"/>
    <cellStyle name="Salida 2 12 2" xfId="25173"/>
    <cellStyle name="Salida 2 12 3" xfId="25174"/>
    <cellStyle name="Salida 2 12 4" xfId="25175"/>
    <cellStyle name="Salida 2 13" xfId="25176"/>
    <cellStyle name="Salida 2 14" xfId="25177"/>
    <cellStyle name="Salida 2 15" xfId="25178"/>
    <cellStyle name="Salida 2 16" xfId="25179"/>
    <cellStyle name="Salida 2 2" xfId="25180"/>
    <cellStyle name="Salida 2 2 10" xfId="25181"/>
    <cellStyle name="Salida 2 2 2" xfId="25182"/>
    <cellStyle name="Salida 2 2 2 2" xfId="25183"/>
    <cellStyle name="Salida 2 2 2 3" xfId="25184"/>
    <cellStyle name="Salida 2 2 2 4" xfId="25185"/>
    <cellStyle name="Salida 2 2 3" xfId="25186"/>
    <cellStyle name="Salida 2 2 3 2" xfId="25187"/>
    <cellStyle name="Salida 2 2 3 3" xfId="25188"/>
    <cellStyle name="Salida 2 2 3 4" xfId="25189"/>
    <cellStyle name="Salida 2 2 4" xfId="25190"/>
    <cellStyle name="Salida 2 2 4 2" xfId="25191"/>
    <cellStyle name="Salida 2 2 4 3" xfId="25192"/>
    <cellStyle name="Salida 2 2 4 4" xfId="25193"/>
    <cellStyle name="Salida 2 2 5" xfId="25194"/>
    <cellStyle name="Salida 2 2 5 2" xfId="25195"/>
    <cellStyle name="Salida 2 2 5 3" xfId="25196"/>
    <cellStyle name="Salida 2 2 5 4" xfId="25197"/>
    <cellStyle name="Salida 2 2 6" xfId="25198"/>
    <cellStyle name="Salida 2 2 6 2" xfId="25199"/>
    <cellStyle name="Salida 2 2 6 3" xfId="25200"/>
    <cellStyle name="Salida 2 2 6 4" xfId="25201"/>
    <cellStyle name="Salida 2 2 7" xfId="25202"/>
    <cellStyle name="Salida 2 2 7 2" xfId="25203"/>
    <cellStyle name="Salida 2 2 7 3" xfId="25204"/>
    <cellStyle name="Salida 2 2 7 4" xfId="25205"/>
    <cellStyle name="Salida 2 2 8" xfId="25206"/>
    <cellStyle name="Salida 2 2 9" xfId="25207"/>
    <cellStyle name="Salida 2 3" xfId="25208"/>
    <cellStyle name="Salida 2 3 10" xfId="25209"/>
    <cellStyle name="Salida 2 3 2" xfId="25210"/>
    <cellStyle name="Salida 2 3 2 2" xfId="25211"/>
    <cellStyle name="Salida 2 3 2 3" xfId="25212"/>
    <cellStyle name="Salida 2 3 2 4" xfId="25213"/>
    <cellStyle name="Salida 2 3 3" xfId="25214"/>
    <cellStyle name="Salida 2 3 3 2" xfId="25215"/>
    <cellStyle name="Salida 2 3 3 3" xfId="25216"/>
    <cellStyle name="Salida 2 3 3 4" xfId="25217"/>
    <cellStyle name="Salida 2 3 4" xfId="25218"/>
    <cellStyle name="Salida 2 3 4 2" xfId="25219"/>
    <cellStyle name="Salida 2 3 4 3" xfId="25220"/>
    <cellStyle name="Salida 2 3 4 4" xfId="25221"/>
    <cellStyle name="Salida 2 3 5" xfId="25222"/>
    <cellStyle name="Salida 2 3 5 2" xfId="25223"/>
    <cellStyle name="Salida 2 3 5 3" xfId="25224"/>
    <cellStyle name="Salida 2 3 5 4" xfId="25225"/>
    <cellStyle name="Salida 2 3 6" xfId="25226"/>
    <cellStyle name="Salida 2 3 6 2" xfId="25227"/>
    <cellStyle name="Salida 2 3 6 3" xfId="25228"/>
    <cellStyle name="Salida 2 3 6 4" xfId="25229"/>
    <cellStyle name="Salida 2 3 7" xfId="25230"/>
    <cellStyle name="Salida 2 3 7 2" xfId="25231"/>
    <cellStyle name="Salida 2 3 7 3" xfId="25232"/>
    <cellStyle name="Salida 2 3 7 4" xfId="25233"/>
    <cellStyle name="Salida 2 3 8" xfId="25234"/>
    <cellStyle name="Salida 2 3 9" xfId="25235"/>
    <cellStyle name="Salida 2 4" xfId="25236"/>
    <cellStyle name="Salida 2 4 10" xfId="25237"/>
    <cellStyle name="Salida 2 4 2" xfId="25238"/>
    <cellStyle name="Salida 2 4 2 2" xfId="25239"/>
    <cellStyle name="Salida 2 4 2 3" xfId="25240"/>
    <cellStyle name="Salida 2 4 2 4" xfId="25241"/>
    <cellStyle name="Salida 2 4 3" xfId="25242"/>
    <cellStyle name="Salida 2 4 3 2" xfId="25243"/>
    <cellStyle name="Salida 2 4 3 3" xfId="25244"/>
    <cellStyle name="Salida 2 4 3 4" xfId="25245"/>
    <cellStyle name="Salida 2 4 4" xfId="25246"/>
    <cellStyle name="Salida 2 4 4 2" xfId="25247"/>
    <cellStyle name="Salida 2 4 4 3" xfId="25248"/>
    <cellStyle name="Salida 2 4 4 4" xfId="25249"/>
    <cellStyle name="Salida 2 4 5" xfId="25250"/>
    <cellStyle name="Salida 2 4 5 2" xfId="25251"/>
    <cellStyle name="Salida 2 4 5 3" xfId="25252"/>
    <cellStyle name="Salida 2 4 5 4" xfId="25253"/>
    <cellStyle name="Salida 2 4 6" xfId="25254"/>
    <cellStyle name="Salida 2 4 6 2" xfId="25255"/>
    <cellStyle name="Salida 2 4 6 3" xfId="25256"/>
    <cellStyle name="Salida 2 4 6 4" xfId="25257"/>
    <cellStyle name="Salida 2 4 7" xfId="25258"/>
    <cellStyle name="Salida 2 4 7 2" xfId="25259"/>
    <cellStyle name="Salida 2 4 7 3" xfId="25260"/>
    <cellStyle name="Salida 2 4 7 4" xfId="25261"/>
    <cellStyle name="Salida 2 4 8" xfId="25262"/>
    <cellStyle name="Salida 2 4 9" xfId="25263"/>
    <cellStyle name="Salida 2 5" xfId="25264"/>
    <cellStyle name="Salida 2 5 10" xfId="25265"/>
    <cellStyle name="Salida 2 5 2" xfId="25266"/>
    <cellStyle name="Salida 2 5 2 2" xfId="25267"/>
    <cellStyle name="Salida 2 5 2 3" xfId="25268"/>
    <cellStyle name="Salida 2 5 2 4" xfId="25269"/>
    <cellStyle name="Salida 2 5 3" xfId="25270"/>
    <cellStyle name="Salida 2 5 3 2" xfId="25271"/>
    <cellStyle name="Salida 2 5 3 3" xfId="25272"/>
    <cellStyle name="Salida 2 5 3 4" xfId="25273"/>
    <cellStyle name="Salida 2 5 4" xfId="25274"/>
    <cellStyle name="Salida 2 5 4 2" xfId="25275"/>
    <cellStyle name="Salida 2 5 4 3" xfId="25276"/>
    <cellStyle name="Salida 2 5 4 4" xfId="25277"/>
    <cellStyle name="Salida 2 5 5" xfId="25278"/>
    <cellStyle name="Salida 2 5 5 2" xfId="25279"/>
    <cellStyle name="Salida 2 5 5 3" xfId="25280"/>
    <cellStyle name="Salida 2 5 5 4" xfId="25281"/>
    <cellStyle name="Salida 2 5 6" xfId="25282"/>
    <cellStyle name="Salida 2 5 6 2" xfId="25283"/>
    <cellStyle name="Salida 2 5 6 3" xfId="25284"/>
    <cellStyle name="Salida 2 5 6 4" xfId="25285"/>
    <cellStyle name="Salida 2 5 7" xfId="25286"/>
    <cellStyle name="Salida 2 5 7 2" xfId="25287"/>
    <cellStyle name="Salida 2 5 7 3" xfId="25288"/>
    <cellStyle name="Salida 2 5 7 4" xfId="25289"/>
    <cellStyle name="Salida 2 5 8" xfId="25290"/>
    <cellStyle name="Salida 2 5 9" xfId="25291"/>
    <cellStyle name="Salida 2 6" xfId="25292"/>
    <cellStyle name="Salida 2 6 10" xfId="25293"/>
    <cellStyle name="Salida 2 6 2" xfId="25294"/>
    <cellStyle name="Salida 2 6 2 2" xfId="25295"/>
    <cellStyle name="Salida 2 6 2 3" xfId="25296"/>
    <cellStyle name="Salida 2 6 2 4" xfId="25297"/>
    <cellStyle name="Salida 2 6 3" xfId="25298"/>
    <cellStyle name="Salida 2 6 3 2" xfId="25299"/>
    <cellStyle name="Salida 2 6 3 3" xfId="25300"/>
    <cellStyle name="Salida 2 6 3 4" xfId="25301"/>
    <cellStyle name="Salida 2 6 4" xfId="25302"/>
    <cellStyle name="Salida 2 6 4 2" xfId="25303"/>
    <cellStyle name="Salida 2 6 4 3" xfId="25304"/>
    <cellStyle name="Salida 2 6 4 4" xfId="25305"/>
    <cellStyle name="Salida 2 6 5" xfId="25306"/>
    <cellStyle name="Salida 2 6 5 2" xfId="25307"/>
    <cellStyle name="Salida 2 6 5 3" xfId="25308"/>
    <cellStyle name="Salida 2 6 5 4" xfId="25309"/>
    <cellStyle name="Salida 2 6 6" xfId="25310"/>
    <cellStyle name="Salida 2 6 6 2" xfId="25311"/>
    <cellStyle name="Salida 2 6 6 3" xfId="25312"/>
    <cellStyle name="Salida 2 6 6 4" xfId="25313"/>
    <cellStyle name="Salida 2 6 7" xfId="25314"/>
    <cellStyle name="Salida 2 6 7 2" xfId="25315"/>
    <cellStyle name="Salida 2 6 7 3" xfId="25316"/>
    <cellStyle name="Salida 2 6 7 4" xfId="25317"/>
    <cellStyle name="Salida 2 6 8" xfId="25318"/>
    <cellStyle name="Salida 2 6 9" xfId="25319"/>
    <cellStyle name="Salida 2 7" xfId="25320"/>
    <cellStyle name="Salida 2 7 2" xfId="25321"/>
    <cellStyle name="Salida 2 7 3" xfId="25322"/>
    <cellStyle name="Salida 2 7 4" xfId="25323"/>
    <cellStyle name="Salida 2 8" xfId="25324"/>
    <cellStyle name="Salida 2 8 2" xfId="25325"/>
    <cellStyle name="Salida 2 8 3" xfId="25326"/>
    <cellStyle name="Salida 2 8 4" xfId="25327"/>
    <cellStyle name="Salida 2 9" xfId="25328"/>
    <cellStyle name="Salida 2 9 2" xfId="25329"/>
    <cellStyle name="Salida 2 9 3" xfId="25330"/>
    <cellStyle name="Salida 2 9 4" xfId="25331"/>
    <cellStyle name="Salida 20" xfId="25332"/>
    <cellStyle name="Salida 21" xfId="25333"/>
    <cellStyle name="Salida 22" xfId="25334"/>
    <cellStyle name="Salida 23" xfId="25335"/>
    <cellStyle name="Salida 24" xfId="25336"/>
    <cellStyle name="Salida 3" xfId="25337"/>
    <cellStyle name="Salida 3 10" xfId="25338"/>
    <cellStyle name="Salida 3 2" xfId="25339"/>
    <cellStyle name="Salida 3 2 2" xfId="25340"/>
    <cellStyle name="Salida 3 2 3" xfId="25341"/>
    <cellStyle name="Salida 3 2 4" xfId="25342"/>
    <cellStyle name="Salida 3 3" xfId="25343"/>
    <cellStyle name="Salida 3 3 2" xfId="25344"/>
    <cellStyle name="Salida 3 3 3" xfId="25345"/>
    <cellStyle name="Salida 3 3 4" xfId="25346"/>
    <cellStyle name="Salida 3 4" xfId="25347"/>
    <cellStyle name="Salida 3 4 2" xfId="25348"/>
    <cellStyle name="Salida 3 4 3" xfId="25349"/>
    <cellStyle name="Salida 3 4 4" xfId="25350"/>
    <cellStyle name="Salida 3 5" xfId="25351"/>
    <cellStyle name="Salida 3 5 2" xfId="25352"/>
    <cellStyle name="Salida 3 5 3" xfId="25353"/>
    <cellStyle name="Salida 3 5 4" xfId="25354"/>
    <cellStyle name="Salida 3 6" xfId="25355"/>
    <cellStyle name="Salida 3 6 2" xfId="25356"/>
    <cellStyle name="Salida 3 6 3" xfId="25357"/>
    <cellStyle name="Salida 3 6 4" xfId="25358"/>
    <cellStyle name="Salida 3 7" xfId="25359"/>
    <cellStyle name="Salida 3 7 2" xfId="25360"/>
    <cellStyle name="Salida 3 7 3" xfId="25361"/>
    <cellStyle name="Salida 3 7 4" xfId="25362"/>
    <cellStyle name="Salida 3 8" xfId="25363"/>
    <cellStyle name="Salida 3 9" xfId="25364"/>
    <cellStyle name="Salida 4" xfId="25365"/>
    <cellStyle name="Salida 4 10" xfId="25366"/>
    <cellStyle name="Salida 4 2" xfId="25367"/>
    <cellStyle name="Salida 4 2 2" xfId="25368"/>
    <cellStyle name="Salida 4 2 3" xfId="25369"/>
    <cellStyle name="Salida 4 2 4" xfId="25370"/>
    <cellStyle name="Salida 4 3" xfId="25371"/>
    <cellStyle name="Salida 4 3 2" xfId="25372"/>
    <cellStyle name="Salida 4 3 3" xfId="25373"/>
    <cellStyle name="Salida 4 3 4" xfId="25374"/>
    <cellStyle name="Salida 4 4" xfId="25375"/>
    <cellStyle name="Salida 4 4 2" xfId="25376"/>
    <cellStyle name="Salida 4 4 3" xfId="25377"/>
    <cellStyle name="Salida 4 4 4" xfId="25378"/>
    <cellStyle name="Salida 4 5" xfId="25379"/>
    <cellStyle name="Salida 4 5 2" xfId="25380"/>
    <cellStyle name="Salida 4 5 3" xfId="25381"/>
    <cellStyle name="Salida 4 5 4" xfId="25382"/>
    <cellStyle name="Salida 4 6" xfId="25383"/>
    <cellStyle name="Salida 4 6 2" xfId="25384"/>
    <cellStyle name="Salida 4 6 3" xfId="25385"/>
    <cellStyle name="Salida 4 6 4" xfId="25386"/>
    <cellStyle name="Salida 4 7" xfId="25387"/>
    <cellStyle name="Salida 4 7 2" xfId="25388"/>
    <cellStyle name="Salida 4 7 3" xfId="25389"/>
    <cellStyle name="Salida 4 7 4" xfId="25390"/>
    <cellStyle name="Salida 4 8" xfId="25391"/>
    <cellStyle name="Salida 4 9" xfId="25392"/>
    <cellStyle name="Salida 5" xfId="25393"/>
    <cellStyle name="Salida 5 10" xfId="25394"/>
    <cellStyle name="Salida 5 2" xfId="25395"/>
    <cellStyle name="Salida 5 2 2" xfId="25396"/>
    <cellStyle name="Salida 5 2 3" xfId="25397"/>
    <cellStyle name="Salida 5 2 4" xfId="25398"/>
    <cellStyle name="Salida 5 3" xfId="25399"/>
    <cellStyle name="Salida 5 3 2" xfId="25400"/>
    <cellStyle name="Salida 5 3 3" xfId="25401"/>
    <cellStyle name="Salida 5 3 4" xfId="25402"/>
    <cellStyle name="Salida 5 4" xfId="25403"/>
    <cellStyle name="Salida 5 4 2" xfId="25404"/>
    <cellStyle name="Salida 5 4 3" xfId="25405"/>
    <cellStyle name="Salida 5 4 4" xfId="25406"/>
    <cellStyle name="Salida 5 5" xfId="25407"/>
    <cellStyle name="Salida 5 5 2" xfId="25408"/>
    <cellStyle name="Salida 5 5 3" xfId="25409"/>
    <cellStyle name="Salida 5 5 4" xfId="25410"/>
    <cellStyle name="Salida 5 6" xfId="25411"/>
    <cellStyle name="Salida 5 6 2" xfId="25412"/>
    <cellStyle name="Salida 5 6 3" xfId="25413"/>
    <cellStyle name="Salida 5 6 4" xfId="25414"/>
    <cellStyle name="Salida 5 7" xfId="25415"/>
    <cellStyle name="Salida 5 7 2" xfId="25416"/>
    <cellStyle name="Salida 5 7 3" xfId="25417"/>
    <cellStyle name="Salida 5 7 4" xfId="25418"/>
    <cellStyle name="Salida 5 8" xfId="25419"/>
    <cellStyle name="Salida 5 9" xfId="25420"/>
    <cellStyle name="Salida 6" xfId="25421"/>
    <cellStyle name="Salida 6 10" xfId="25422"/>
    <cellStyle name="Salida 6 2" xfId="25423"/>
    <cellStyle name="Salida 6 2 2" xfId="25424"/>
    <cellStyle name="Salida 6 2 3" xfId="25425"/>
    <cellStyle name="Salida 6 2 4" xfId="25426"/>
    <cellStyle name="Salida 6 3" xfId="25427"/>
    <cellStyle name="Salida 6 3 2" xfId="25428"/>
    <cellStyle name="Salida 6 3 3" xfId="25429"/>
    <cellStyle name="Salida 6 3 4" xfId="25430"/>
    <cellStyle name="Salida 6 4" xfId="25431"/>
    <cellStyle name="Salida 6 4 2" xfId="25432"/>
    <cellStyle name="Salida 6 4 3" xfId="25433"/>
    <cellStyle name="Salida 6 4 4" xfId="25434"/>
    <cellStyle name="Salida 6 5" xfId="25435"/>
    <cellStyle name="Salida 6 5 2" xfId="25436"/>
    <cellStyle name="Salida 6 5 3" xfId="25437"/>
    <cellStyle name="Salida 6 5 4" xfId="25438"/>
    <cellStyle name="Salida 6 6" xfId="25439"/>
    <cellStyle name="Salida 6 6 2" xfId="25440"/>
    <cellStyle name="Salida 6 6 3" xfId="25441"/>
    <cellStyle name="Salida 6 6 4" xfId="25442"/>
    <cellStyle name="Salida 6 7" xfId="25443"/>
    <cellStyle name="Salida 6 7 2" xfId="25444"/>
    <cellStyle name="Salida 6 7 3" xfId="25445"/>
    <cellStyle name="Salida 6 7 4" xfId="25446"/>
    <cellStyle name="Salida 6 8" xfId="25447"/>
    <cellStyle name="Salida 6 9" xfId="25448"/>
    <cellStyle name="Salida 7" xfId="25449"/>
    <cellStyle name="Salida 7 10" xfId="25450"/>
    <cellStyle name="Salida 7 2" xfId="25451"/>
    <cellStyle name="Salida 7 2 2" xfId="25452"/>
    <cellStyle name="Salida 7 2 3" xfId="25453"/>
    <cellStyle name="Salida 7 2 4" xfId="25454"/>
    <cellStyle name="Salida 7 3" xfId="25455"/>
    <cellStyle name="Salida 7 3 2" xfId="25456"/>
    <cellStyle name="Salida 7 3 3" xfId="25457"/>
    <cellStyle name="Salida 7 3 4" xfId="25458"/>
    <cellStyle name="Salida 7 4" xfId="25459"/>
    <cellStyle name="Salida 7 4 2" xfId="25460"/>
    <cellStyle name="Salida 7 4 3" xfId="25461"/>
    <cellStyle name="Salida 7 4 4" xfId="25462"/>
    <cellStyle name="Salida 7 5" xfId="25463"/>
    <cellStyle name="Salida 7 5 2" xfId="25464"/>
    <cellStyle name="Salida 7 5 3" xfId="25465"/>
    <cellStyle name="Salida 7 5 4" xfId="25466"/>
    <cellStyle name="Salida 7 6" xfId="25467"/>
    <cellStyle name="Salida 7 6 2" xfId="25468"/>
    <cellStyle name="Salida 7 6 3" xfId="25469"/>
    <cellStyle name="Salida 7 6 4" xfId="25470"/>
    <cellStyle name="Salida 7 7" xfId="25471"/>
    <cellStyle name="Salida 7 7 2" xfId="25472"/>
    <cellStyle name="Salida 7 7 3" xfId="25473"/>
    <cellStyle name="Salida 7 7 4" xfId="25474"/>
    <cellStyle name="Salida 7 8" xfId="25475"/>
    <cellStyle name="Salida 7 9" xfId="25476"/>
    <cellStyle name="Salida 8" xfId="25477"/>
    <cellStyle name="Salida 8 10" xfId="25478"/>
    <cellStyle name="Salida 8 2" xfId="25479"/>
    <cellStyle name="Salida 8 2 2" xfId="25480"/>
    <cellStyle name="Salida 8 2 3" xfId="25481"/>
    <cellStyle name="Salida 8 2 4" xfId="25482"/>
    <cellStyle name="Salida 8 3" xfId="25483"/>
    <cellStyle name="Salida 8 3 2" xfId="25484"/>
    <cellStyle name="Salida 8 3 3" xfId="25485"/>
    <cellStyle name="Salida 8 3 4" xfId="25486"/>
    <cellStyle name="Salida 8 4" xfId="25487"/>
    <cellStyle name="Salida 8 4 2" xfId="25488"/>
    <cellStyle name="Salida 8 4 3" xfId="25489"/>
    <cellStyle name="Salida 8 4 4" xfId="25490"/>
    <cellStyle name="Salida 8 5" xfId="25491"/>
    <cellStyle name="Salida 8 5 2" xfId="25492"/>
    <cellStyle name="Salida 8 5 3" xfId="25493"/>
    <cellStyle name="Salida 8 5 4" xfId="25494"/>
    <cellStyle name="Salida 8 6" xfId="25495"/>
    <cellStyle name="Salida 8 6 2" xfId="25496"/>
    <cellStyle name="Salida 8 6 3" xfId="25497"/>
    <cellStyle name="Salida 8 6 4" xfId="25498"/>
    <cellStyle name="Salida 8 7" xfId="25499"/>
    <cellStyle name="Salida 8 7 2" xfId="25500"/>
    <cellStyle name="Salida 8 7 3" xfId="25501"/>
    <cellStyle name="Salida 8 7 4" xfId="25502"/>
    <cellStyle name="Salida 8 8" xfId="25503"/>
    <cellStyle name="Salida 8 9" xfId="25504"/>
    <cellStyle name="Salida 9" xfId="25505"/>
    <cellStyle name="Salida 9 10" xfId="25506"/>
    <cellStyle name="Salida 9 2" xfId="25507"/>
    <cellStyle name="Salida 9 2 2" xfId="25508"/>
    <cellStyle name="Salida 9 2 3" xfId="25509"/>
    <cellStyle name="Salida 9 2 4" xfId="25510"/>
    <cellStyle name="Salida 9 3" xfId="25511"/>
    <cellStyle name="Salida 9 3 2" xfId="25512"/>
    <cellStyle name="Salida 9 3 3" xfId="25513"/>
    <cellStyle name="Salida 9 3 4" xfId="25514"/>
    <cellStyle name="Salida 9 4" xfId="25515"/>
    <cellStyle name="Salida 9 4 2" xfId="25516"/>
    <cellStyle name="Salida 9 4 3" xfId="25517"/>
    <cellStyle name="Salida 9 4 4" xfId="25518"/>
    <cellStyle name="Salida 9 5" xfId="25519"/>
    <cellStyle name="Salida 9 5 2" xfId="25520"/>
    <cellStyle name="Salida 9 5 3" xfId="25521"/>
    <cellStyle name="Salida 9 5 4" xfId="25522"/>
    <cellStyle name="Salida 9 6" xfId="25523"/>
    <cellStyle name="Salida 9 6 2" xfId="25524"/>
    <cellStyle name="Salida 9 6 3" xfId="25525"/>
    <cellStyle name="Salida 9 6 4" xfId="25526"/>
    <cellStyle name="Salida 9 7" xfId="25527"/>
    <cellStyle name="Salida 9 7 2" xfId="25528"/>
    <cellStyle name="Salida 9 7 3" xfId="25529"/>
    <cellStyle name="Salida 9 7 4" xfId="25530"/>
    <cellStyle name="Salida 9 8" xfId="25531"/>
    <cellStyle name="Salida 9 9" xfId="25532"/>
    <cellStyle name="shade" xfId="25533"/>
    <cellStyle name="Sheet Title" xfId="25534"/>
    <cellStyle name="Style 1" xfId="25535"/>
    <cellStyle name="Style 1 2" xfId="25536"/>
    <cellStyle name="Style 2" xfId="25537"/>
    <cellStyle name="Subtotal" xfId="25538"/>
    <cellStyle name="Table  - Style6" xfId="25539"/>
    <cellStyle name="Table  - Style6 10" xfId="25540"/>
    <cellStyle name="Table  - Style6 10 10" xfId="25541"/>
    <cellStyle name="Table  - Style6 10 2" xfId="25542"/>
    <cellStyle name="Table  - Style6 10 2 2" xfId="25543"/>
    <cellStyle name="Table  - Style6 10 2 3" xfId="25544"/>
    <cellStyle name="Table  - Style6 10 2 4" xfId="25545"/>
    <cellStyle name="Table  - Style6 10 3" xfId="25546"/>
    <cellStyle name="Table  - Style6 10 3 2" xfId="25547"/>
    <cellStyle name="Table  - Style6 10 3 3" xfId="25548"/>
    <cellStyle name="Table  - Style6 10 3 4" xfId="25549"/>
    <cellStyle name="Table  - Style6 10 4" xfId="25550"/>
    <cellStyle name="Table  - Style6 10 4 2" xfId="25551"/>
    <cellStyle name="Table  - Style6 10 4 3" xfId="25552"/>
    <cellStyle name="Table  - Style6 10 4 4" xfId="25553"/>
    <cellStyle name="Table  - Style6 10 5" xfId="25554"/>
    <cellStyle name="Table  - Style6 10 5 2" xfId="25555"/>
    <cellStyle name="Table  - Style6 10 5 3" xfId="25556"/>
    <cellStyle name="Table  - Style6 10 5 4" xfId="25557"/>
    <cellStyle name="Table  - Style6 10 6" xfId="25558"/>
    <cellStyle name="Table  - Style6 10 6 2" xfId="25559"/>
    <cellStyle name="Table  - Style6 10 6 3" xfId="25560"/>
    <cellStyle name="Table  - Style6 10 6 4" xfId="25561"/>
    <cellStyle name="Table  - Style6 10 7" xfId="25562"/>
    <cellStyle name="Table  - Style6 10 7 2" xfId="25563"/>
    <cellStyle name="Table  - Style6 10 7 3" xfId="25564"/>
    <cellStyle name="Table  - Style6 10 7 4" xfId="25565"/>
    <cellStyle name="Table  - Style6 10 8" xfId="25566"/>
    <cellStyle name="Table  - Style6 10 9" xfId="25567"/>
    <cellStyle name="Table  - Style6 11" xfId="25568"/>
    <cellStyle name="Table  - Style6 11 10" xfId="25569"/>
    <cellStyle name="Table  - Style6 11 2" xfId="25570"/>
    <cellStyle name="Table  - Style6 11 2 2" xfId="25571"/>
    <cellStyle name="Table  - Style6 11 2 3" xfId="25572"/>
    <cellStyle name="Table  - Style6 11 2 4" xfId="25573"/>
    <cellStyle name="Table  - Style6 11 3" xfId="25574"/>
    <cellStyle name="Table  - Style6 11 3 2" xfId="25575"/>
    <cellStyle name="Table  - Style6 11 3 3" xfId="25576"/>
    <cellStyle name="Table  - Style6 11 3 4" xfId="25577"/>
    <cellStyle name="Table  - Style6 11 4" xfId="25578"/>
    <cellStyle name="Table  - Style6 11 4 2" xfId="25579"/>
    <cellStyle name="Table  - Style6 11 4 3" xfId="25580"/>
    <cellStyle name="Table  - Style6 11 4 4" xfId="25581"/>
    <cellStyle name="Table  - Style6 11 5" xfId="25582"/>
    <cellStyle name="Table  - Style6 11 5 2" xfId="25583"/>
    <cellStyle name="Table  - Style6 11 5 3" xfId="25584"/>
    <cellStyle name="Table  - Style6 11 5 4" xfId="25585"/>
    <cellStyle name="Table  - Style6 11 6" xfId="25586"/>
    <cellStyle name="Table  - Style6 11 6 2" xfId="25587"/>
    <cellStyle name="Table  - Style6 11 6 3" xfId="25588"/>
    <cellStyle name="Table  - Style6 11 6 4" xfId="25589"/>
    <cellStyle name="Table  - Style6 11 7" xfId="25590"/>
    <cellStyle name="Table  - Style6 11 7 2" xfId="25591"/>
    <cellStyle name="Table  - Style6 11 7 3" xfId="25592"/>
    <cellStyle name="Table  - Style6 11 7 4" xfId="25593"/>
    <cellStyle name="Table  - Style6 11 8" xfId="25594"/>
    <cellStyle name="Table  - Style6 11 9" xfId="25595"/>
    <cellStyle name="Table  - Style6 12" xfId="25596"/>
    <cellStyle name="Table  - Style6 12 10" xfId="25597"/>
    <cellStyle name="Table  - Style6 12 2" xfId="25598"/>
    <cellStyle name="Table  - Style6 12 2 2" xfId="25599"/>
    <cellStyle name="Table  - Style6 12 2 3" xfId="25600"/>
    <cellStyle name="Table  - Style6 12 2 4" xfId="25601"/>
    <cellStyle name="Table  - Style6 12 3" xfId="25602"/>
    <cellStyle name="Table  - Style6 12 3 2" xfId="25603"/>
    <cellStyle name="Table  - Style6 12 3 3" xfId="25604"/>
    <cellStyle name="Table  - Style6 12 3 4" xfId="25605"/>
    <cellStyle name="Table  - Style6 12 4" xfId="25606"/>
    <cellStyle name="Table  - Style6 12 4 2" xfId="25607"/>
    <cellStyle name="Table  - Style6 12 4 3" xfId="25608"/>
    <cellStyle name="Table  - Style6 12 4 4" xfId="25609"/>
    <cellStyle name="Table  - Style6 12 5" xfId="25610"/>
    <cellStyle name="Table  - Style6 12 5 2" xfId="25611"/>
    <cellStyle name="Table  - Style6 12 5 3" xfId="25612"/>
    <cellStyle name="Table  - Style6 12 5 4" xfId="25613"/>
    <cellStyle name="Table  - Style6 12 6" xfId="25614"/>
    <cellStyle name="Table  - Style6 12 6 2" xfId="25615"/>
    <cellStyle name="Table  - Style6 12 6 3" xfId="25616"/>
    <cellStyle name="Table  - Style6 12 6 4" xfId="25617"/>
    <cellStyle name="Table  - Style6 12 7" xfId="25618"/>
    <cellStyle name="Table  - Style6 12 7 2" xfId="25619"/>
    <cellStyle name="Table  - Style6 12 7 3" xfId="25620"/>
    <cellStyle name="Table  - Style6 12 7 4" xfId="25621"/>
    <cellStyle name="Table  - Style6 12 8" xfId="25622"/>
    <cellStyle name="Table  - Style6 12 9" xfId="25623"/>
    <cellStyle name="Table  - Style6 13" xfId="25624"/>
    <cellStyle name="Table  - Style6 13 2" xfId="25625"/>
    <cellStyle name="Table  - Style6 13 3" xfId="25626"/>
    <cellStyle name="Table  - Style6 13 4" xfId="25627"/>
    <cellStyle name="Table  - Style6 14" xfId="25628"/>
    <cellStyle name="Table  - Style6 14 2" xfId="25629"/>
    <cellStyle name="Table  - Style6 14 3" xfId="25630"/>
    <cellStyle name="Table  - Style6 14 4" xfId="25631"/>
    <cellStyle name="Table  - Style6 15" xfId="25632"/>
    <cellStyle name="Table  - Style6 15 2" xfId="25633"/>
    <cellStyle name="Table  - Style6 15 3" xfId="25634"/>
    <cellStyle name="Table  - Style6 15 4" xfId="25635"/>
    <cellStyle name="Table  - Style6 16" xfId="25636"/>
    <cellStyle name="Table  - Style6 16 2" xfId="25637"/>
    <cellStyle name="Table  - Style6 16 3" xfId="25638"/>
    <cellStyle name="Table  - Style6 16 4" xfId="25639"/>
    <cellStyle name="Table  - Style6 17" xfId="25640"/>
    <cellStyle name="Table  - Style6 17 2" xfId="25641"/>
    <cellStyle name="Table  - Style6 17 3" xfId="25642"/>
    <cellStyle name="Table  - Style6 17 4" xfId="25643"/>
    <cellStyle name="Table  - Style6 18" xfId="25644"/>
    <cellStyle name="Table  - Style6 18 2" xfId="25645"/>
    <cellStyle name="Table  - Style6 18 3" xfId="25646"/>
    <cellStyle name="Table  - Style6 18 4" xfId="25647"/>
    <cellStyle name="Table  - Style6 19" xfId="25648"/>
    <cellStyle name="Table  - Style6 19 2" xfId="25649"/>
    <cellStyle name="Table  - Style6 19 3" xfId="25650"/>
    <cellStyle name="Table  - Style6 19 4" xfId="25651"/>
    <cellStyle name="Table  - Style6 2" xfId="25652"/>
    <cellStyle name="Table  - Style6 2 10" xfId="25653"/>
    <cellStyle name="Table  - Style6 2 10 2" xfId="25654"/>
    <cellStyle name="Table  - Style6 2 10 3" xfId="25655"/>
    <cellStyle name="Table  - Style6 2 10 4" xfId="25656"/>
    <cellStyle name="Table  - Style6 2 11" xfId="25657"/>
    <cellStyle name="Table  - Style6 2 11 2" xfId="25658"/>
    <cellStyle name="Table  - Style6 2 11 3" xfId="25659"/>
    <cellStyle name="Table  - Style6 2 11 4" xfId="25660"/>
    <cellStyle name="Table  - Style6 2 12" xfId="25661"/>
    <cellStyle name="Table  - Style6 2 12 2" xfId="25662"/>
    <cellStyle name="Table  - Style6 2 12 3" xfId="25663"/>
    <cellStyle name="Table  - Style6 2 12 4" xfId="25664"/>
    <cellStyle name="Table  - Style6 2 13" xfId="25665"/>
    <cellStyle name="Table  - Style6 2 14" xfId="25666"/>
    <cellStyle name="Table  - Style6 2 15" xfId="25667"/>
    <cellStyle name="Table  - Style6 2 16" xfId="25668"/>
    <cellStyle name="Table  - Style6 2 17" xfId="25669"/>
    <cellStyle name="Table  - Style6 2 2" xfId="25670"/>
    <cellStyle name="Table  - Style6 2 2 10" xfId="25671"/>
    <cellStyle name="Table  - Style6 2 2 2" xfId="25672"/>
    <cellStyle name="Table  - Style6 2 2 2 2" xfId="25673"/>
    <cellStyle name="Table  - Style6 2 2 2 3" xfId="25674"/>
    <cellStyle name="Table  - Style6 2 2 2 4" xfId="25675"/>
    <cellStyle name="Table  - Style6 2 2 3" xfId="25676"/>
    <cellStyle name="Table  - Style6 2 2 3 2" xfId="25677"/>
    <cellStyle name="Table  - Style6 2 2 3 3" xfId="25678"/>
    <cellStyle name="Table  - Style6 2 2 3 4" xfId="25679"/>
    <cellStyle name="Table  - Style6 2 2 4" xfId="25680"/>
    <cellStyle name="Table  - Style6 2 2 4 2" xfId="25681"/>
    <cellStyle name="Table  - Style6 2 2 4 3" xfId="25682"/>
    <cellStyle name="Table  - Style6 2 2 4 4" xfId="25683"/>
    <cellStyle name="Table  - Style6 2 2 5" xfId="25684"/>
    <cellStyle name="Table  - Style6 2 2 5 2" xfId="25685"/>
    <cellStyle name="Table  - Style6 2 2 5 3" xfId="25686"/>
    <cellStyle name="Table  - Style6 2 2 5 4" xfId="25687"/>
    <cellStyle name="Table  - Style6 2 2 6" xfId="25688"/>
    <cellStyle name="Table  - Style6 2 2 6 2" xfId="25689"/>
    <cellStyle name="Table  - Style6 2 2 6 3" xfId="25690"/>
    <cellStyle name="Table  - Style6 2 2 6 4" xfId="25691"/>
    <cellStyle name="Table  - Style6 2 2 7" xfId="25692"/>
    <cellStyle name="Table  - Style6 2 2 7 2" xfId="25693"/>
    <cellStyle name="Table  - Style6 2 2 7 3" xfId="25694"/>
    <cellStyle name="Table  - Style6 2 2 7 4" xfId="25695"/>
    <cellStyle name="Table  - Style6 2 2 8" xfId="25696"/>
    <cellStyle name="Table  - Style6 2 2 9" xfId="25697"/>
    <cellStyle name="Table  - Style6 2 3" xfId="25698"/>
    <cellStyle name="Table  - Style6 2 3 10" xfId="25699"/>
    <cellStyle name="Table  - Style6 2 3 2" xfId="25700"/>
    <cellStyle name="Table  - Style6 2 3 2 2" xfId="25701"/>
    <cellStyle name="Table  - Style6 2 3 2 3" xfId="25702"/>
    <cellStyle name="Table  - Style6 2 3 2 4" xfId="25703"/>
    <cellStyle name="Table  - Style6 2 3 3" xfId="25704"/>
    <cellStyle name="Table  - Style6 2 3 3 2" xfId="25705"/>
    <cellStyle name="Table  - Style6 2 3 3 3" xfId="25706"/>
    <cellStyle name="Table  - Style6 2 3 3 4" xfId="25707"/>
    <cellStyle name="Table  - Style6 2 3 4" xfId="25708"/>
    <cellStyle name="Table  - Style6 2 3 4 2" xfId="25709"/>
    <cellStyle name="Table  - Style6 2 3 4 3" xfId="25710"/>
    <cellStyle name="Table  - Style6 2 3 4 4" xfId="25711"/>
    <cellStyle name="Table  - Style6 2 3 5" xfId="25712"/>
    <cellStyle name="Table  - Style6 2 3 5 2" xfId="25713"/>
    <cellStyle name="Table  - Style6 2 3 5 3" xfId="25714"/>
    <cellStyle name="Table  - Style6 2 3 5 4" xfId="25715"/>
    <cellStyle name="Table  - Style6 2 3 6" xfId="25716"/>
    <cellStyle name="Table  - Style6 2 3 6 2" xfId="25717"/>
    <cellStyle name="Table  - Style6 2 3 6 3" xfId="25718"/>
    <cellStyle name="Table  - Style6 2 3 6 4" xfId="25719"/>
    <cellStyle name="Table  - Style6 2 3 7" xfId="25720"/>
    <cellStyle name="Table  - Style6 2 3 7 2" xfId="25721"/>
    <cellStyle name="Table  - Style6 2 3 7 3" xfId="25722"/>
    <cellStyle name="Table  - Style6 2 3 7 4" xfId="25723"/>
    <cellStyle name="Table  - Style6 2 3 8" xfId="25724"/>
    <cellStyle name="Table  - Style6 2 3 9" xfId="25725"/>
    <cellStyle name="Table  - Style6 2 4" xfId="25726"/>
    <cellStyle name="Table  - Style6 2 4 10" xfId="25727"/>
    <cellStyle name="Table  - Style6 2 4 2" xfId="25728"/>
    <cellStyle name="Table  - Style6 2 4 2 2" xfId="25729"/>
    <cellStyle name="Table  - Style6 2 4 2 3" xfId="25730"/>
    <cellStyle name="Table  - Style6 2 4 2 4" xfId="25731"/>
    <cellStyle name="Table  - Style6 2 4 3" xfId="25732"/>
    <cellStyle name="Table  - Style6 2 4 3 2" xfId="25733"/>
    <cellStyle name="Table  - Style6 2 4 3 3" xfId="25734"/>
    <cellStyle name="Table  - Style6 2 4 3 4" xfId="25735"/>
    <cellStyle name="Table  - Style6 2 4 4" xfId="25736"/>
    <cellStyle name="Table  - Style6 2 4 4 2" xfId="25737"/>
    <cellStyle name="Table  - Style6 2 4 4 3" xfId="25738"/>
    <cellStyle name="Table  - Style6 2 4 4 4" xfId="25739"/>
    <cellStyle name="Table  - Style6 2 4 5" xfId="25740"/>
    <cellStyle name="Table  - Style6 2 4 5 2" xfId="25741"/>
    <cellStyle name="Table  - Style6 2 4 5 3" xfId="25742"/>
    <cellStyle name="Table  - Style6 2 4 5 4" xfId="25743"/>
    <cellStyle name="Table  - Style6 2 4 6" xfId="25744"/>
    <cellStyle name="Table  - Style6 2 4 6 2" xfId="25745"/>
    <cellStyle name="Table  - Style6 2 4 6 3" xfId="25746"/>
    <cellStyle name="Table  - Style6 2 4 6 4" xfId="25747"/>
    <cellStyle name="Table  - Style6 2 4 7" xfId="25748"/>
    <cellStyle name="Table  - Style6 2 4 7 2" xfId="25749"/>
    <cellStyle name="Table  - Style6 2 4 7 3" xfId="25750"/>
    <cellStyle name="Table  - Style6 2 4 7 4" xfId="25751"/>
    <cellStyle name="Table  - Style6 2 4 8" xfId="25752"/>
    <cellStyle name="Table  - Style6 2 4 9" xfId="25753"/>
    <cellStyle name="Table  - Style6 2 5" xfId="25754"/>
    <cellStyle name="Table  - Style6 2 5 10" xfId="25755"/>
    <cellStyle name="Table  - Style6 2 5 2" xfId="25756"/>
    <cellStyle name="Table  - Style6 2 5 2 2" xfId="25757"/>
    <cellStyle name="Table  - Style6 2 5 2 3" xfId="25758"/>
    <cellStyle name="Table  - Style6 2 5 2 4" xfId="25759"/>
    <cellStyle name="Table  - Style6 2 5 3" xfId="25760"/>
    <cellStyle name="Table  - Style6 2 5 3 2" xfId="25761"/>
    <cellStyle name="Table  - Style6 2 5 3 3" xfId="25762"/>
    <cellStyle name="Table  - Style6 2 5 3 4" xfId="25763"/>
    <cellStyle name="Table  - Style6 2 5 4" xfId="25764"/>
    <cellStyle name="Table  - Style6 2 5 4 2" xfId="25765"/>
    <cellStyle name="Table  - Style6 2 5 4 3" xfId="25766"/>
    <cellStyle name="Table  - Style6 2 5 4 4" xfId="25767"/>
    <cellStyle name="Table  - Style6 2 5 5" xfId="25768"/>
    <cellStyle name="Table  - Style6 2 5 5 2" xfId="25769"/>
    <cellStyle name="Table  - Style6 2 5 5 3" xfId="25770"/>
    <cellStyle name="Table  - Style6 2 5 5 4" xfId="25771"/>
    <cellStyle name="Table  - Style6 2 5 6" xfId="25772"/>
    <cellStyle name="Table  - Style6 2 5 6 2" xfId="25773"/>
    <cellStyle name="Table  - Style6 2 5 6 3" xfId="25774"/>
    <cellStyle name="Table  - Style6 2 5 6 4" xfId="25775"/>
    <cellStyle name="Table  - Style6 2 5 7" xfId="25776"/>
    <cellStyle name="Table  - Style6 2 5 7 2" xfId="25777"/>
    <cellStyle name="Table  - Style6 2 5 7 3" xfId="25778"/>
    <cellStyle name="Table  - Style6 2 5 7 4" xfId="25779"/>
    <cellStyle name="Table  - Style6 2 5 8" xfId="25780"/>
    <cellStyle name="Table  - Style6 2 5 9" xfId="25781"/>
    <cellStyle name="Table  - Style6 2 6" xfId="25782"/>
    <cellStyle name="Table  - Style6 2 6 10" xfId="25783"/>
    <cellStyle name="Table  - Style6 2 6 2" xfId="25784"/>
    <cellStyle name="Table  - Style6 2 6 2 2" xfId="25785"/>
    <cellStyle name="Table  - Style6 2 6 2 3" xfId="25786"/>
    <cellStyle name="Table  - Style6 2 6 2 4" xfId="25787"/>
    <cellStyle name="Table  - Style6 2 6 3" xfId="25788"/>
    <cellStyle name="Table  - Style6 2 6 3 2" xfId="25789"/>
    <cellStyle name="Table  - Style6 2 6 3 3" xfId="25790"/>
    <cellStyle name="Table  - Style6 2 6 3 4" xfId="25791"/>
    <cellStyle name="Table  - Style6 2 6 4" xfId="25792"/>
    <cellStyle name="Table  - Style6 2 6 4 2" xfId="25793"/>
    <cellStyle name="Table  - Style6 2 6 4 3" xfId="25794"/>
    <cellStyle name="Table  - Style6 2 6 4 4" xfId="25795"/>
    <cellStyle name="Table  - Style6 2 6 5" xfId="25796"/>
    <cellStyle name="Table  - Style6 2 6 5 2" xfId="25797"/>
    <cellStyle name="Table  - Style6 2 6 5 3" xfId="25798"/>
    <cellStyle name="Table  - Style6 2 6 5 4" xfId="25799"/>
    <cellStyle name="Table  - Style6 2 6 6" xfId="25800"/>
    <cellStyle name="Table  - Style6 2 6 6 2" xfId="25801"/>
    <cellStyle name="Table  - Style6 2 6 6 3" xfId="25802"/>
    <cellStyle name="Table  - Style6 2 6 6 4" xfId="25803"/>
    <cellStyle name="Table  - Style6 2 6 7" xfId="25804"/>
    <cellStyle name="Table  - Style6 2 6 7 2" xfId="25805"/>
    <cellStyle name="Table  - Style6 2 6 7 3" xfId="25806"/>
    <cellStyle name="Table  - Style6 2 6 7 4" xfId="25807"/>
    <cellStyle name="Table  - Style6 2 6 8" xfId="25808"/>
    <cellStyle name="Table  - Style6 2 6 9" xfId="25809"/>
    <cellStyle name="Table  - Style6 2 7" xfId="25810"/>
    <cellStyle name="Table  - Style6 2 7 2" xfId="25811"/>
    <cellStyle name="Table  - Style6 2 7 3" xfId="25812"/>
    <cellStyle name="Table  - Style6 2 7 4" xfId="25813"/>
    <cellStyle name="Table  - Style6 2 8" xfId="25814"/>
    <cellStyle name="Table  - Style6 2 8 2" xfId="25815"/>
    <cellStyle name="Table  - Style6 2 8 3" xfId="25816"/>
    <cellStyle name="Table  - Style6 2 8 4" xfId="25817"/>
    <cellStyle name="Table  - Style6 2 9" xfId="25818"/>
    <cellStyle name="Table  - Style6 2 9 2" xfId="25819"/>
    <cellStyle name="Table  - Style6 2 9 3" xfId="25820"/>
    <cellStyle name="Table  - Style6 2 9 4" xfId="25821"/>
    <cellStyle name="Table  - Style6 20" xfId="25822"/>
    <cellStyle name="Table  - Style6 21" xfId="25823"/>
    <cellStyle name="Table  - Style6 22" xfId="25824"/>
    <cellStyle name="Table  - Style6 23" xfId="25825"/>
    <cellStyle name="Table  - Style6 24" xfId="25826"/>
    <cellStyle name="Table  - Style6 3" xfId="25827"/>
    <cellStyle name="Table  - Style6 3 10" xfId="25828"/>
    <cellStyle name="Table  - Style6 3 11" xfId="25829"/>
    <cellStyle name="Table  - Style6 3 12" xfId="25830"/>
    <cellStyle name="Table  - Style6 3 2" xfId="25831"/>
    <cellStyle name="Table  - Style6 3 2 2" xfId="25832"/>
    <cellStyle name="Table  - Style6 3 2 3" xfId="25833"/>
    <cellStyle name="Table  - Style6 3 2 4" xfId="25834"/>
    <cellStyle name="Table  - Style6 3 3" xfId="25835"/>
    <cellStyle name="Table  - Style6 3 3 2" xfId="25836"/>
    <cellStyle name="Table  - Style6 3 3 3" xfId="25837"/>
    <cellStyle name="Table  - Style6 3 3 4" xfId="25838"/>
    <cellStyle name="Table  - Style6 3 4" xfId="25839"/>
    <cellStyle name="Table  - Style6 3 4 2" xfId="25840"/>
    <cellStyle name="Table  - Style6 3 4 3" xfId="25841"/>
    <cellStyle name="Table  - Style6 3 4 4" xfId="25842"/>
    <cellStyle name="Table  - Style6 3 5" xfId="25843"/>
    <cellStyle name="Table  - Style6 3 5 2" xfId="25844"/>
    <cellStyle name="Table  - Style6 3 5 3" xfId="25845"/>
    <cellStyle name="Table  - Style6 3 5 4" xfId="25846"/>
    <cellStyle name="Table  - Style6 3 6" xfId="25847"/>
    <cellStyle name="Table  - Style6 3 6 2" xfId="25848"/>
    <cellStyle name="Table  - Style6 3 6 3" xfId="25849"/>
    <cellStyle name="Table  - Style6 3 6 4" xfId="25850"/>
    <cellStyle name="Table  - Style6 3 7" xfId="25851"/>
    <cellStyle name="Table  - Style6 3 7 2" xfId="25852"/>
    <cellStyle name="Table  - Style6 3 7 3" xfId="25853"/>
    <cellStyle name="Table  - Style6 3 7 4" xfId="25854"/>
    <cellStyle name="Table  - Style6 3 8" xfId="25855"/>
    <cellStyle name="Table  - Style6 3 9" xfId="25856"/>
    <cellStyle name="Table  - Style6 4" xfId="25857"/>
    <cellStyle name="Table  - Style6 4 10" xfId="25858"/>
    <cellStyle name="Table  - Style6 4 2" xfId="25859"/>
    <cellStyle name="Table  - Style6 4 2 2" xfId="25860"/>
    <cellStyle name="Table  - Style6 4 2 3" xfId="25861"/>
    <cellStyle name="Table  - Style6 4 2 4" xfId="25862"/>
    <cellStyle name="Table  - Style6 4 3" xfId="25863"/>
    <cellStyle name="Table  - Style6 4 3 2" xfId="25864"/>
    <cellStyle name="Table  - Style6 4 3 3" xfId="25865"/>
    <cellStyle name="Table  - Style6 4 3 4" xfId="25866"/>
    <cellStyle name="Table  - Style6 4 4" xfId="25867"/>
    <cellStyle name="Table  - Style6 4 4 2" xfId="25868"/>
    <cellStyle name="Table  - Style6 4 4 3" xfId="25869"/>
    <cellStyle name="Table  - Style6 4 4 4" xfId="25870"/>
    <cellStyle name="Table  - Style6 4 5" xfId="25871"/>
    <cellStyle name="Table  - Style6 4 5 2" xfId="25872"/>
    <cellStyle name="Table  - Style6 4 5 3" xfId="25873"/>
    <cellStyle name="Table  - Style6 4 5 4" xfId="25874"/>
    <cellStyle name="Table  - Style6 4 6" xfId="25875"/>
    <cellStyle name="Table  - Style6 4 6 2" xfId="25876"/>
    <cellStyle name="Table  - Style6 4 6 3" xfId="25877"/>
    <cellStyle name="Table  - Style6 4 6 4" xfId="25878"/>
    <cellStyle name="Table  - Style6 4 7" xfId="25879"/>
    <cellStyle name="Table  - Style6 4 7 2" xfId="25880"/>
    <cellStyle name="Table  - Style6 4 7 3" xfId="25881"/>
    <cellStyle name="Table  - Style6 4 7 4" xfId="25882"/>
    <cellStyle name="Table  - Style6 4 8" xfId="25883"/>
    <cellStyle name="Table  - Style6 4 9" xfId="25884"/>
    <cellStyle name="Table  - Style6 5" xfId="25885"/>
    <cellStyle name="Table  - Style6 5 10" xfId="25886"/>
    <cellStyle name="Table  - Style6 5 2" xfId="25887"/>
    <cellStyle name="Table  - Style6 5 2 2" xfId="25888"/>
    <cellStyle name="Table  - Style6 5 2 3" xfId="25889"/>
    <cellStyle name="Table  - Style6 5 2 4" xfId="25890"/>
    <cellStyle name="Table  - Style6 5 3" xfId="25891"/>
    <cellStyle name="Table  - Style6 5 3 2" xfId="25892"/>
    <cellStyle name="Table  - Style6 5 3 3" xfId="25893"/>
    <cellStyle name="Table  - Style6 5 3 4" xfId="25894"/>
    <cellStyle name="Table  - Style6 5 4" xfId="25895"/>
    <cellStyle name="Table  - Style6 5 4 2" xfId="25896"/>
    <cellStyle name="Table  - Style6 5 4 3" xfId="25897"/>
    <cellStyle name="Table  - Style6 5 4 4" xfId="25898"/>
    <cellStyle name="Table  - Style6 5 5" xfId="25899"/>
    <cellStyle name="Table  - Style6 5 5 2" xfId="25900"/>
    <cellStyle name="Table  - Style6 5 5 3" xfId="25901"/>
    <cellStyle name="Table  - Style6 5 5 4" xfId="25902"/>
    <cellStyle name="Table  - Style6 5 6" xfId="25903"/>
    <cellStyle name="Table  - Style6 5 6 2" xfId="25904"/>
    <cellStyle name="Table  - Style6 5 6 3" xfId="25905"/>
    <cellStyle name="Table  - Style6 5 6 4" xfId="25906"/>
    <cellStyle name="Table  - Style6 5 7" xfId="25907"/>
    <cellStyle name="Table  - Style6 5 7 2" xfId="25908"/>
    <cellStyle name="Table  - Style6 5 7 3" xfId="25909"/>
    <cellStyle name="Table  - Style6 5 7 4" xfId="25910"/>
    <cellStyle name="Table  - Style6 5 8" xfId="25911"/>
    <cellStyle name="Table  - Style6 5 9" xfId="25912"/>
    <cellStyle name="Table  - Style6 6" xfId="25913"/>
    <cellStyle name="Table  - Style6 6 10" xfId="25914"/>
    <cellStyle name="Table  - Style6 6 2" xfId="25915"/>
    <cellStyle name="Table  - Style6 6 2 2" xfId="25916"/>
    <cellStyle name="Table  - Style6 6 2 3" xfId="25917"/>
    <cellStyle name="Table  - Style6 6 2 4" xfId="25918"/>
    <cellStyle name="Table  - Style6 6 3" xfId="25919"/>
    <cellStyle name="Table  - Style6 6 3 2" xfId="25920"/>
    <cellStyle name="Table  - Style6 6 3 3" xfId="25921"/>
    <cellStyle name="Table  - Style6 6 3 4" xfId="25922"/>
    <cellStyle name="Table  - Style6 6 4" xfId="25923"/>
    <cellStyle name="Table  - Style6 6 4 2" xfId="25924"/>
    <cellStyle name="Table  - Style6 6 4 3" xfId="25925"/>
    <cellStyle name="Table  - Style6 6 4 4" xfId="25926"/>
    <cellStyle name="Table  - Style6 6 5" xfId="25927"/>
    <cellStyle name="Table  - Style6 6 5 2" xfId="25928"/>
    <cellStyle name="Table  - Style6 6 5 3" xfId="25929"/>
    <cellStyle name="Table  - Style6 6 5 4" xfId="25930"/>
    <cellStyle name="Table  - Style6 6 6" xfId="25931"/>
    <cellStyle name="Table  - Style6 6 6 2" xfId="25932"/>
    <cellStyle name="Table  - Style6 6 6 3" xfId="25933"/>
    <cellStyle name="Table  - Style6 6 6 4" xfId="25934"/>
    <cellStyle name="Table  - Style6 6 7" xfId="25935"/>
    <cellStyle name="Table  - Style6 6 7 2" xfId="25936"/>
    <cellStyle name="Table  - Style6 6 7 3" xfId="25937"/>
    <cellStyle name="Table  - Style6 6 7 4" xfId="25938"/>
    <cellStyle name="Table  - Style6 6 8" xfId="25939"/>
    <cellStyle name="Table  - Style6 6 9" xfId="25940"/>
    <cellStyle name="Table  - Style6 7" xfId="25941"/>
    <cellStyle name="Table  - Style6 7 10" xfId="25942"/>
    <cellStyle name="Table  - Style6 7 2" xfId="25943"/>
    <cellStyle name="Table  - Style6 7 2 2" xfId="25944"/>
    <cellStyle name="Table  - Style6 7 2 3" xfId="25945"/>
    <cellStyle name="Table  - Style6 7 2 4" xfId="25946"/>
    <cellStyle name="Table  - Style6 7 3" xfId="25947"/>
    <cellStyle name="Table  - Style6 7 3 2" xfId="25948"/>
    <cellStyle name="Table  - Style6 7 3 3" xfId="25949"/>
    <cellStyle name="Table  - Style6 7 3 4" xfId="25950"/>
    <cellStyle name="Table  - Style6 7 4" xfId="25951"/>
    <cellStyle name="Table  - Style6 7 4 2" xfId="25952"/>
    <cellStyle name="Table  - Style6 7 4 3" xfId="25953"/>
    <cellStyle name="Table  - Style6 7 4 4" xfId="25954"/>
    <cellStyle name="Table  - Style6 7 5" xfId="25955"/>
    <cellStyle name="Table  - Style6 7 5 2" xfId="25956"/>
    <cellStyle name="Table  - Style6 7 5 3" xfId="25957"/>
    <cellStyle name="Table  - Style6 7 5 4" xfId="25958"/>
    <cellStyle name="Table  - Style6 7 6" xfId="25959"/>
    <cellStyle name="Table  - Style6 7 6 2" xfId="25960"/>
    <cellStyle name="Table  - Style6 7 6 3" xfId="25961"/>
    <cellStyle name="Table  - Style6 7 6 4" xfId="25962"/>
    <cellStyle name="Table  - Style6 7 7" xfId="25963"/>
    <cellStyle name="Table  - Style6 7 7 2" xfId="25964"/>
    <cellStyle name="Table  - Style6 7 7 3" xfId="25965"/>
    <cellStyle name="Table  - Style6 7 7 4" xfId="25966"/>
    <cellStyle name="Table  - Style6 7 8" xfId="25967"/>
    <cellStyle name="Table  - Style6 7 9" xfId="25968"/>
    <cellStyle name="Table  - Style6 8" xfId="25969"/>
    <cellStyle name="Table  - Style6 8 10" xfId="25970"/>
    <cellStyle name="Table  - Style6 8 2" xfId="25971"/>
    <cellStyle name="Table  - Style6 8 2 2" xfId="25972"/>
    <cellStyle name="Table  - Style6 8 2 3" xfId="25973"/>
    <cellStyle name="Table  - Style6 8 2 4" xfId="25974"/>
    <cellStyle name="Table  - Style6 8 3" xfId="25975"/>
    <cellStyle name="Table  - Style6 8 3 2" xfId="25976"/>
    <cellStyle name="Table  - Style6 8 3 3" xfId="25977"/>
    <cellStyle name="Table  - Style6 8 3 4" xfId="25978"/>
    <cellStyle name="Table  - Style6 8 4" xfId="25979"/>
    <cellStyle name="Table  - Style6 8 4 2" xfId="25980"/>
    <cellStyle name="Table  - Style6 8 4 3" xfId="25981"/>
    <cellStyle name="Table  - Style6 8 4 4" xfId="25982"/>
    <cellStyle name="Table  - Style6 8 5" xfId="25983"/>
    <cellStyle name="Table  - Style6 8 5 2" xfId="25984"/>
    <cellStyle name="Table  - Style6 8 5 3" xfId="25985"/>
    <cellStyle name="Table  - Style6 8 5 4" xfId="25986"/>
    <cellStyle name="Table  - Style6 8 6" xfId="25987"/>
    <cellStyle name="Table  - Style6 8 6 2" xfId="25988"/>
    <cellStyle name="Table  - Style6 8 6 3" xfId="25989"/>
    <cellStyle name="Table  - Style6 8 6 4" xfId="25990"/>
    <cellStyle name="Table  - Style6 8 7" xfId="25991"/>
    <cellStyle name="Table  - Style6 8 7 2" xfId="25992"/>
    <cellStyle name="Table  - Style6 8 7 3" xfId="25993"/>
    <cellStyle name="Table  - Style6 8 7 4" xfId="25994"/>
    <cellStyle name="Table  - Style6 8 8" xfId="25995"/>
    <cellStyle name="Table  - Style6 8 9" xfId="25996"/>
    <cellStyle name="Table  - Style6 9" xfId="25997"/>
    <cellStyle name="Table  - Style6 9 10" xfId="25998"/>
    <cellStyle name="Table  - Style6 9 2" xfId="25999"/>
    <cellStyle name="Table  - Style6 9 2 2" xfId="26000"/>
    <cellStyle name="Table  - Style6 9 2 3" xfId="26001"/>
    <cellStyle name="Table  - Style6 9 2 4" xfId="26002"/>
    <cellStyle name="Table  - Style6 9 3" xfId="26003"/>
    <cellStyle name="Table  - Style6 9 3 2" xfId="26004"/>
    <cellStyle name="Table  - Style6 9 3 3" xfId="26005"/>
    <cellStyle name="Table  - Style6 9 3 4" xfId="26006"/>
    <cellStyle name="Table  - Style6 9 4" xfId="26007"/>
    <cellStyle name="Table  - Style6 9 4 2" xfId="26008"/>
    <cellStyle name="Table  - Style6 9 4 3" xfId="26009"/>
    <cellStyle name="Table  - Style6 9 4 4" xfId="26010"/>
    <cellStyle name="Table  - Style6 9 5" xfId="26011"/>
    <cellStyle name="Table  - Style6 9 5 2" xfId="26012"/>
    <cellStyle name="Table  - Style6 9 5 3" xfId="26013"/>
    <cellStyle name="Table  - Style6 9 5 4" xfId="26014"/>
    <cellStyle name="Table  - Style6 9 6" xfId="26015"/>
    <cellStyle name="Table  - Style6 9 6 2" xfId="26016"/>
    <cellStyle name="Table  - Style6 9 6 3" xfId="26017"/>
    <cellStyle name="Table  - Style6 9 6 4" xfId="26018"/>
    <cellStyle name="Table  - Style6 9 7" xfId="26019"/>
    <cellStyle name="Table  - Style6 9 7 2" xfId="26020"/>
    <cellStyle name="Table  - Style6 9 7 3" xfId="26021"/>
    <cellStyle name="Table  - Style6 9 7 4" xfId="26022"/>
    <cellStyle name="Table  - Style6 9 8" xfId="26023"/>
    <cellStyle name="Table  - Style6 9 9" xfId="26024"/>
    <cellStyle name="Texto de advertencia" xfId="26025"/>
    <cellStyle name="Texto explicativo" xfId="26026"/>
    <cellStyle name="Times New Roman" xfId="26027"/>
    <cellStyle name="Times New Roman 1" xfId="26028"/>
    <cellStyle name="Times New Roman 10" xfId="26029"/>
    <cellStyle name="Times New Roman 11" xfId="26030"/>
    <cellStyle name="Times New Roman 12" xfId="26031"/>
    <cellStyle name="Times New Roman 13" xfId="26032"/>
    <cellStyle name="Times New Roman 14" xfId="26033"/>
    <cellStyle name="Times New Roman 15" xfId="26034"/>
    <cellStyle name="Times New Roman 16" xfId="26035"/>
    <cellStyle name="Times New Roman 17" xfId="26036"/>
    <cellStyle name="Times New Roman 18" xfId="26037"/>
    <cellStyle name="Times New Roman 19" xfId="26038"/>
    <cellStyle name="Times New Roman 2" xfId="26039"/>
    <cellStyle name="Times New Roman 20" xfId="26040"/>
    <cellStyle name="Times New Roman 3" xfId="26041"/>
    <cellStyle name="Times New Roman 4" xfId="26042"/>
    <cellStyle name="Times New Roman 5" xfId="26043"/>
    <cellStyle name="Times New Roman 6" xfId="26044"/>
    <cellStyle name="Times New Roman 7" xfId="26045"/>
    <cellStyle name="Times New Roman 8" xfId="26046"/>
    <cellStyle name="Times New Roman 9" xfId="26047"/>
    <cellStyle name="Times New Roman_Book1" xfId="26048"/>
    <cellStyle name="Title  - Style1" xfId="26049"/>
    <cellStyle name="Title 2" xfId="26050"/>
    <cellStyle name="Título" xfId="26051"/>
    <cellStyle name="Título 1" xfId="26052"/>
    <cellStyle name="Título 2" xfId="26053"/>
    <cellStyle name="Título 3" xfId="26054"/>
    <cellStyle name="Total 2" xfId="26055"/>
    <cellStyle name="TotCol - Style5" xfId="26056"/>
    <cellStyle name="TotCol - Style5 10" xfId="26057"/>
    <cellStyle name="TotCol - Style5 10 10" xfId="26058"/>
    <cellStyle name="TotCol - Style5 10 11" xfId="26059"/>
    <cellStyle name="TotCol - Style5 10 12" xfId="26060"/>
    <cellStyle name="TotCol - Style5 10 13" xfId="26061"/>
    <cellStyle name="TotCol - Style5 10 2" xfId="26062"/>
    <cellStyle name="TotCol - Style5 10 2 2" xfId="26063"/>
    <cellStyle name="TotCol - Style5 10 2 3" xfId="26064"/>
    <cellStyle name="TotCol - Style5 10 2 4" xfId="26065"/>
    <cellStyle name="TotCol - Style5 10 3" xfId="26066"/>
    <cellStyle name="TotCol - Style5 10 3 2" xfId="26067"/>
    <cellStyle name="TotCol - Style5 10 3 3" xfId="26068"/>
    <cellStyle name="TotCol - Style5 10 3 4" xfId="26069"/>
    <cellStyle name="TotCol - Style5 10 4" xfId="26070"/>
    <cellStyle name="TotCol - Style5 10 4 2" xfId="26071"/>
    <cellStyle name="TotCol - Style5 10 4 3" xfId="26072"/>
    <cellStyle name="TotCol - Style5 10 4 4" xfId="26073"/>
    <cellStyle name="TotCol - Style5 10 5" xfId="26074"/>
    <cellStyle name="TotCol - Style5 10 5 2" xfId="26075"/>
    <cellStyle name="TotCol - Style5 10 5 3" xfId="26076"/>
    <cellStyle name="TotCol - Style5 10 5 4" xfId="26077"/>
    <cellStyle name="TotCol - Style5 10 6" xfId="26078"/>
    <cellStyle name="TotCol - Style5 10 6 2" xfId="26079"/>
    <cellStyle name="TotCol - Style5 10 6 3" xfId="26080"/>
    <cellStyle name="TotCol - Style5 10 6 4" xfId="26081"/>
    <cellStyle name="TotCol - Style5 10 7" xfId="26082"/>
    <cellStyle name="TotCol - Style5 10 7 2" xfId="26083"/>
    <cellStyle name="TotCol - Style5 10 7 3" xfId="26084"/>
    <cellStyle name="TotCol - Style5 10 7 4" xfId="26085"/>
    <cellStyle name="TotCol - Style5 10 8" xfId="26086"/>
    <cellStyle name="TotCol - Style5 10 8 2" xfId="26087"/>
    <cellStyle name="TotCol - Style5 10 8 3" xfId="26088"/>
    <cellStyle name="TotCol - Style5 10 8 4" xfId="26089"/>
    <cellStyle name="TotCol - Style5 10 9" xfId="26090"/>
    <cellStyle name="TotCol - Style5 11" xfId="26091"/>
    <cellStyle name="TotCol - Style5 11 2" xfId="26092"/>
    <cellStyle name="TotCol - Style5 11 2 2" xfId="26093"/>
    <cellStyle name="TotCol - Style5 11 2 3" xfId="26094"/>
    <cellStyle name="TotCol - Style5 11 2 4" xfId="26095"/>
    <cellStyle name="TotCol - Style5 11 3" xfId="26096"/>
    <cellStyle name="TotCol - Style5 11 3 2" xfId="26097"/>
    <cellStyle name="TotCol - Style5 11 3 3" xfId="26098"/>
    <cellStyle name="TotCol - Style5 11 3 4" xfId="26099"/>
    <cellStyle name="TotCol - Style5 11 4" xfId="26100"/>
    <cellStyle name="TotCol - Style5 11 5" xfId="26101"/>
    <cellStyle name="TotCol - Style5 11 6" xfId="26102"/>
    <cellStyle name="TotCol - Style5 12" xfId="26103"/>
    <cellStyle name="TotCol - Style5 12 2" xfId="26104"/>
    <cellStyle name="TotCol - Style5 12 3" xfId="26105"/>
    <cellStyle name="TotCol - Style5 12 4" xfId="26106"/>
    <cellStyle name="TotCol - Style5 13" xfId="26107"/>
    <cellStyle name="TotCol - Style5 13 2" xfId="26108"/>
    <cellStyle name="TotCol - Style5 13 3" xfId="26109"/>
    <cellStyle name="TotCol - Style5 13 4" xfId="26110"/>
    <cellStyle name="TotCol - Style5 14" xfId="26111"/>
    <cellStyle name="TotCol - Style5 14 2" xfId="26112"/>
    <cellStyle name="TotCol - Style5 14 3" xfId="26113"/>
    <cellStyle name="TotCol - Style5 14 4" xfId="26114"/>
    <cellStyle name="TotCol - Style5 15" xfId="26115"/>
    <cellStyle name="TotCol - Style5 15 2" xfId="26116"/>
    <cellStyle name="TotCol - Style5 15 3" xfId="26117"/>
    <cellStyle name="TotCol - Style5 15 4" xfId="26118"/>
    <cellStyle name="TotCol - Style5 16" xfId="26119"/>
    <cellStyle name="TotCol - Style5 16 2" xfId="26120"/>
    <cellStyle name="TotCol - Style5 16 3" xfId="26121"/>
    <cellStyle name="TotCol - Style5 16 4" xfId="26122"/>
    <cellStyle name="TotCol - Style5 17" xfId="26123"/>
    <cellStyle name="TotCol - Style5 17 2" xfId="26124"/>
    <cellStyle name="TotCol - Style5 17 3" xfId="26125"/>
    <cellStyle name="TotCol - Style5 17 4" xfId="26126"/>
    <cellStyle name="TotCol - Style5 18" xfId="26127"/>
    <cellStyle name="TotCol - Style5 18 2" xfId="26128"/>
    <cellStyle name="TotCol - Style5 18 3" xfId="26129"/>
    <cellStyle name="TotCol - Style5 18 4" xfId="26130"/>
    <cellStyle name="TotCol - Style5 19" xfId="26131"/>
    <cellStyle name="TotCol - Style5 2" xfId="26132"/>
    <cellStyle name="TotCol - Style5 2 10" xfId="26133"/>
    <cellStyle name="TotCol - Style5 2 11" xfId="26134"/>
    <cellStyle name="TotCol - Style5 2 12" xfId="26135"/>
    <cellStyle name="TotCol - Style5 2 13" xfId="26136"/>
    <cellStyle name="TotCol - Style5 2 14" xfId="26137"/>
    <cellStyle name="TotCol - Style5 2 2" xfId="26138"/>
    <cellStyle name="TotCol - Style5 2 2 2" xfId="26139"/>
    <cellStyle name="TotCol - Style5 2 2 3" xfId="26140"/>
    <cellStyle name="TotCol - Style5 2 2 4" xfId="26141"/>
    <cellStyle name="TotCol - Style5 2 3" xfId="26142"/>
    <cellStyle name="TotCol - Style5 2 3 2" xfId="26143"/>
    <cellStyle name="TotCol - Style5 2 3 3" xfId="26144"/>
    <cellStyle name="TotCol - Style5 2 3 4" xfId="26145"/>
    <cellStyle name="TotCol - Style5 2 4" xfId="26146"/>
    <cellStyle name="TotCol - Style5 2 4 2" xfId="26147"/>
    <cellStyle name="TotCol - Style5 2 4 3" xfId="26148"/>
    <cellStyle name="TotCol - Style5 2 4 4" xfId="26149"/>
    <cellStyle name="TotCol - Style5 2 5" xfId="26150"/>
    <cellStyle name="TotCol - Style5 2 5 2" xfId="26151"/>
    <cellStyle name="TotCol - Style5 2 5 3" xfId="26152"/>
    <cellStyle name="TotCol - Style5 2 5 4" xfId="26153"/>
    <cellStyle name="TotCol - Style5 2 6" xfId="26154"/>
    <cellStyle name="TotCol - Style5 2 6 2" xfId="26155"/>
    <cellStyle name="TotCol - Style5 2 6 3" xfId="26156"/>
    <cellStyle name="TotCol - Style5 2 6 4" xfId="26157"/>
    <cellStyle name="TotCol - Style5 2 7" xfId="26158"/>
    <cellStyle name="TotCol - Style5 2 7 2" xfId="26159"/>
    <cellStyle name="TotCol - Style5 2 7 3" xfId="26160"/>
    <cellStyle name="TotCol - Style5 2 7 4" xfId="26161"/>
    <cellStyle name="TotCol - Style5 2 8" xfId="26162"/>
    <cellStyle name="TotCol - Style5 2 8 2" xfId="26163"/>
    <cellStyle name="TotCol - Style5 2 8 3" xfId="26164"/>
    <cellStyle name="TotCol - Style5 2 8 4" xfId="26165"/>
    <cellStyle name="TotCol - Style5 2 9" xfId="26166"/>
    <cellStyle name="TotCol - Style5 2 9 2" xfId="26167"/>
    <cellStyle name="TotCol - Style5 2 9 3" xfId="26168"/>
    <cellStyle name="TotCol - Style5 2 9 4" xfId="26169"/>
    <cellStyle name="TotCol - Style5 20" xfId="26170"/>
    <cellStyle name="TotCol - Style5 21" xfId="26171"/>
    <cellStyle name="TotCol - Style5 22" xfId="26172"/>
    <cellStyle name="TotCol - Style5 23" xfId="26173"/>
    <cellStyle name="TotCol - Style5 3" xfId="26174"/>
    <cellStyle name="TotCol - Style5 3 10" xfId="26175"/>
    <cellStyle name="TotCol - Style5 3 11" xfId="26176"/>
    <cellStyle name="TotCol - Style5 3 12" xfId="26177"/>
    <cellStyle name="TotCol - Style5 3 13" xfId="26178"/>
    <cellStyle name="TotCol - Style5 3 14" xfId="26179"/>
    <cellStyle name="TotCol - Style5 3 2" xfId="26180"/>
    <cellStyle name="TotCol - Style5 3 2 2" xfId="26181"/>
    <cellStyle name="TotCol - Style5 3 2 3" xfId="26182"/>
    <cellStyle name="TotCol - Style5 3 2 4" xfId="26183"/>
    <cellStyle name="TotCol - Style5 3 3" xfId="26184"/>
    <cellStyle name="TotCol - Style5 3 3 2" xfId="26185"/>
    <cellStyle name="TotCol - Style5 3 3 3" xfId="26186"/>
    <cellStyle name="TotCol - Style5 3 3 4" xfId="26187"/>
    <cellStyle name="TotCol - Style5 3 4" xfId="26188"/>
    <cellStyle name="TotCol - Style5 3 4 2" xfId="26189"/>
    <cellStyle name="TotCol - Style5 3 4 3" xfId="26190"/>
    <cellStyle name="TotCol - Style5 3 4 4" xfId="26191"/>
    <cellStyle name="TotCol - Style5 3 5" xfId="26192"/>
    <cellStyle name="TotCol - Style5 3 5 2" xfId="26193"/>
    <cellStyle name="TotCol - Style5 3 5 3" xfId="26194"/>
    <cellStyle name="TotCol - Style5 3 5 4" xfId="26195"/>
    <cellStyle name="TotCol - Style5 3 6" xfId="26196"/>
    <cellStyle name="TotCol - Style5 3 6 2" xfId="26197"/>
    <cellStyle name="TotCol - Style5 3 6 3" xfId="26198"/>
    <cellStyle name="TotCol - Style5 3 6 4" xfId="26199"/>
    <cellStyle name="TotCol - Style5 3 7" xfId="26200"/>
    <cellStyle name="TotCol - Style5 3 7 2" xfId="26201"/>
    <cellStyle name="TotCol - Style5 3 7 3" xfId="26202"/>
    <cellStyle name="TotCol - Style5 3 7 4" xfId="26203"/>
    <cellStyle name="TotCol - Style5 3 8" xfId="26204"/>
    <cellStyle name="TotCol - Style5 3 8 2" xfId="26205"/>
    <cellStyle name="TotCol - Style5 3 8 3" xfId="26206"/>
    <cellStyle name="TotCol - Style5 3 8 4" xfId="26207"/>
    <cellStyle name="TotCol - Style5 3 9" xfId="26208"/>
    <cellStyle name="TotCol - Style5 3 9 2" xfId="26209"/>
    <cellStyle name="TotCol - Style5 3 9 3" xfId="26210"/>
    <cellStyle name="TotCol - Style5 3 9 4" xfId="26211"/>
    <cellStyle name="TotCol - Style5 4" xfId="26212"/>
    <cellStyle name="TotCol - Style5 4 10" xfId="26213"/>
    <cellStyle name="TotCol - Style5 4 11" xfId="26214"/>
    <cellStyle name="TotCol - Style5 4 12" xfId="26215"/>
    <cellStyle name="TotCol - Style5 4 13" xfId="26216"/>
    <cellStyle name="TotCol - Style5 4 2" xfId="26217"/>
    <cellStyle name="TotCol - Style5 4 2 2" xfId="26218"/>
    <cellStyle name="TotCol - Style5 4 2 3" xfId="26219"/>
    <cellStyle name="TotCol - Style5 4 2 4" xfId="26220"/>
    <cellStyle name="TotCol - Style5 4 3" xfId="26221"/>
    <cellStyle name="TotCol - Style5 4 3 2" xfId="26222"/>
    <cellStyle name="TotCol - Style5 4 3 3" xfId="26223"/>
    <cellStyle name="TotCol - Style5 4 3 4" xfId="26224"/>
    <cellStyle name="TotCol - Style5 4 4" xfId="26225"/>
    <cellStyle name="TotCol - Style5 4 4 2" xfId="26226"/>
    <cellStyle name="TotCol - Style5 4 4 3" xfId="26227"/>
    <cellStyle name="TotCol - Style5 4 4 4" xfId="26228"/>
    <cellStyle name="TotCol - Style5 4 5" xfId="26229"/>
    <cellStyle name="TotCol - Style5 4 5 2" xfId="26230"/>
    <cellStyle name="TotCol - Style5 4 5 3" xfId="26231"/>
    <cellStyle name="TotCol - Style5 4 5 4" xfId="26232"/>
    <cellStyle name="TotCol - Style5 4 6" xfId="26233"/>
    <cellStyle name="TotCol - Style5 4 6 2" xfId="26234"/>
    <cellStyle name="TotCol - Style5 4 6 3" xfId="26235"/>
    <cellStyle name="TotCol - Style5 4 6 4" xfId="26236"/>
    <cellStyle name="TotCol - Style5 4 7" xfId="26237"/>
    <cellStyle name="TotCol - Style5 4 7 2" xfId="26238"/>
    <cellStyle name="TotCol - Style5 4 7 3" xfId="26239"/>
    <cellStyle name="TotCol - Style5 4 7 4" xfId="26240"/>
    <cellStyle name="TotCol - Style5 4 8" xfId="26241"/>
    <cellStyle name="TotCol - Style5 4 8 2" xfId="26242"/>
    <cellStyle name="TotCol - Style5 4 8 3" xfId="26243"/>
    <cellStyle name="TotCol - Style5 4 8 4" xfId="26244"/>
    <cellStyle name="TotCol - Style5 4 9" xfId="26245"/>
    <cellStyle name="TotCol - Style5 5" xfId="26246"/>
    <cellStyle name="TotCol - Style5 5 10" xfId="26247"/>
    <cellStyle name="TotCol - Style5 5 11" xfId="26248"/>
    <cellStyle name="TotCol - Style5 5 12" xfId="26249"/>
    <cellStyle name="TotCol - Style5 5 13" xfId="26250"/>
    <cellStyle name="TotCol - Style5 5 2" xfId="26251"/>
    <cellStyle name="TotCol - Style5 5 2 2" xfId="26252"/>
    <cellStyle name="TotCol - Style5 5 2 3" xfId="26253"/>
    <cellStyle name="TotCol - Style5 5 2 4" xfId="26254"/>
    <cellStyle name="TotCol - Style5 5 3" xfId="26255"/>
    <cellStyle name="TotCol - Style5 5 3 2" xfId="26256"/>
    <cellStyle name="TotCol - Style5 5 3 3" xfId="26257"/>
    <cellStyle name="TotCol - Style5 5 3 4" xfId="26258"/>
    <cellStyle name="TotCol - Style5 5 4" xfId="26259"/>
    <cellStyle name="TotCol - Style5 5 4 2" xfId="26260"/>
    <cellStyle name="TotCol - Style5 5 4 3" xfId="26261"/>
    <cellStyle name="TotCol - Style5 5 4 4" xfId="26262"/>
    <cellStyle name="TotCol - Style5 5 5" xfId="26263"/>
    <cellStyle name="TotCol - Style5 5 5 2" xfId="26264"/>
    <cellStyle name="TotCol - Style5 5 5 3" xfId="26265"/>
    <cellStyle name="TotCol - Style5 5 5 4" xfId="26266"/>
    <cellStyle name="TotCol - Style5 5 6" xfId="26267"/>
    <cellStyle name="TotCol - Style5 5 6 2" xfId="26268"/>
    <cellStyle name="TotCol - Style5 5 6 3" xfId="26269"/>
    <cellStyle name="TotCol - Style5 5 6 4" xfId="26270"/>
    <cellStyle name="TotCol - Style5 5 7" xfId="26271"/>
    <cellStyle name="TotCol - Style5 5 7 2" xfId="26272"/>
    <cellStyle name="TotCol - Style5 5 7 3" xfId="26273"/>
    <cellStyle name="TotCol - Style5 5 7 4" xfId="26274"/>
    <cellStyle name="TotCol - Style5 5 8" xfId="26275"/>
    <cellStyle name="TotCol - Style5 5 8 2" xfId="26276"/>
    <cellStyle name="TotCol - Style5 5 8 3" xfId="26277"/>
    <cellStyle name="TotCol - Style5 5 8 4" xfId="26278"/>
    <cellStyle name="TotCol - Style5 5 9" xfId="26279"/>
    <cellStyle name="TotCol - Style5 6" xfId="26280"/>
    <cellStyle name="TotCol - Style5 6 10" xfId="26281"/>
    <cellStyle name="TotCol - Style5 6 11" xfId="26282"/>
    <cellStyle name="TotCol - Style5 6 12" xfId="26283"/>
    <cellStyle name="TotCol - Style5 6 13" xfId="26284"/>
    <cellStyle name="TotCol - Style5 6 2" xfId="26285"/>
    <cellStyle name="TotCol - Style5 6 2 2" xfId="26286"/>
    <cellStyle name="TotCol - Style5 6 2 3" xfId="26287"/>
    <cellStyle name="TotCol - Style5 6 2 4" xfId="26288"/>
    <cellStyle name="TotCol - Style5 6 3" xfId="26289"/>
    <cellStyle name="TotCol - Style5 6 3 2" xfId="26290"/>
    <cellStyle name="TotCol - Style5 6 3 3" xfId="26291"/>
    <cellStyle name="TotCol - Style5 6 3 4" xfId="26292"/>
    <cellStyle name="TotCol - Style5 6 4" xfId="26293"/>
    <cellStyle name="TotCol - Style5 6 4 2" xfId="26294"/>
    <cellStyle name="TotCol - Style5 6 4 3" xfId="26295"/>
    <cellStyle name="TotCol - Style5 6 4 4" xfId="26296"/>
    <cellStyle name="TotCol - Style5 6 5" xfId="26297"/>
    <cellStyle name="TotCol - Style5 6 5 2" xfId="26298"/>
    <cellStyle name="TotCol - Style5 6 5 3" xfId="26299"/>
    <cellStyle name="TotCol - Style5 6 5 4" xfId="26300"/>
    <cellStyle name="TotCol - Style5 6 6" xfId="26301"/>
    <cellStyle name="TotCol - Style5 6 6 2" xfId="26302"/>
    <cellStyle name="TotCol - Style5 6 6 3" xfId="26303"/>
    <cellStyle name="TotCol - Style5 6 6 4" xfId="26304"/>
    <cellStyle name="TotCol - Style5 6 7" xfId="26305"/>
    <cellStyle name="TotCol - Style5 6 7 2" xfId="26306"/>
    <cellStyle name="TotCol - Style5 6 7 3" xfId="26307"/>
    <cellStyle name="TotCol - Style5 6 7 4" xfId="26308"/>
    <cellStyle name="TotCol - Style5 6 8" xfId="26309"/>
    <cellStyle name="TotCol - Style5 6 8 2" xfId="26310"/>
    <cellStyle name="TotCol - Style5 6 8 3" xfId="26311"/>
    <cellStyle name="TotCol - Style5 6 8 4" xfId="26312"/>
    <cellStyle name="TotCol - Style5 6 9" xfId="26313"/>
    <cellStyle name="TotCol - Style5 7" xfId="26314"/>
    <cellStyle name="TotCol - Style5 7 10" xfId="26315"/>
    <cellStyle name="TotCol - Style5 7 11" xfId="26316"/>
    <cellStyle name="TotCol - Style5 7 12" xfId="26317"/>
    <cellStyle name="TotCol - Style5 7 13" xfId="26318"/>
    <cellStyle name="TotCol - Style5 7 2" xfId="26319"/>
    <cellStyle name="TotCol - Style5 7 2 2" xfId="26320"/>
    <cellStyle name="TotCol - Style5 7 2 3" xfId="26321"/>
    <cellStyle name="TotCol - Style5 7 2 4" xfId="26322"/>
    <cellStyle name="TotCol - Style5 7 3" xfId="26323"/>
    <cellStyle name="TotCol - Style5 7 3 2" xfId="26324"/>
    <cellStyle name="TotCol - Style5 7 3 3" xfId="26325"/>
    <cellStyle name="TotCol - Style5 7 3 4" xfId="26326"/>
    <cellStyle name="TotCol - Style5 7 4" xfId="26327"/>
    <cellStyle name="TotCol - Style5 7 4 2" xfId="26328"/>
    <cellStyle name="TotCol - Style5 7 4 3" xfId="26329"/>
    <cellStyle name="TotCol - Style5 7 4 4" xfId="26330"/>
    <cellStyle name="TotCol - Style5 7 5" xfId="26331"/>
    <cellStyle name="TotCol - Style5 7 5 2" xfId="26332"/>
    <cellStyle name="TotCol - Style5 7 5 3" xfId="26333"/>
    <cellStyle name="TotCol - Style5 7 5 4" xfId="26334"/>
    <cellStyle name="TotCol - Style5 7 6" xfId="26335"/>
    <cellStyle name="TotCol - Style5 7 6 2" xfId="26336"/>
    <cellStyle name="TotCol - Style5 7 6 3" xfId="26337"/>
    <cellStyle name="TotCol - Style5 7 6 4" xfId="26338"/>
    <cellStyle name="TotCol - Style5 7 7" xfId="26339"/>
    <cellStyle name="TotCol - Style5 7 7 2" xfId="26340"/>
    <cellStyle name="TotCol - Style5 7 7 3" xfId="26341"/>
    <cellStyle name="TotCol - Style5 7 7 4" xfId="26342"/>
    <cellStyle name="TotCol - Style5 7 8" xfId="26343"/>
    <cellStyle name="TotCol - Style5 7 8 2" xfId="26344"/>
    <cellStyle name="TotCol - Style5 7 8 3" xfId="26345"/>
    <cellStyle name="TotCol - Style5 7 8 4" xfId="26346"/>
    <cellStyle name="TotCol - Style5 7 9" xfId="26347"/>
    <cellStyle name="TotCol - Style5 8" xfId="26348"/>
    <cellStyle name="TotCol - Style5 8 10" xfId="26349"/>
    <cellStyle name="TotCol - Style5 8 11" xfId="26350"/>
    <cellStyle name="TotCol - Style5 8 12" xfId="26351"/>
    <cellStyle name="TotCol - Style5 8 13" xfId="26352"/>
    <cellStyle name="TotCol - Style5 8 2" xfId="26353"/>
    <cellStyle name="TotCol - Style5 8 2 2" xfId="26354"/>
    <cellStyle name="TotCol - Style5 8 2 3" xfId="26355"/>
    <cellStyle name="TotCol - Style5 8 2 4" xfId="26356"/>
    <cellStyle name="TotCol - Style5 8 3" xfId="26357"/>
    <cellStyle name="TotCol - Style5 8 3 2" xfId="26358"/>
    <cellStyle name="TotCol - Style5 8 3 3" xfId="26359"/>
    <cellStyle name="TotCol - Style5 8 3 4" xfId="26360"/>
    <cellStyle name="TotCol - Style5 8 4" xfId="26361"/>
    <cellStyle name="TotCol - Style5 8 4 2" xfId="26362"/>
    <cellStyle name="TotCol - Style5 8 4 3" xfId="26363"/>
    <cellStyle name="TotCol - Style5 8 4 4" xfId="26364"/>
    <cellStyle name="TotCol - Style5 8 5" xfId="26365"/>
    <cellStyle name="TotCol - Style5 8 5 2" xfId="26366"/>
    <cellStyle name="TotCol - Style5 8 5 3" xfId="26367"/>
    <cellStyle name="TotCol - Style5 8 5 4" xfId="26368"/>
    <cellStyle name="TotCol - Style5 8 6" xfId="26369"/>
    <cellStyle name="TotCol - Style5 8 6 2" xfId="26370"/>
    <cellStyle name="TotCol - Style5 8 6 3" xfId="26371"/>
    <cellStyle name="TotCol - Style5 8 6 4" xfId="26372"/>
    <cellStyle name="TotCol - Style5 8 7" xfId="26373"/>
    <cellStyle name="TotCol - Style5 8 7 2" xfId="26374"/>
    <cellStyle name="TotCol - Style5 8 7 3" xfId="26375"/>
    <cellStyle name="TotCol - Style5 8 7 4" xfId="26376"/>
    <cellStyle name="TotCol - Style5 8 8" xfId="26377"/>
    <cellStyle name="TotCol - Style5 8 8 2" xfId="26378"/>
    <cellStyle name="TotCol - Style5 8 8 3" xfId="26379"/>
    <cellStyle name="TotCol - Style5 8 8 4" xfId="26380"/>
    <cellStyle name="TotCol - Style5 8 9" xfId="26381"/>
    <cellStyle name="TotCol - Style5 9" xfId="26382"/>
    <cellStyle name="TotCol - Style5 9 10" xfId="26383"/>
    <cellStyle name="TotCol - Style5 9 11" xfId="26384"/>
    <cellStyle name="TotCol - Style5 9 12" xfId="26385"/>
    <cellStyle name="TotCol - Style5 9 13" xfId="26386"/>
    <cellStyle name="TotCol - Style5 9 2" xfId="26387"/>
    <cellStyle name="TotCol - Style5 9 2 2" xfId="26388"/>
    <cellStyle name="TotCol - Style5 9 2 3" xfId="26389"/>
    <cellStyle name="TotCol - Style5 9 2 4" xfId="26390"/>
    <cellStyle name="TotCol - Style5 9 3" xfId="26391"/>
    <cellStyle name="TotCol - Style5 9 3 2" xfId="26392"/>
    <cellStyle name="TotCol - Style5 9 3 3" xfId="26393"/>
    <cellStyle name="TotCol - Style5 9 3 4" xfId="26394"/>
    <cellStyle name="TotCol - Style5 9 4" xfId="26395"/>
    <cellStyle name="TotCol - Style5 9 4 2" xfId="26396"/>
    <cellStyle name="TotCol - Style5 9 4 3" xfId="26397"/>
    <cellStyle name="TotCol - Style5 9 4 4" xfId="26398"/>
    <cellStyle name="TotCol - Style5 9 5" xfId="26399"/>
    <cellStyle name="TotCol - Style5 9 5 2" xfId="26400"/>
    <cellStyle name="TotCol - Style5 9 5 3" xfId="26401"/>
    <cellStyle name="TotCol - Style5 9 5 4" xfId="26402"/>
    <cellStyle name="TotCol - Style5 9 6" xfId="26403"/>
    <cellStyle name="TotCol - Style5 9 6 2" xfId="26404"/>
    <cellStyle name="TotCol - Style5 9 6 3" xfId="26405"/>
    <cellStyle name="TotCol - Style5 9 6 4" xfId="26406"/>
    <cellStyle name="TotCol - Style5 9 7" xfId="26407"/>
    <cellStyle name="TotCol - Style5 9 7 2" xfId="26408"/>
    <cellStyle name="TotCol - Style5 9 7 3" xfId="26409"/>
    <cellStyle name="TotCol - Style5 9 7 4" xfId="26410"/>
    <cellStyle name="TotCol - Style5 9 8" xfId="26411"/>
    <cellStyle name="TotCol - Style5 9 8 2" xfId="26412"/>
    <cellStyle name="TotCol - Style5 9 8 3" xfId="26413"/>
    <cellStyle name="TotCol - Style5 9 8 4" xfId="26414"/>
    <cellStyle name="TotCol - Style5 9 9" xfId="26415"/>
    <cellStyle name="TotRow - Style4" xfId="26416"/>
    <cellStyle name="TotRow - Style4 10" xfId="26417"/>
    <cellStyle name="TotRow - Style4 10 10" xfId="26418"/>
    <cellStyle name="TotRow - Style4 10 2" xfId="26419"/>
    <cellStyle name="TotRow - Style4 10 2 2" xfId="26420"/>
    <cellStyle name="TotRow - Style4 10 2 3" xfId="26421"/>
    <cellStyle name="TotRow - Style4 10 2 4" xfId="26422"/>
    <cellStyle name="TotRow - Style4 10 3" xfId="26423"/>
    <cellStyle name="TotRow - Style4 10 3 2" xfId="26424"/>
    <cellStyle name="TotRow - Style4 10 3 3" xfId="26425"/>
    <cellStyle name="TotRow - Style4 10 3 4" xfId="26426"/>
    <cellStyle name="TotRow - Style4 10 4" xfId="26427"/>
    <cellStyle name="TotRow - Style4 10 4 2" xfId="26428"/>
    <cellStyle name="TotRow - Style4 10 4 3" xfId="26429"/>
    <cellStyle name="TotRow - Style4 10 4 4" xfId="26430"/>
    <cellStyle name="TotRow - Style4 10 5" xfId="26431"/>
    <cellStyle name="TotRow - Style4 10 5 2" xfId="26432"/>
    <cellStyle name="TotRow - Style4 10 5 3" xfId="26433"/>
    <cellStyle name="TotRow - Style4 10 5 4" xfId="26434"/>
    <cellStyle name="TotRow - Style4 10 6" xfId="26435"/>
    <cellStyle name="TotRow - Style4 10 6 2" xfId="26436"/>
    <cellStyle name="TotRow - Style4 10 6 3" xfId="26437"/>
    <cellStyle name="TotRow - Style4 10 6 4" xfId="26438"/>
    <cellStyle name="TotRow - Style4 10 7" xfId="26439"/>
    <cellStyle name="TotRow - Style4 10 7 2" xfId="26440"/>
    <cellStyle name="TotRow - Style4 10 7 3" xfId="26441"/>
    <cellStyle name="TotRow - Style4 10 7 4" xfId="26442"/>
    <cellStyle name="TotRow - Style4 10 8" xfId="26443"/>
    <cellStyle name="TotRow - Style4 10 9" xfId="26444"/>
    <cellStyle name="TotRow - Style4 11" xfId="26445"/>
    <cellStyle name="TotRow - Style4 11 10" xfId="26446"/>
    <cellStyle name="TotRow - Style4 11 2" xfId="26447"/>
    <cellStyle name="TotRow - Style4 11 2 2" xfId="26448"/>
    <cellStyle name="TotRow - Style4 11 2 3" xfId="26449"/>
    <cellStyle name="TotRow - Style4 11 2 4" xfId="26450"/>
    <cellStyle name="TotRow - Style4 11 3" xfId="26451"/>
    <cellStyle name="TotRow - Style4 11 3 2" xfId="26452"/>
    <cellStyle name="TotRow - Style4 11 3 3" xfId="26453"/>
    <cellStyle name="TotRow - Style4 11 3 4" xfId="26454"/>
    <cellStyle name="TotRow - Style4 11 4" xfId="26455"/>
    <cellStyle name="TotRow - Style4 11 4 2" xfId="26456"/>
    <cellStyle name="TotRow - Style4 11 4 3" xfId="26457"/>
    <cellStyle name="TotRow - Style4 11 4 4" xfId="26458"/>
    <cellStyle name="TotRow - Style4 11 5" xfId="26459"/>
    <cellStyle name="TotRow - Style4 11 5 2" xfId="26460"/>
    <cellStyle name="TotRow - Style4 11 5 3" xfId="26461"/>
    <cellStyle name="TotRow - Style4 11 5 4" xfId="26462"/>
    <cellStyle name="TotRow - Style4 11 6" xfId="26463"/>
    <cellStyle name="TotRow - Style4 11 6 2" xfId="26464"/>
    <cellStyle name="TotRow - Style4 11 6 3" xfId="26465"/>
    <cellStyle name="TotRow - Style4 11 6 4" xfId="26466"/>
    <cellStyle name="TotRow - Style4 11 7" xfId="26467"/>
    <cellStyle name="TotRow - Style4 11 7 2" xfId="26468"/>
    <cellStyle name="TotRow - Style4 11 7 3" xfId="26469"/>
    <cellStyle name="TotRow - Style4 11 7 4" xfId="26470"/>
    <cellStyle name="TotRow - Style4 11 8" xfId="26471"/>
    <cellStyle name="TotRow - Style4 11 9" xfId="26472"/>
    <cellStyle name="TotRow - Style4 12" xfId="26473"/>
    <cellStyle name="TotRow - Style4 12 10" xfId="26474"/>
    <cellStyle name="TotRow - Style4 12 2" xfId="26475"/>
    <cellStyle name="TotRow - Style4 12 2 2" xfId="26476"/>
    <cellStyle name="TotRow - Style4 12 2 3" xfId="26477"/>
    <cellStyle name="TotRow - Style4 12 2 4" xfId="26478"/>
    <cellStyle name="TotRow - Style4 12 3" xfId="26479"/>
    <cellStyle name="TotRow - Style4 12 3 2" xfId="26480"/>
    <cellStyle name="TotRow - Style4 12 3 3" xfId="26481"/>
    <cellStyle name="TotRow - Style4 12 3 4" xfId="26482"/>
    <cellStyle name="TotRow - Style4 12 4" xfId="26483"/>
    <cellStyle name="TotRow - Style4 12 4 2" xfId="26484"/>
    <cellStyle name="TotRow - Style4 12 4 3" xfId="26485"/>
    <cellStyle name="TotRow - Style4 12 4 4" xfId="26486"/>
    <cellStyle name="TotRow - Style4 12 5" xfId="26487"/>
    <cellStyle name="TotRow - Style4 12 5 2" xfId="26488"/>
    <cellStyle name="TotRow - Style4 12 5 3" xfId="26489"/>
    <cellStyle name="TotRow - Style4 12 5 4" xfId="26490"/>
    <cellStyle name="TotRow - Style4 12 6" xfId="26491"/>
    <cellStyle name="TotRow - Style4 12 6 2" xfId="26492"/>
    <cellStyle name="TotRow - Style4 12 6 3" xfId="26493"/>
    <cellStyle name="TotRow - Style4 12 6 4" xfId="26494"/>
    <cellStyle name="TotRow - Style4 12 7" xfId="26495"/>
    <cellStyle name="TotRow - Style4 12 7 2" xfId="26496"/>
    <cellStyle name="TotRow - Style4 12 7 3" xfId="26497"/>
    <cellStyle name="TotRow - Style4 12 7 4" xfId="26498"/>
    <cellStyle name="TotRow - Style4 12 8" xfId="26499"/>
    <cellStyle name="TotRow - Style4 12 9" xfId="26500"/>
    <cellStyle name="TotRow - Style4 13" xfId="26501"/>
    <cellStyle name="TotRow - Style4 13 2" xfId="26502"/>
    <cellStyle name="TotRow - Style4 13 3" xfId="26503"/>
    <cellStyle name="TotRow - Style4 13 4" xfId="26504"/>
    <cellStyle name="TotRow - Style4 14" xfId="26505"/>
    <cellStyle name="TotRow - Style4 14 2" xfId="26506"/>
    <cellStyle name="TotRow - Style4 14 3" xfId="26507"/>
    <cellStyle name="TotRow - Style4 14 4" xfId="26508"/>
    <cellStyle name="TotRow - Style4 15" xfId="26509"/>
    <cellStyle name="TotRow - Style4 15 2" xfId="26510"/>
    <cellStyle name="TotRow - Style4 15 3" xfId="26511"/>
    <cellStyle name="TotRow - Style4 15 4" xfId="26512"/>
    <cellStyle name="TotRow - Style4 16" xfId="26513"/>
    <cellStyle name="TotRow - Style4 16 2" xfId="26514"/>
    <cellStyle name="TotRow - Style4 16 3" xfId="26515"/>
    <cellStyle name="TotRow - Style4 16 4" xfId="26516"/>
    <cellStyle name="TotRow - Style4 17" xfId="26517"/>
    <cellStyle name="TotRow - Style4 17 2" xfId="26518"/>
    <cellStyle name="TotRow - Style4 17 3" xfId="26519"/>
    <cellStyle name="TotRow - Style4 17 4" xfId="26520"/>
    <cellStyle name="TotRow - Style4 18" xfId="26521"/>
    <cellStyle name="TotRow - Style4 18 2" xfId="26522"/>
    <cellStyle name="TotRow - Style4 18 3" xfId="26523"/>
    <cellStyle name="TotRow - Style4 18 4" xfId="26524"/>
    <cellStyle name="TotRow - Style4 19" xfId="26525"/>
    <cellStyle name="TotRow - Style4 19 2" xfId="26526"/>
    <cellStyle name="TotRow - Style4 19 3" xfId="26527"/>
    <cellStyle name="TotRow - Style4 19 4" xfId="26528"/>
    <cellStyle name="TotRow - Style4 2" xfId="26529"/>
    <cellStyle name="TotRow - Style4 2 10" xfId="26530"/>
    <cellStyle name="TotRow - Style4 2 10 2" xfId="26531"/>
    <cellStyle name="TotRow - Style4 2 10 3" xfId="26532"/>
    <cellStyle name="TotRow - Style4 2 10 4" xfId="26533"/>
    <cellStyle name="TotRow - Style4 2 11" xfId="26534"/>
    <cellStyle name="TotRow - Style4 2 11 2" xfId="26535"/>
    <cellStyle name="TotRow - Style4 2 11 3" xfId="26536"/>
    <cellStyle name="TotRow - Style4 2 11 4" xfId="26537"/>
    <cellStyle name="TotRow - Style4 2 12" xfId="26538"/>
    <cellStyle name="TotRow - Style4 2 12 2" xfId="26539"/>
    <cellStyle name="TotRow - Style4 2 12 3" xfId="26540"/>
    <cellStyle name="TotRow - Style4 2 12 4" xfId="26541"/>
    <cellStyle name="TotRow - Style4 2 13" xfId="26542"/>
    <cellStyle name="TotRow - Style4 2 14" xfId="26543"/>
    <cellStyle name="TotRow - Style4 2 15" xfId="26544"/>
    <cellStyle name="TotRow - Style4 2 16" xfId="26545"/>
    <cellStyle name="TotRow - Style4 2 17" xfId="26546"/>
    <cellStyle name="TotRow - Style4 2 2" xfId="26547"/>
    <cellStyle name="TotRow - Style4 2 2 10" xfId="26548"/>
    <cellStyle name="TotRow - Style4 2 2 2" xfId="26549"/>
    <cellStyle name="TotRow - Style4 2 2 2 2" xfId="26550"/>
    <cellStyle name="TotRow - Style4 2 2 2 3" xfId="26551"/>
    <cellStyle name="TotRow - Style4 2 2 2 4" xfId="26552"/>
    <cellStyle name="TotRow - Style4 2 2 3" xfId="26553"/>
    <cellStyle name="TotRow - Style4 2 2 3 2" xfId="26554"/>
    <cellStyle name="TotRow - Style4 2 2 3 3" xfId="26555"/>
    <cellStyle name="TotRow - Style4 2 2 3 4" xfId="26556"/>
    <cellStyle name="TotRow - Style4 2 2 4" xfId="26557"/>
    <cellStyle name="TotRow - Style4 2 2 4 2" xfId="26558"/>
    <cellStyle name="TotRow - Style4 2 2 4 3" xfId="26559"/>
    <cellStyle name="TotRow - Style4 2 2 4 4" xfId="26560"/>
    <cellStyle name="TotRow - Style4 2 2 5" xfId="26561"/>
    <cellStyle name="TotRow - Style4 2 2 5 2" xfId="26562"/>
    <cellStyle name="TotRow - Style4 2 2 5 3" xfId="26563"/>
    <cellStyle name="TotRow - Style4 2 2 5 4" xfId="26564"/>
    <cellStyle name="TotRow - Style4 2 2 6" xfId="26565"/>
    <cellStyle name="TotRow - Style4 2 2 6 2" xfId="26566"/>
    <cellStyle name="TotRow - Style4 2 2 6 3" xfId="26567"/>
    <cellStyle name="TotRow - Style4 2 2 6 4" xfId="26568"/>
    <cellStyle name="TotRow - Style4 2 2 7" xfId="26569"/>
    <cellStyle name="TotRow - Style4 2 2 7 2" xfId="26570"/>
    <cellStyle name="TotRow - Style4 2 2 7 3" xfId="26571"/>
    <cellStyle name="TotRow - Style4 2 2 7 4" xfId="26572"/>
    <cellStyle name="TotRow - Style4 2 2 8" xfId="26573"/>
    <cellStyle name="TotRow - Style4 2 2 9" xfId="26574"/>
    <cellStyle name="TotRow - Style4 2 3" xfId="26575"/>
    <cellStyle name="TotRow - Style4 2 3 10" xfId="26576"/>
    <cellStyle name="TotRow - Style4 2 3 2" xfId="26577"/>
    <cellStyle name="TotRow - Style4 2 3 2 2" xfId="26578"/>
    <cellStyle name="TotRow - Style4 2 3 2 3" xfId="26579"/>
    <cellStyle name="TotRow - Style4 2 3 2 4" xfId="26580"/>
    <cellStyle name="TotRow - Style4 2 3 3" xfId="26581"/>
    <cellStyle name="TotRow - Style4 2 3 3 2" xfId="26582"/>
    <cellStyle name="TotRow - Style4 2 3 3 3" xfId="26583"/>
    <cellStyle name="TotRow - Style4 2 3 3 4" xfId="26584"/>
    <cellStyle name="TotRow - Style4 2 3 4" xfId="26585"/>
    <cellStyle name="TotRow - Style4 2 3 4 2" xfId="26586"/>
    <cellStyle name="TotRow - Style4 2 3 4 3" xfId="26587"/>
    <cellStyle name="TotRow - Style4 2 3 4 4" xfId="26588"/>
    <cellStyle name="TotRow - Style4 2 3 5" xfId="26589"/>
    <cellStyle name="TotRow - Style4 2 3 5 2" xfId="26590"/>
    <cellStyle name="TotRow - Style4 2 3 5 3" xfId="26591"/>
    <cellStyle name="TotRow - Style4 2 3 5 4" xfId="26592"/>
    <cellStyle name="TotRow - Style4 2 3 6" xfId="26593"/>
    <cellStyle name="TotRow - Style4 2 3 6 2" xfId="26594"/>
    <cellStyle name="TotRow - Style4 2 3 6 3" xfId="26595"/>
    <cellStyle name="TotRow - Style4 2 3 6 4" xfId="26596"/>
    <cellStyle name="TotRow - Style4 2 3 7" xfId="26597"/>
    <cellStyle name="TotRow - Style4 2 3 7 2" xfId="26598"/>
    <cellStyle name="TotRow - Style4 2 3 7 3" xfId="26599"/>
    <cellStyle name="TotRow - Style4 2 3 7 4" xfId="26600"/>
    <cellStyle name="TotRow - Style4 2 3 8" xfId="26601"/>
    <cellStyle name="TotRow - Style4 2 3 9" xfId="26602"/>
    <cellStyle name="TotRow - Style4 2 4" xfId="26603"/>
    <cellStyle name="TotRow - Style4 2 4 10" xfId="26604"/>
    <cellStyle name="TotRow - Style4 2 4 2" xfId="26605"/>
    <cellStyle name="TotRow - Style4 2 4 2 2" xfId="26606"/>
    <cellStyle name="TotRow - Style4 2 4 2 3" xfId="26607"/>
    <cellStyle name="TotRow - Style4 2 4 2 4" xfId="26608"/>
    <cellStyle name="TotRow - Style4 2 4 3" xfId="26609"/>
    <cellStyle name="TotRow - Style4 2 4 3 2" xfId="26610"/>
    <cellStyle name="TotRow - Style4 2 4 3 3" xfId="26611"/>
    <cellStyle name="TotRow - Style4 2 4 3 4" xfId="26612"/>
    <cellStyle name="TotRow - Style4 2 4 4" xfId="26613"/>
    <cellStyle name="TotRow - Style4 2 4 4 2" xfId="26614"/>
    <cellStyle name="TotRow - Style4 2 4 4 3" xfId="26615"/>
    <cellStyle name="TotRow - Style4 2 4 4 4" xfId="26616"/>
    <cellStyle name="TotRow - Style4 2 4 5" xfId="26617"/>
    <cellStyle name="TotRow - Style4 2 4 5 2" xfId="26618"/>
    <cellStyle name="TotRow - Style4 2 4 5 3" xfId="26619"/>
    <cellStyle name="TotRow - Style4 2 4 5 4" xfId="26620"/>
    <cellStyle name="TotRow - Style4 2 4 6" xfId="26621"/>
    <cellStyle name="TotRow - Style4 2 4 6 2" xfId="26622"/>
    <cellStyle name="TotRow - Style4 2 4 6 3" xfId="26623"/>
    <cellStyle name="TotRow - Style4 2 4 6 4" xfId="26624"/>
    <cellStyle name="TotRow - Style4 2 4 7" xfId="26625"/>
    <cellStyle name="TotRow - Style4 2 4 7 2" xfId="26626"/>
    <cellStyle name="TotRow - Style4 2 4 7 3" xfId="26627"/>
    <cellStyle name="TotRow - Style4 2 4 7 4" xfId="26628"/>
    <cellStyle name="TotRow - Style4 2 4 8" xfId="26629"/>
    <cellStyle name="TotRow - Style4 2 4 9" xfId="26630"/>
    <cellStyle name="TotRow - Style4 2 5" xfId="26631"/>
    <cellStyle name="TotRow - Style4 2 5 10" xfId="26632"/>
    <cellStyle name="TotRow - Style4 2 5 2" xfId="26633"/>
    <cellStyle name="TotRow - Style4 2 5 2 2" xfId="26634"/>
    <cellStyle name="TotRow - Style4 2 5 2 3" xfId="26635"/>
    <cellStyle name="TotRow - Style4 2 5 2 4" xfId="26636"/>
    <cellStyle name="TotRow - Style4 2 5 3" xfId="26637"/>
    <cellStyle name="TotRow - Style4 2 5 3 2" xfId="26638"/>
    <cellStyle name="TotRow - Style4 2 5 3 3" xfId="26639"/>
    <cellStyle name="TotRow - Style4 2 5 3 4" xfId="26640"/>
    <cellStyle name="TotRow - Style4 2 5 4" xfId="26641"/>
    <cellStyle name="TotRow - Style4 2 5 4 2" xfId="26642"/>
    <cellStyle name="TotRow - Style4 2 5 4 3" xfId="26643"/>
    <cellStyle name="TotRow - Style4 2 5 4 4" xfId="26644"/>
    <cellStyle name="TotRow - Style4 2 5 5" xfId="26645"/>
    <cellStyle name="TotRow - Style4 2 5 5 2" xfId="26646"/>
    <cellStyle name="TotRow - Style4 2 5 5 3" xfId="26647"/>
    <cellStyle name="TotRow - Style4 2 5 5 4" xfId="26648"/>
    <cellStyle name="TotRow - Style4 2 5 6" xfId="26649"/>
    <cellStyle name="TotRow - Style4 2 5 6 2" xfId="26650"/>
    <cellStyle name="TotRow - Style4 2 5 6 3" xfId="26651"/>
    <cellStyle name="TotRow - Style4 2 5 6 4" xfId="26652"/>
    <cellStyle name="TotRow - Style4 2 5 7" xfId="26653"/>
    <cellStyle name="TotRow - Style4 2 5 7 2" xfId="26654"/>
    <cellStyle name="TotRow - Style4 2 5 7 3" xfId="26655"/>
    <cellStyle name="TotRow - Style4 2 5 7 4" xfId="26656"/>
    <cellStyle name="TotRow - Style4 2 5 8" xfId="26657"/>
    <cellStyle name="TotRow - Style4 2 5 9" xfId="26658"/>
    <cellStyle name="TotRow - Style4 2 6" xfId="26659"/>
    <cellStyle name="TotRow - Style4 2 6 10" xfId="26660"/>
    <cellStyle name="TotRow - Style4 2 6 2" xfId="26661"/>
    <cellStyle name="TotRow - Style4 2 6 2 2" xfId="26662"/>
    <cellStyle name="TotRow - Style4 2 6 2 3" xfId="26663"/>
    <cellStyle name="TotRow - Style4 2 6 2 4" xfId="26664"/>
    <cellStyle name="TotRow - Style4 2 6 3" xfId="26665"/>
    <cellStyle name="TotRow - Style4 2 6 3 2" xfId="26666"/>
    <cellStyle name="TotRow - Style4 2 6 3 3" xfId="26667"/>
    <cellStyle name="TotRow - Style4 2 6 3 4" xfId="26668"/>
    <cellStyle name="TotRow - Style4 2 6 4" xfId="26669"/>
    <cellStyle name="TotRow - Style4 2 6 4 2" xfId="26670"/>
    <cellStyle name="TotRow - Style4 2 6 4 3" xfId="26671"/>
    <cellStyle name="TotRow - Style4 2 6 4 4" xfId="26672"/>
    <cellStyle name="TotRow - Style4 2 6 5" xfId="26673"/>
    <cellStyle name="TotRow - Style4 2 6 5 2" xfId="26674"/>
    <cellStyle name="TotRow - Style4 2 6 5 3" xfId="26675"/>
    <cellStyle name="TotRow - Style4 2 6 5 4" xfId="26676"/>
    <cellStyle name="TotRow - Style4 2 6 6" xfId="26677"/>
    <cellStyle name="TotRow - Style4 2 6 6 2" xfId="26678"/>
    <cellStyle name="TotRow - Style4 2 6 6 3" xfId="26679"/>
    <cellStyle name="TotRow - Style4 2 6 6 4" xfId="26680"/>
    <cellStyle name="TotRow - Style4 2 6 7" xfId="26681"/>
    <cellStyle name="TotRow - Style4 2 6 7 2" xfId="26682"/>
    <cellStyle name="TotRow - Style4 2 6 7 3" xfId="26683"/>
    <cellStyle name="TotRow - Style4 2 6 7 4" xfId="26684"/>
    <cellStyle name="TotRow - Style4 2 6 8" xfId="26685"/>
    <cellStyle name="TotRow - Style4 2 6 9" xfId="26686"/>
    <cellStyle name="TotRow - Style4 2 7" xfId="26687"/>
    <cellStyle name="TotRow - Style4 2 7 2" xfId="26688"/>
    <cellStyle name="TotRow - Style4 2 7 3" xfId="26689"/>
    <cellStyle name="TotRow - Style4 2 7 4" xfId="26690"/>
    <cellStyle name="TotRow - Style4 2 8" xfId="26691"/>
    <cellStyle name="TotRow - Style4 2 8 2" xfId="26692"/>
    <cellStyle name="TotRow - Style4 2 8 3" xfId="26693"/>
    <cellStyle name="TotRow - Style4 2 8 4" xfId="26694"/>
    <cellStyle name="TotRow - Style4 2 9" xfId="26695"/>
    <cellStyle name="TotRow - Style4 2 9 2" xfId="26696"/>
    <cellStyle name="TotRow - Style4 2 9 3" xfId="26697"/>
    <cellStyle name="TotRow - Style4 2 9 4" xfId="26698"/>
    <cellStyle name="TotRow - Style4 20" xfId="26699"/>
    <cellStyle name="TotRow - Style4 21" xfId="26700"/>
    <cellStyle name="TotRow - Style4 22" xfId="26701"/>
    <cellStyle name="TotRow - Style4 23" xfId="26702"/>
    <cellStyle name="TotRow - Style4 24" xfId="26703"/>
    <cellStyle name="TotRow - Style4 3" xfId="26704"/>
    <cellStyle name="TotRow - Style4 3 10" xfId="26705"/>
    <cellStyle name="TotRow - Style4 3 11" xfId="26706"/>
    <cellStyle name="TotRow - Style4 3 12" xfId="26707"/>
    <cellStyle name="TotRow - Style4 3 2" xfId="26708"/>
    <cellStyle name="TotRow - Style4 3 2 2" xfId="26709"/>
    <cellStyle name="TotRow - Style4 3 2 3" xfId="26710"/>
    <cellStyle name="TotRow - Style4 3 2 4" xfId="26711"/>
    <cellStyle name="TotRow - Style4 3 3" xfId="26712"/>
    <cellStyle name="TotRow - Style4 3 3 2" xfId="26713"/>
    <cellStyle name="TotRow - Style4 3 3 3" xfId="26714"/>
    <cellStyle name="TotRow - Style4 3 3 4" xfId="26715"/>
    <cellStyle name="TotRow - Style4 3 4" xfId="26716"/>
    <cellStyle name="TotRow - Style4 3 4 2" xfId="26717"/>
    <cellStyle name="TotRow - Style4 3 4 3" xfId="26718"/>
    <cellStyle name="TotRow - Style4 3 4 4" xfId="26719"/>
    <cellStyle name="TotRow - Style4 3 5" xfId="26720"/>
    <cellStyle name="TotRow - Style4 3 5 2" xfId="26721"/>
    <cellStyle name="TotRow - Style4 3 5 3" xfId="26722"/>
    <cellStyle name="TotRow - Style4 3 5 4" xfId="26723"/>
    <cellStyle name="TotRow - Style4 3 6" xfId="26724"/>
    <cellStyle name="TotRow - Style4 3 6 2" xfId="26725"/>
    <cellStyle name="TotRow - Style4 3 6 3" xfId="26726"/>
    <cellStyle name="TotRow - Style4 3 6 4" xfId="26727"/>
    <cellStyle name="TotRow - Style4 3 7" xfId="26728"/>
    <cellStyle name="TotRow - Style4 3 7 2" xfId="26729"/>
    <cellStyle name="TotRow - Style4 3 7 3" xfId="26730"/>
    <cellStyle name="TotRow - Style4 3 7 4" xfId="26731"/>
    <cellStyle name="TotRow - Style4 3 8" xfId="26732"/>
    <cellStyle name="TotRow - Style4 3 9" xfId="26733"/>
    <cellStyle name="TotRow - Style4 4" xfId="26734"/>
    <cellStyle name="TotRow - Style4 4 10" xfId="26735"/>
    <cellStyle name="TotRow - Style4 4 2" xfId="26736"/>
    <cellStyle name="TotRow - Style4 4 2 2" xfId="26737"/>
    <cellStyle name="TotRow - Style4 4 2 3" xfId="26738"/>
    <cellStyle name="TotRow - Style4 4 2 4" xfId="26739"/>
    <cellStyle name="TotRow - Style4 4 3" xfId="26740"/>
    <cellStyle name="TotRow - Style4 4 3 2" xfId="26741"/>
    <cellStyle name="TotRow - Style4 4 3 3" xfId="26742"/>
    <cellStyle name="TotRow - Style4 4 3 4" xfId="26743"/>
    <cellStyle name="TotRow - Style4 4 4" xfId="26744"/>
    <cellStyle name="TotRow - Style4 4 4 2" xfId="26745"/>
    <cellStyle name="TotRow - Style4 4 4 3" xfId="26746"/>
    <cellStyle name="TotRow - Style4 4 4 4" xfId="26747"/>
    <cellStyle name="TotRow - Style4 4 5" xfId="26748"/>
    <cellStyle name="TotRow - Style4 4 5 2" xfId="26749"/>
    <cellStyle name="TotRow - Style4 4 5 3" xfId="26750"/>
    <cellStyle name="TotRow - Style4 4 5 4" xfId="26751"/>
    <cellStyle name="TotRow - Style4 4 6" xfId="26752"/>
    <cellStyle name="TotRow - Style4 4 6 2" xfId="26753"/>
    <cellStyle name="TotRow - Style4 4 6 3" xfId="26754"/>
    <cellStyle name="TotRow - Style4 4 6 4" xfId="26755"/>
    <cellStyle name="TotRow - Style4 4 7" xfId="26756"/>
    <cellStyle name="TotRow - Style4 4 7 2" xfId="26757"/>
    <cellStyle name="TotRow - Style4 4 7 3" xfId="26758"/>
    <cellStyle name="TotRow - Style4 4 7 4" xfId="26759"/>
    <cellStyle name="TotRow - Style4 4 8" xfId="26760"/>
    <cellStyle name="TotRow - Style4 4 9" xfId="26761"/>
    <cellStyle name="TotRow - Style4 5" xfId="26762"/>
    <cellStyle name="TotRow - Style4 5 10" xfId="26763"/>
    <cellStyle name="TotRow - Style4 5 2" xfId="26764"/>
    <cellStyle name="TotRow - Style4 5 2 2" xfId="26765"/>
    <cellStyle name="TotRow - Style4 5 2 3" xfId="26766"/>
    <cellStyle name="TotRow - Style4 5 2 4" xfId="26767"/>
    <cellStyle name="TotRow - Style4 5 3" xfId="26768"/>
    <cellStyle name="TotRow - Style4 5 3 2" xfId="26769"/>
    <cellStyle name="TotRow - Style4 5 3 3" xfId="26770"/>
    <cellStyle name="TotRow - Style4 5 3 4" xfId="26771"/>
    <cellStyle name="TotRow - Style4 5 4" xfId="26772"/>
    <cellStyle name="TotRow - Style4 5 4 2" xfId="26773"/>
    <cellStyle name="TotRow - Style4 5 4 3" xfId="26774"/>
    <cellStyle name="TotRow - Style4 5 4 4" xfId="26775"/>
    <cellStyle name="TotRow - Style4 5 5" xfId="26776"/>
    <cellStyle name="TotRow - Style4 5 5 2" xfId="26777"/>
    <cellStyle name="TotRow - Style4 5 5 3" xfId="26778"/>
    <cellStyle name="TotRow - Style4 5 5 4" xfId="26779"/>
    <cellStyle name="TotRow - Style4 5 6" xfId="26780"/>
    <cellStyle name="TotRow - Style4 5 6 2" xfId="26781"/>
    <cellStyle name="TotRow - Style4 5 6 3" xfId="26782"/>
    <cellStyle name="TotRow - Style4 5 6 4" xfId="26783"/>
    <cellStyle name="TotRow - Style4 5 7" xfId="26784"/>
    <cellStyle name="TotRow - Style4 5 7 2" xfId="26785"/>
    <cellStyle name="TotRow - Style4 5 7 3" xfId="26786"/>
    <cellStyle name="TotRow - Style4 5 7 4" xfId="26787"/>
    <cellStyle name="TotRow - Style4 5 8" xfId="26788"/>
    <cellStyle name="TotRow - Style4 5 9" xfId="26789"/>
    <cellStyle name="TotRow - Style4 6" xfId="26790"/>
    <cellStyle name="TotRow - Style4 6 10" xfId="26791"/>
    <cellStyle name="TotRow - Style4 6 2" xfId="26792"/>
    <cellStyle name="TotRow - Style4 6 2 2" xfId="26793"/>
    <cellStyle name="TotRow - Style4 6 2 3" xfId="26794"/>
    <cellStyle name="TotRow - Style4 6 2 4" xfId="26795"/>
    <cellStyle name="TotRow - Style4 6 3" xfId="26796"/>
    <cellStyle name="TotRow - Style4 6 3 2" xfId="26797"/>
    <cellStyle name="TotRow - Style4 6 3 3" xfId="26798"/>
    <cellStyle name="TotRow - Style4 6 3 4" xfId="26799"/>
    <cellStyle name="TotRow - Style4 6 4" xfId="26800"/>
    <cellStyle name="TotRow - Style4 6 4 2" xfId="26801"/>
    <cellStyle name="TotRow - Style4 6 4 3" xfId="26802"/>
    <cellStyle name="TotRow - Style4 6 4 4" xfId="26803"/>
    <cellStyle name="TotRow - Style4 6 5" xfId="26804"/>
    <cellStyle name="TotRow - Style4 6 5 2" xfId="26805"/>
    <cellStyle name="TotRow - Style4 6 5 3" xfId="26806"/>
    <cellStyle name="TotRow - Style4 6 5 4" xfId="26807"/>
    <cellStyle name="TotRow - Style4 6 6" xfId="26808"/>
    <cellStyle name="TotRow - Style4 6 6 2" xfId="26809"/>
    <cellStyle name="TotRow - Style4 6 6 3" xfId="26810"/>
    <cellStyle name="TotRow - Style4 6 6 4" xfId="26811"/>
    <cellStyle name="TotRow - Style4 6 7" xfId="26812"/>
    <cellStyle name="TotRow - Style4 6 7 2" xfId="26813"/>
    <cellStyle name="TotRow - Style4 6 7 3" xfId="26814"/>
    <cellStyle name="TotRow - Style4 6 7 4" xfId="26815"/>
    <cellStyle name="TotRow - Style4 6 8" xfId="26816"/>
    <cellStyle name="TotRow - Style4 6 9" xfId="26817"/>
    <cellStyle name="TotRow - Style4 7" xfId="26818"/>
    <cellStyle name="TotRow - Style4 7 10" xfId="26819"/>
    <cellStyle name="TotRow - Style4 7 2" xfId="26820"/>
    <cellStyle name="TotRow - Style4 7 2 2" xfId="26821"/>
    <cellStyle name="TotRow - Style4 7 2 3" xfId="26822"/>
    <cellStyle name="TotRow - Style4 7 2 4" xfId="26823"/>
    <cellStyle name="TotRow - Style4 7 3" xfId="26824"/>
    <cellStyle name="TotRow - Style4 7 3 2" xfId="26825"/>
    <cellStyle name="TotRow - Style4 7 3 3" xfId="26826"/>
    <cellStyle name="TotRow - Style4 7 3 4" xfId="26827"/>
    <cellStyle name="TotRow - Style4 7 4" xfId="26828"/>
    <cellStyle name="TotRow - Style4 7 4 2" xfId="26829"/>
    <cellStyle name="TotRow - Style4 7 4 3" xfId="26830"/>
    <cellStyle name="TotRow - Style4 7 4 4" xfId="26831"/>
    <cellStyle name="TotRow - Style4 7 5" xfId="26832"/>
    <cellStyle name="TotRow - Style4 7 5 2" xfId="26833"/>
    <cellStyle name="TotRow - Style4 7 5 3" xfId="26834"/>
    <cellStyle name="TotRow - Style4 7 5 4" xfId="26835"/>
    <cellStyle name="TotRow - Style4 7 6" xfId="26836"/>
    <cellStyle name="TotRow - Style4 7 6 2" xfId="26837"/>
    <cellStyle name="TotRow - Style4 7 6 3" xfId="26838"/>
    <cellStyle name="TotRow - Style4 7 6 4" xfId="26839"/>
    <cellStyle name="TotRow - Style4 7 7" xfId="26840"/>
    <cellStyle name="TotRow - Style4 7 7 2" xfId="26841"/>
    <cellStyle name="TotRow - Style4 7 7 3" xfId="26842"/>
    <cellStyle name="TotRow - Style4 7 7 4" xfId="26843"/>
    <cellStyle name="TotRow - Style4 7 8" xfId="26844"/>
    <cellStyle name="TotRow - Style4 7 9" xfId="26845"/>
    <cellStyle name="TotRow - Style4 8" xfId="26846"/>
    <cellStyle name="TotRow - Style4 8 10" xfId="26847"/>
    <cellStyle name="TotRow - Style4 8 2" xfId="26848"/>
    <cellStyle name="TotRow - Style4 8 2 2" xfId="26849"/>
    <cellStyle name="TotRow - Style4 8 2 3" xfId="26850"/>
    <cellStyle name="TotRow - Style4 8 2 4" xfId="26851"/>
    <cellStyle name="TotRow - Style4 8 3" xfId="26852"/>
    <cellStyle name="TotRow - Style4 8 3 2" xfId="26853"/>
    <cellStyle name="TotRow - Style4 8 3 3" xfId="26854"/>
    <cellStyle name="TotRow - Style4 8 3 4" xfId="26855"/>
    <cellStyle name="TotRow - Style4 8 4" xfId="26856"/>
    <cellStyle name="TotRow - Style4 8 4 2" xfId="26857"/>
    <cellStyle name="TotRow - Style4 8 4 3" xfId="26858"/>
    <cellStyle name="TotRow - Style4 8 4 4" xfId="26859"/>
    <cellStyle name="TotRow - Style4 8 5" xfId="26860"/>
    <cellStyle name="TotRow - Style4 8 5 2" xfId="26861"/>
    <cellStyle name="TotRow - Style4 8 5 3" xfId="26862"/>
    <cellStyle name="TotRow - Style4 8 5 4" xfId="26863"/>
    <cellStyle name="TotRow - Style4 8 6" xfId="26864"/>
    <cellStyle name="TotRow - Style4 8 6 2" xfId="26865"/>
    <cellStyle name="TotRow - Style4 8 6 3" xfId="26866"/>
    <cellStyle name="TotRow - Style4 8 6 4" xfId="26867"/>
    <cellStyle name="TotRow - Style4 8 7" xfId="26868"/>
    <cellStyle name="TotRow - Style4 8 7 2" xfId="26869"/>
    <cellStyle name="TotRow - Style4 8 7 3" xfId="26870"/>
    <cellStyle name="TotRow - Style4 8 7 4" xfId="26871"/>
    <cellStyle name="TotRow - Style4 8 8" xfId="26872"/>
    <cellStyle name="TotRow - Style4 8 9" xfId="26873"/>
    <cellStyle name="TotRow - Style4 9" xfId="26874"/>
    <cellStyle name="TotRow - Style4 9 10" xfId="26875"/>
    <cellStyle name="TotRow - Style4 9 2" xfId="26876"/>
    <cellStyle name="TotRow - Style4 9 2 2" xfId="26877"/>
    <cellStyle name="TotRow - Style4 9 2 3" xfId="26878"/>
    <cellStyle name="TotRow - Style4 9 2 4" xfId="26879"/>
    <cellStyle name="TotRow - Style4 9 3" xfId="26880"/>
    <cellStyle name="TotRow - Style4 9 3 2" xfId="26881"/>
    <cellStyle name="TotRow - Style4 9 3 3" xfId="26882"/>
    <cellStyle name="TotRow - Style4 9 3 4" xfId="26883"/>
    <cellStyle name="TotRow - Style4 9 4" xfId="26884"/>
    <cellStyle name="TotRow - Style4 9 4 2" xfId="26885"/>
    <cellStyle name="TotRow - Style4 9 4 3" xfId="26886"/>
    <cellStyle name="TotRow - Style4 9 4 4" xfId="26887"/>
    <cellStyle name="TotRow - Style4 9 5" xfId="26888"/>
    <cellStyle name="TotRow - Style4 9 5 2" xfId="26889"/>
    <cellStyle name="TotRow - Style4 9 5 3" xfId="26890"/>
    <cellStyle name="TotRow - Style4 9 5 4" xfId="26891"/>
    <cellStyle name="TotRow - Style4 9 6" xfId="26892"/>
    <cellStyle name="TotRow - Style4 9 6 2" xfId="26893"/>
    <cellStyle name="TotRow - Style4 9 6 3" xfId="26894"/>
    <cellStyle name="TotRow - Style4 9 6 4" xfId="26895"/>
    <cellStyle name="TotRow - Style4 9 7" xfId="26896"/>
    <cellStyle name="TotRow - Style4 9 7 2" xfId="26897"/>
    <cellStyle name="TotRow - Style4 9 7 3" xfId="26898"/>
    <cellStyle name="TotRow - Style4 9 7 4" xfId="26899"/>
    <cellStyle name="TotRow - Style4 9 8" xfId="26900"/>
    <cellStyle name="TotRow - Style4 9 9" xfId="26901"/>
    <cellStyle name="Tusental (0)_pldt" xfId="26902"/>
    <cellStyle name="Tusental_pldt" xfId="26903"/>
    <cellStyle name="Untitled1" xfId="26904"/>
    <cellStyle name="Untitled1 2" xfId="26905"/>
    <cellStyle name="v" xfId="26906"/>
    <cellStyle name="v 10" xfId="26907"/>
    <cellStyle name="v 10 10" xfId="26908"/>
    <cellStyle name="v 10 2" xfId="26909"/>
    <cellStyle name="v 10 2 2" xfId="26910"/>
    <cellStyle name="v 10 2 2 2" xfId="26911"/>
    <cellStyle name="v 10 2 2 3" xfId="26912"/>
    <cellStyle name="v 10 2 2 4" xfId="26913"/>
    <cellStyle name="v 10 2 3" xfId="26914"/>
    <cellStyle name="v 10 2 4" xfId="26915"/>
    <cellStyle name="v 10 2 5" xfId="26916"/>
    <cellStyle name="v 10 3" xfId="26917"/>
    <cellStyle name="v 10 3 2" xfId="26918"/>
    <cellStyle name="v 10 3 3" xfId="26919"/>
    <cellStyle name="v 10 3 4" xfId="26920"/>
    <cellStyle name="v 10 4" xfId="26921"/>
    <cellStyle name="v 10 4 2" xfId="26922"/>
    <cellStyle name="v 10 4 3" xfId="26923"/>
    <cellStyle name="v 10 4 4" xfId="26924"/>
    <cellStyle name="v 10 5" xfId="26925"/>
    <cellStyle name="v 10 5 2" xfId="26926"/>
    <cellStyle name="v 10 5 2 2" xfId="26927"/>
    <cellStyle name="v 10 5 2 3" xfId="26928"/>
    <cellStyle name="v 10 5 2 4" xfId="26929"/>
    <cellStyle name="v 10 5 3" xfId="26930"/>
    <cellStyle name="v 10 5 4" xfId="26931"/>
    <cellStyle name="v 10 5 5" xfId="26932"/>
    <cellStyle name="v 10 6" xfId="26933"/>
    <cellStyle name="v 10 6 2" xfId="26934"/>
    <cellStyle name="v 10 6 2 2" xfId="26935"/>
    <cellStyle name="v 10 6 2 3" xfId="26936"/>
    <cellStyle name="v 10 6 2 4" xfId="26937"/>
    <cellStyle name="v 10 6 3" xfId="26938"/>
    <cellStyle name="v 10 6 4" xfId="26939"/>
    <cellStyle name="v 10 6 5" xfId="26940"/>
    <cellStyle name="v 10 7" xfId="26941"/>
    <cellStyle name="v 10 7 2" xfId="26942"/>
    <cellStyle name="v 10 7 3" xfId="26943"/>
    <cellStyle name="v 10 7 4" xfId="26944"/>
    <cellStyle name="v 10 8" xfId="26945"/>
    <cellStyle name="v 10 9" xfId="26946"/>
    <cellStyle name="v 11" xfId="26947"/>
    <cellStyle name="v 11 2" xfId="26948"/>
    <cellStyle name="v 11 2 2" xfId="26949"/>
    <cellStyle name="v 11 2 3" xfId="26950"/>
    <cellStyle name="v 11 2 4" xfId="26951"/>
    <cellStyle name="v 11 3" xfId="26952"/>
    <cellStyle name="v 11 3 2" xfId="26953"/>
    <cellStyle name="v 11 3 3" xfId="26954"/>
    <cellStyle name="v 11 3 4" xfId="26955"/>
    <cellStyle name="v 11 4" xfId="26956"/>
    <cellStyle name="v 11 5" xfId="26957"/>
    <cellStyle name="v 11 6" xfId="26958"/>
    <cellStyle name="v 12" xfId="26959"/>
    <cellStyle name="v 12 2" xfId="26960"/>
    <cellStyle name="v 12 2 2" xfId="26961"/>
    <cellStyle name="v 12 2 3" xfId="26962"/>
    <cellStyle name="v 12 2 4" xfId="26963"/>
    <cellStyle name="v 12 3" xfId="26964"/>
    <cellStyle name="v 12 3 2" xfId="26965"/>
    <cellStyle name="v 12 3 3" xfId="26966"/>
    <cellStyle name="v 12 3 4" xfId="26967"/>
    <cellStyle name="v 12 4" xfId="26968"/>
    <cellStyle name="v 12 5" xfId="26969"/>
    <cellStyle name="v 12 6" xfId="26970"/>
    <cellStyle name="v 13" xfId="26971"/>
    <cellStyle name="v 13 2" xfId="26972"/>
    <cellStyle name="v 13 3" xfId="26973"/>
    <cellStyle name="v 13 4" xfId="26974"/>
    <cellStyle name="v 14" xfId="26975"/>
    <cellStyle name="v 14 2" xfId="26976"/>
    <cellStyle name="v 14 3" xfId="26977"/>
    <cellStyle name="v 14 4" xfId="26978"/>
    <cellStyle name="v 15" xfId="26979"/>
    <cellStyle name="v 15 2" xfId="26980"/>
    <cellStyle name="v 15 3" xfId="26981"/>
    <cellStyle name="v 15 4" xfId="26982"/>
    <cellStyle name="v 16" xfId="26983"/>
    <cellStyle name="v 17" xfId="26984"/>
    <cellStyle name="v 18" xfId="26985"/>
    <cellStyle name="v 19" xfId="26986"/>
    <cellStyle name="v 2" xfId="26987"/>
    <cellStyle name="v 2 10" xfId="26988"/>
    <cellStyle name="v 2 10 2" xfId="26989"/>
    <cellStyle name="v 2 10 3" xfId="26990"/>
    <cellStyle name="v 2 10 4" xfId="26991"/>
    <cellStyle name="v 2 11" xfId="26992"/>
    <cellStyle name="v 2 11 2" xfId="26993"/>
    <cellStyle name="v 2 11 3" xfId="26994"/>
    <cellStyle name="v 2 11 4" xfId="26995"/>
    <cellStyle name="v 2 12" xfId="26996"/>
    <cellStyle name="v 2 12 2" xfId="26997"/>
    <cellStyle name="v 2 12 2 2" xfId="26998"/>
    <cellStyle name="v 2 12 2 3" xfId="26999"/>
    <cellStyle name="v 2 12 2 4" xfId="27000"/>
    <cellStyle name="v 2 12 3" xfId="27001"/>
    <cellStyle name="v 2 12 4" xfId="27002"/>
    <cellStyle name="v 2 12 5" xfId="27003"/>
    <cellStyle name="v 2 13" xfId="27004"/>
    <cellStyle name="v 2 13 2" xfId="27005"/>
    <cellStyle name="v 2 13 3" xfId="27006"/>
    <cellStyle name="v 2 13 4" xfId="27007"/>
    <cellStyle name="v 2 14" xfId="27008"/>
    <cellStyle name="v 2 15" xfId="27009"/>
    <cellStyle name="v 2 16" xfId="27010"/>
    <cellStyle name="v 2 17" xfId="27011"/>
    <cellStyle name="v 2 2" xfId="27012"/>
    <cellStyle name="v 2 2 10" xfId="27013"/>
    <cellStyle name="v 2 2 10 2" xfId="27014"/>
    <cellStyle name="v 2 2 10 3" xfId="27015"/>
    <cellStyle name="v 2 2 10 4" xfId="27016"/>
    <cellStyle name="v 2 2 11" xfId="27017"/>
    <cellStyle name="v 2 2 12" xfId="27018"/>
    <cellStyle name="v 2 2 13" xfId="27019"/>
    <cellStyle name="v 2 2 14" xfId="27020"/>
    <cellStyle name="v 2 2 2" xfId="27021"/>
    <cellStyle name="v 2 2 2 2" xfId="27022"/>
    <cellStyle name="v 2 2 2 2 2" xfId="27023"/>
    <cellStyle name="v 2 2 2 2 3" xfId="27024"/>
    <cellStyle name="v 2 2 2 2 4" xfId="27025"/>
    <cellStyle name="v 2 2 2 3" xfId="27026"/>
    <cellStyle name="v 2 2 2 3 2" xfId="27027"/>
    <cellStyle name="v 2 2 2 3 3" xfId="27028"/>
    <cellStyle name="v 2 2 2 3 4" xfId="27029"/>
    <cellStyle name="v 2 2 2 4" xfId="27030"/>
    <cellStyle name="v 2 2 2 4 2" xfId="27031"/>
    <cellStyle name="v 2 2 2 4 3" xfId="27032"/>
    <cellStyle name="v 2 2 2 4 4" xfId="27033"/>
    <cellStyle name="v 2 2 2 5" xfId="27034"/>
    <cellStyle name="v 2 2 2 5 2" xfId="27035"/>
    <cellStyle name="v 2 2 2 5 3" xfId="27036"/>
    <cellStyle name="v 2 2 2 5 4" xfId="27037"/>
    <cellStyle name="v 2 2 2 6" xfId="27038"/>
    <cellStyle name="v 2 2 2 7" xfId="27039"/>
    <cellStyle name="v 2 2 2 8" xfId="27040"/>
    <cellStyle name="v 2 2 3" xfId="27041"/>
    <cellStyle name="v 2 2 3 2" xfId="27042"/>
    <cellStyle name="v 2 2 3 2 2" xfId="27043"/>
    <cellStyle name="v 2 2 3 2 3" xfId="27044"/>
    <cellStyle name="v 2 2 3 2 4" xfId="27045"/>
    <cellStyle name="v 2 2 3 3" xfId="27046"/>
    <cellStyle name="v 2 2 3 3 2" xfId="27047"/>
    <cellStyle name="v 2 2 3 3 3" xfId="27048"/>
    <cellStyle name="v 2 2 3 3 4" xfId="27049"/>
    <cellStyle name="v 2 2 3 4" xfId="27050"/>
    <cellStyle name="v 2 2 3 4 2" xfId="27051"/>
    <cellStyle name="v 2 2 3 4 3" xfId="27052"/>
    <cellStyle name="v 2 2 3 4 4" xfId="27053"/>
    <cellStyle name="v 2 2 3 5" xfId="27054"/>
    <cellStyle name="v 2 2 3 5 2" xfId="27055"/>
    <cellStyle name="v 2 2 3 5 3" xfId="27056"/>
    <cellStyle name="v 2 2 3 5 4" xfId="27057"/>
    <cellStyle name="v 2 2 3 6" xfId="27058"/>
    <cellStyle name="v 2 2 3 7" xfId="27059"/>
    <cellStyle name="v 2 2 3 8" xfId="27060"/>
    <cellStyle name="v 2 2 4" xfId="27061"/>
    <cellStyle name="v 2 2 4 2" xfId="27062"/>
    <cellStyle name="v 2 2 4 2 2" xfId="27063"/>
    <cellStyle name="v 2 2 4 2 3" xfId="27064"/>
    <cellStyle name="v 2 2 4 2 4" xfId="27065"/>
    <cellStyle name="v 2 2 4 3" xfId="27066"/>
    <cellStyle name="v 2 2 4 3 2" xfId="27067"/>
    <cellStyle name="v 2 2 4 3 3" xfId="27068"/>
    <cellStyle name="v 2 2 4 3 4" xfId="27069"/>
    <cellStyle name="v 2 2 4 4" xfId="27070"/>
    <cellStyle name="v 2 2 4 4 2" xfId="27071"/>
    <cellStyle name="v 2 2 4 4 3" xfId="27072"/>
    <cellStyle name="v 2 2 4 4 4" xfId="27073"/>
    <cellStyle name="v 2 2 4 5" xfId="27074"/>
    <cellStyle name="v 2 2 4 5 2" xfId="27075"/>
    <cellStyle name="v 2 2 4 5 3" xfId="27076"/>
    <cellStyle name="v 2 2 4 5 4" xfId="27077"/>
    <cellStyle name="v 2 2 4 6" xfId="27078"/>
    <cellStyle name="v 2 2 4 7" xfId="27079"/>
    <cellStyle name="v 2 2 4 8" xfId="27080"/>
    <cellStyle name="v 2 2 5" xfId="27081"/>
    <cellStyle name="v 2 2 5 2" xfId="27082"/>
    <cellStyle name="v 2 2 5 2 2" xfId="27083"/>
    <cellStyle name="v 2 2 5 2 3" xfId="27084"/>
    <cellStyle name="v 2 2 5 2 4" xfId="27085"/>
    <cellStyle name="v 2 2 5 3" xfId="27086"/>
    <cellStyle name="v 2 2 5 4" xfId="27087"/>
    <cellStyle name="v 2 2 5 5" xfId="27088"/>
    <cellStyle name="v 2 2 6" xfId="27089"/>
    <cellStyle name="v 2 2 6 2" xfId="27090"/>
    <cellStyle name="v 2 2 6 2 2" xfId="27091"/>
    <cellStyle name="v 2 2 6 2 3" xfId="27092"/>
    <cellStyle name="v 2 2 6 2 4" xfId="27093"/>
    <cellStyle name="v 2 2 6 3" xfId="27094"/>
    <cellStyle name="v 2 2 6 4" xfId="27095"/>
    <cellStyle name="v 2 2 6 5" xfId="27096"/>
    <cellStyle name="v 2 2 7" xfId="27097"/>
    <cellStyle name="v 2 2 7 2" xfId="27098"/>
    <cellStyle name="v 2 2 7 2 2" xfId="27099"/>
    <cellStyle name="v 2 2 7 2 3" xfId="27100"/>
    <cellStyle name="v 2 2 7 2 4" xfId="27101"/>
    <cellStyle name="v 2 2 7 3" xfId="27102"/>
    <cellStyle name="v 2 2 7 4" xfId="27103"/>
    <cellStyle name="v 2 2 7 5" xfId="27104"/>
    <cellStyle name="v 2 2 8" xfId="27105"/>
    <cellStyle name="v 2 2 8 2" xfId="27106"/>
    <cellStyle name="v 2 2 8 2 2" xfId="27107"/>
    <cellStyle name="v 2 2 8 2 3" xfId="27108"/>
    <cellStyle name="v 2 2 8 2 4" xfId="27109"/>
    <cellStyle name="v 2 2 8 3" xfId="27110"/>
    <cellStyle name="v 2 2 8 4" xfId="27111"/>
    <cellStyle name="v 2 2 8 5" xfId="27112"/>
    <cellStyle name="v 2 2 9" xfId="27113"/>
    <cellStyle name="v 2 2 9 2" xfId="27114"/>
    <cellStyle name="v 2 2 9 3" xfId="27115"/>
    <cellStyle name="v 2 2 9 4" xfId="27116"/>
    <cellStyle name="v 2 3" xfId="27117"/>
    <cellStyle name="v 2 3 2" xfId="27118"/>
    <cellStyle name="v 2 3 2 2" xfId="27119"/>
    <cellStyle name="v 2 3 2 3" xfId="27120"/>
    <cellStyle name="v 2 3 2 4" xfId="27121"/>
    <cellStyle name="v 2 3 3" xfId="27122"/>
    <cellStyle name="v 2 3 3 2" xfId="27123"/>
    <cellStyle name="v 2 3 3 3" xfId="27124"/>
    <cellStyle name="v 2 3 3 4" xfId="27125"/>
    <cellStyle name="v 2 3 4" xfId="27126"/>
    <cellStyle name="v 2 3 5" xfId="27127"/>
    <cellStyle name="v 2 3 6" xfId="27128"/>
    <cellStyle name="v 2 4" xfId="27129"/>
    <cellStyle name="v 2 4 2" xfId="27130"/>
    <cellStyle name="v 2 4 2 2" xfId="27131"/>
    <cellStyle name="v 2 4 2 3" xfId="27132"/>
    <cellStyle name="v 2 4 2 4" xfId="27133"/>
    <cellStyle name="v 2 4 3" xfId="27134"/>
    <cellStyle name="v 2 4 3 2" xfId="27135"/>
    <cellStyle name="v 2 4 3 3" xfId="27136"/>
    <cellStyle name="v 2 4 3 4" xfId="27137"/>
    <cellStyle name="v 2 4 4" xfId="27138"/>
    <cellStyle name="v 2 4 5" xfId="27139"/>
    <cellStyle name="v 2 4 6" xfId="27140"/>
    <cellStyle name="v 2 5" xfId="27141"/>
    <cellStyle name="v 2 5 10" xfId="27142"/>
    <cellStyle name="v 2 5 2" xfId="27143"/>
    <cellStyle name="v 2 5 2 2" xfId="27144"/>
    <cellStyle name="v 2 5 2 2 2" xfId="27145"/>
    <cellStyle name="v 2 5 2 2 3" xfId="27146"/>
    <cellStyle name="v 2 5 2 2 4" xfId="27147"/>
    <cellStyle name="v 2 5 2 3" xfId="27148"/>
    <cellStyle name="v 2 5 2 4" xfId="27149"/>
    <cellStyle name="v 2 5 2 5" xfId="27150"/>
    <cellStyle name="v 2 5 3" xfId="27151"/>
    <cellStyle name="v 2 5 3 2" xfId="27152"/>
    <cellStyle name="v 2 5 3 3" xfId="27153"/>
    <cellStyle name="v 2 5 3 4" xfId="27154"/>
    <cellStyle name="v 2 5 4" xfId="27155"/>
    <cellStyle name="v 2 5 4 2" xfId="27156"/>
    <cellStyle name="v 2 5 4 3" xfId="27157"/>
    <cellStyle name="v 2 5 4 4" xfId="27158"/>
    <cellStyle name="v 2 5 5" xfId="27159"/>
    <cellStyle name="v 2 5 5 2" xfId="27160"/>
    <cellStyle name="v 2 5 5 2 2" xfId="27161"/>
    <cellStyle name="v 2 5 5 2 3" xfId="27162"/>
    <cellStyle name="v 2 5 5 2 4" xfId="27163"/>
    <cellStyle name="v 2 5 5 3" xfId="27164"/>
    <cellStyle name="v 2 5 5 4" xfId="27165"/>
    <cellStyle name="v 2 5 5 5" xfId="27166"/>
    <cellStyle name="v 2 5 6" xfId="27167"/>
    <cellStyle name="v 2 5 6 2" xfId="27168"/>
    <cellStyle name="v 2 5 6 2 2" xfId="27169"/>
    <cellStyle name="v 2 5 6 2 3" xfId="27170"/>
    <cellStyle name="v 2 5 6 2 4" xfId="27171"/>
    <cellStyle name="v 2 5 6 3" xfId="27172"/>
    <cellStyle name="v 2 5 6 4" xfId="27173"/>
    <cellStyle name="v 2 5 6 5" xfId="27174"/>
    <cellStyle name="v 2 5 7" xfId="27175"/>
    <cellStyle name="v 2 5 7 2" xfId="27176"/>
    <cellStyle name="v 2 5 7 3" xfId="27177"/>
    <cellStyle name="v 2 5 7 4" xfId="27178"/>
    <cellStyle name="v 2 5 8" xfId="27179"/>
    <cellStyle name="v 2 5 9" xfId="27180"/>
    <cellStyle name="v 2 6" xfId="27181"/>
    <cellStyle name="v 2 6 2" xfId="27182"/>
    <cellStyle name="v 2 6 2 2" xfId="27183"/>
    <cellStyle name="v 2 6 2 3" xfId="27184"/>
    <cellStyle name="v 2 6 2 4" xfId="27185"/>
    <cellStyle name="v 2 6 3" xfId="27186"/>
    <cellStyle name="v 2 6 3 2" xfId="27187"/>
    <cellStyle name="v 2 6 3 3" xfId="27188"/>
    <cellStyle name="v 2 6 3 4" xfId="27189"/>
    <cellStyle name="v 2 6 4" xfId="27190"/>
    <cellStyle name="v 2 6 5" xfId="27191"/>
    <cellStyle name="v 2 6 6" xfId="27192"/>
    <cellStyle name="v 2 7" xfId="27193"/>
    <cellStyle name="v 2 7 2" xfId="27194"/>
    <cellStyle name="v 2 7 2 2" xfId="27195"/>
    <cellStyle name="v 2 7 2 3" xfId="27196"/>
    <cellStyle name="v 2 7 2 4" xfId="27197"/>
    <cellStyle name="v 2 7 3" xfId="27198"/>
    <cellStyle name="v 2 7 3 2" xfId="27199"/>
    <cellStyle name="v 2 7 3 3" xfId="27200"/>
    <cellStyle name="v 2 7 3 4" xfId="27201"/>
    <cellStyle name="v 2 7 4" xfId="27202"/>
    <cellStyle name="v 2 7 5" xfId="27203"/>
    <cellStyle name="v 2 7 6" xfId="27204"/>
    <cellStyle name="v 2 8" xfId="27205"/>
    <cellStyle name="v 2 8 2" xfId="27206"/>
    <cellStyle name="v 2 8 2 2" xfId="27207"/>
    <cellStyle name="v 2 8 2 3" xfId="27208"/>
    <cellStyle name="v 2 8 2 4" xfId="27209"/>
    <cellStyle name="v 2 8 3" xfId="27210"/>
    <cellStyle name="v 2 8 4" xfId="27211"/>
    <cellStyle name="v 2 8 5" xfId="27212"/>
    <cellStyle name="v 2 9" xfId="27213"/>
    <cellStyle name="v 2 9 2" xfId="27214"/>
    <cellStyle name="v 2 9 3" xfId="27215"/>
    <cellStyle name="v 2 9 4" xfId="27216"/>
    <cellStyle name="v 20" xfId="27217"/>
    <cellStyle name="v 3" xfId="27218"/>
    <cellStyle name="v 3 10" xfId="27219"/>
    <cellStyle name="v 3 10 2" xfId="27220"/>
    <cellStyle name="v 3 10 3" xfId="27221"/>
    <cellStyle name="v 3 10 4" xfId="27222"/>
    <cellStyle name="v 3 11" xfId="27223"/>
    <cellStyle name="v 3 11 2" xfId="27224"/>
    <cellStyle name="v 3 11 3" xfId="27225"/>
    <cellStyle name="v 3 11 4" xfId="27226"/>
    <cellStyle name="v 3 12" xfId="27227"/>
    <cellStyle name="v 3 12 2" xfId="27228"/>
    <cellStyle name="v 3 12 2 2" xfId="27229"/>
    <cellStyle name="v 3 12 2 3" xfId="27230"/>
    <cellStyle name="v 3 12 2 4" xfId="27231"/>
    <cellStyle name="v 3 12 3" xfId="27232"/>
    <cellStyle name="v 3 12 4" xfId="27233"/>
    <cellStyle name="v 3 12 5" xfId="27234"/>
    <cellStyle name="v 3 13" xfId="27235"/>
    <cellStyle name="v 3 2" xfId="27236"/>
    <cellStyle name="v 3 2 10" xfId="27237"/>
    <cellStyle name="v 3 2 11" xfId="27238"/>
    <cellStyle name="v 3 2 12" xfId="27239"/>
    <cellStyle name="v 3 2 2" xfId="27240"/>
    <cellStyle name="v 3 2 2 2" xfId="27241"/>
    <cellStyle name="v 3 2 2 2 2" xfId="27242"/>
    <cellStyle name="v 3 2 2 2 3" xfId="27243"/>
    <cellStyle name="v 3 2 2 2 4" xfId="27244"/>
    <cellStyle name="v 3 2 2 3" xfId="27245"/>
    <cellStyle name="v 3 2 2 3 2" xfId="27246"/>
    <cellStyle name="v 3 2 2 3 3" xfId="27247"/>
    <cellStyle name="v 3 2 2 3 4" xfId="27248"/>
    <cellStyle name="v 3 2 2 4" xfId="27249"/>
    <cellStyle name="v 3 2 2 4 2" xfId="27250"/>
    <cellStyle name="v 3 2 2 4 3" xfId="27251"/>
    <cellStyle name="v 3 2 2 4 4" xfId="27252"/>
    <cellStyle name="v 3 2 2 5" xfId="27253"/>
    <cellStyle name="v 3 2 2 5 2" xfId="27254"/>
    <cellStyle name="v 3 2 2 5 3" xfId="27255"/>
    <cellStyle name="v 3 2 2 5 4" xfId="27256"/>
    <cellStyle name="v 3 2 2 6" xfId="27257"/>
    <cellStyle name="v 3 2 2 7" xfId="27258"/>
    <cellStyle name="v 3 2 2 8" xfId="27259"/>
    <cellStyle name="v 3 2 3" xfId="27260"/>
    <cellStyle name="v 3 2 3 2" xfId="27261"/>
    <cellStyle name="v 3 2 3 2 2" xfId="27262"/>
    <cellStyle name="v 3 2 3 2 3" xfId="27263"/>
    <cellStyle name="v 3 2 3 2 4" xfId="27264"/>
    <cellStyle name="v 3 2 3 3" xfId="27265"/>
    <cellStyle name="v 3 2 3 3 2" xfId="27266"/>
    <cellStyle name="v 3 2 3 3 3" xfId="27267"/>
    <cellStyle name="v 3 2 3 3 4" xfId="27268"/>
    <cellStyle name="v 3 2 3 4" xfId="27269"/>
    <cellStyle name="v 3 2 3 4 2" xfId="27270"/>
    <cellStyle name="v 3 2 3 4 3" xfId="27271"/>
    <cellStyle name="v 3 2 3 4 4" xfId="27272"/>
    <cellStyle name="v 3 2 3 5" xfId="27273"/>
    <cellStyle name="v 3 2 3 5 2" xfId="27274"/>
    <cellStyle name="v 3 2 3 5 3" xfId="27275"/>
    <cellStyle name="v 3 2 3 5 4" xfId="27276"/>
    <cellStyle name="v 3 2 3 6" xfId="27277"/>
    <cellStyle name="v 3 2 3 7" xfId="27278"/>
    <cellStyle name="v 3 2 3 8" xfId="27279"/>
    <cellStyle name="v 3 2 4" xfId="27280"/>
    <cellStyle name="v 3 2 4 2" xfId="27281"/>
    <cellStyle name="v 3 2 4 2 2" xfId="27282"/>
    <cellStyle name="v 3 2 4 2 3" xfId="27283"/>
    <cellStyle name="v 3 2 4 2 4" xfId="27284"/>
    <cellStyle name="v 3 2 4 3" xfId="27285"/>
    <cellStyle name="v 3 2 4 3 2" xfId="27286"/>
    <cellStyle name="v 3 2 4 3 3" xfId="27287"/>
    <cellStyle name="v 3 2 4 3 4" xfId="27288"/>
    <cellStyle name="v 3 2 4 4" xfId="27289"/>
    <cellStyle name="v 3 2 4 4 2" xfId="27290"/>
    <cellStyle name="v 3 2 4 4 3" xfId="27291"/>
    <cellStyle name="v 3 2 4 4 4" xfId="27292"/>
    <cellStyle name="v 3 2 4 5" xfId="27293"/>
    <cellStyle name="v 3 2 4 5 2" xfId="27294"/>
    <cellStyle name="v 3 2 4 5 3" xfId="27295"/>
    <cellStyle name="v 3 2 4 5 4" xfId="27296"/>
    <cellStyle name="v 3 2 4 6" xfId="27297"/>
    <cellStyle name="v 3 2 4 7" xfId="27298"/>
    <cellStyle name="v 3 2 4 8" xfId="27299"/>
    <cellStyle name="v 3 2 5" xfId="27300"/>
    <cellStyle name="v 3 2 5 2" xfId="27301"/>
    <cellStyle name="v 3 2 5 2 2" xfId="27302"/>
    <cellStyle name="v 3 2 5 2 3" xfId="27303"/>
    <cellStyle name="v 3 2 5 2 4" xfId="27304"/>
    <cellStyle name="v 3 2 5 3" xfId="27305"/>
    <cellStyle name="v 3 2 5 4" xfId="27306"/>
    <cellStyle name="v 3 2 5 5" xfId="27307"/>
    <cellStyle name="v 3 2 6" xfId="27308"/>
    <cellStyle name="v 3 2 6 2" xfId="27309"/>
    <cellStyle name="v 3 2 6 2 2" xfId="27310"/>
    <cellStyle name="v 3 2 6 2 3" xfId="27311"/>
    <cellStyle name="v 3 2 6 2 4" xfId="27312"/>
    <cellStyle name="v 3 2 6 3" xfId="27313"/>
    <cellStyle name="v 3 2 6 4" xfId="27314"/>
    <cellStyle name="v 3 2 6 5" xfId="27315"/>
    <cellStyle name="v 3 2 7" xfId="27316"/>
    <cellStyle name="v 3 2 7 2" xfId="27317"/>
    <cellStyle name="v 3 2 7 2 2" xfId="27318"/>
    <cellStyle name="v 3 2 7 2 3" xfId="27319"/>
    <cellStyle name="v 3 2 7 2 4" xfId="27320"/>
    <cellStyle name="v 3 2 7 3" xfId="27321"/>
    <cellStyle name="v 3 2 7 4" xfId="27322"/>
    <cellStyle name="v 3 2 7 5" xfId="27323"/>
    <cellStyle name="v 3 2 8" xfId="27324"/>
    <cellStyle name="v 3 2 8 2" xfId="27325"/>
    <cellStyle name="v 3 2 8 2 2" xfId="27326"/>
    <cellStyle name="v 3 2 8 2 3" xfId="27327"/>
    <cellStyle name="v 3 2 8 2 4" xfId="27328"/>
    <cellStyle name="v 3 2 8 3" xfId="27329"/>
    <cellStyle name="v 3 2 8 4" xfId="27330"/>
    <cellStyle name="v 3 2 8 5" xfId="27331"/>
    <cellStyle name="v 3 2 9" xfId="27332"/>
    <cellStyle name="v 3 2 9 2" xfId="27333"/>
    <cellStyle name="v 3 2 9 3" xfId="27334"/>
    <cellStyle name="v 3 2 9 4" xfId="27335"/>
    <cellStyle name="v 3 3" xfId="27336"/>
    <cellStyle name="v 3 3 2" xfId="27337"/>
    <cellStyle name="v 3 3 2 2" xfId="27338"/>
    <cellStyle name="v 3 3 2 3" xfId="27339"/>
    <cellStyle name="v 3 3 2 4" xfId="27340"/>
    <cellStyle name="v 3 3 3" xfId="27341"/>
    <cellStyle name="v 3 3 3 2" xfId="27342"/>
    <cellStyle name="v 3 3 3 3" xfId="27343"/>
    <cellStyle name="v 3 3 3 4" xfId="27344"/>
    <cellStyle name="v 3 3 4" xfId="27345"/>
    <cellStyle name="v 3 3 5" xfId="27346"/>
    <cellStyle name="v 3 3 6" xfId="27347"/>
    <cellStyle name="v 3 4" xfId="27348"/>
    <cellStyle name="v 3 4 2" xfId="27349"/>
    <cellStyle name="v 3 4 2 2" xfId="27350"/>
    <cellStyle name="v 3 4 2 3" xfId="27351"/>
    <cellStyle name="v 3 4 2 4" xfId="27352"/>
    <cellStyle name="v 3 4 3" xfId="27353"/>
    <cellStyle name="v 3 4 3 2" xfId="27354"/>
    <cellStyle name="v 3 4 3 3" xfId="27355"/>
    <cellStyle name="v 3 4 3 4" xfId="27356"/>
    <cellStyle name="v 3 4 4" xfId="27357"/>
    <cellStyle name="v 3 4 5" xfId="27358"/>
    <cellStyle name="v 3 4 6" xfId="27359"/>
    <cellStyle name="v 3 5" xfId="27360"/>
    <cellStyle name="v 3 5 10" xfId="27361"/>
    <cellStyle name="v 3 5 2" xfId="27362"/>
    <cellStyle name="v 3 5 2 2" xfId="27363"/>
    <cellStyle name="v 3 5 2 2 2" xfId="27364"/>
    <cellStyle name="v 3 5 2 2 3" xfId="27365"/>
    <cellStyle name="v 3 5 2 2 4" xfId="27366"/>
    <cellStyle name="v 3 5 2 3" xfId="27367"/>
    <cellStyle name="v 3 5 2 4" xfId="27368"/>
    <cellStyle name="v 3 5 2 5" xfId="27369"/>
    <cellStyle name="v 3 5 3" xfId="27370"/>
    <cellStyle name="v 3 5 3 2" xfId="27371"/>
    <cellStyle name="v 3 5 3 3" xfId="27372"/>
    <cellStyle name="v 3 5 3 4" xfId="27373"/>
    <cellStyle name="v 3 5 4" xfId="27374"/>
    <cellStyle name="v 3 5 4 2" xfId="27375"/>
    <cellStyle name="v 3 5 4 3" xfId="27376"/>
    <cellStyle name="v 3 5 4 4" xfId="27377"/>
    <cellStyle name="v 3 5 5" xfId="27378"/>
    <cellStyle name="v 3 5 5 2" xfId="27379"/>
    <cellStyle name="v 3 5 5 2 2" xfId="27380"/>
    <cellStyle name="v 3 5 5 2 3" xfId="27381"/>
    <cellStyle name="v 3 5 5 2 4" xfId="27382"/>
    <cellStyle name="v 3 5 5 3" xfId="27383"/>
    <cellStyle name="v 3 5 5 4" xfId="27384"/>
    <cellStyle name="v 3 5 5 5" xfId="27385"/>
    <cellStyle name="v 3 5 6" xfId="27386"/>
    <cellStyle name="v 3 5 6 2" xfId="27387"/>
    <cellStyle name="v 3 5 6 2 2" xfId="27388"/>
    <cellStyle name="v 3 5 6 2 3" xfId="27389"/>
    <cellStyle name="v 3 5 6 2 4" xfId="27390"/>
    <cellStyle name="v 3 5 6 3" xfId="27391"/>
    <cellStyle name="v 3 5 6 4" xfId="27392"/>
    <cellStyle name="v 3 5 6 5" xfId="27393"/>
    <cellStyle name="v 3 5 7" xfId="27394"/>
    <cellStyle name="v 3 5 7 2" xfId="27395"/>
    <cellStyle name="v 3 5 7 3" xfId="27396"/>
    <cellStyle name="v 3 5 7 4" xfId="27397"/>
    <cellStyle name="v 3 5 8" xfId="27398"/>
    <cellStyle name="v 3 5 9" xfId="27399"/>
    <cellStyle name="v 3 6" xfId="27400"/>
    <cellStyle name="v 3 6 2" xfId="27401"/>
    <cellStyle name="v 3 6 2 2" xfId="27402"/>
    <cellStyle name="v 3 6 2 3" xfId="27403"/>
    <cellStyle name="v 3 6 2 4" xfId="27404"/>
    <cellStyle name="v 3 6 3" xfId="27405"/>
    <cellStyle name="v 3 6 3 2" xfId="27406"/>
    <cellStyle name="v 3 6 3 3" xfId="27407"/>
    <cellStyle name="v 3 6 3 4" xfId="27408"/>
    <cellStyle name="v 3 6 4" xfId="27409"/>
    <cellStyle name="v 3 6 5" xfId="27410"/>
    <cellStyle name="v 3 6 6" xfId="27411"/>
    <cellStyle name="v 3 7" xfId="27412"/>
    <cellStyle name="v 3 7 2" xfId="27413"/>
    <cellStyle name="v 3 7 2 2" xfId="27414"/>
    <cellStyle name="v 3 7 2 3" xfId="27415"/>
    <cellStyle name="v 3 7 2 4" xfId="27416"/>
    <cellStyle name="v 3 7 3" xfId="27417"/>
    <cellStyle name="v 3 7 3 2" xfId="27418"/>
    <cellStyle name="v 3 7 3 3" xfId="27419"/>
    <cellStyle name="v 3 7 3 4" xfId="27420"/>
    <cellStyle name="v 3 7 4" xfId="27421"/>
    <cellStyle name="v 3 7 5" xfId="27422"/>
    <cellStyle name="v 3 7 6" xfId="27423"/>
    <cellStyle name="v 3 8" xfId="27424"/>
    <cellStyle name="v 3 8 2" xfId="27425"/>
    <cellStyle name="v 3 8 2 2" xfId="27426"/>
    <cellStyle name="v 3 8 2 3" xfId="27427"/>
    <cellStyle name="v 3 8 2 4" xfId="27428"/>
    <cellStyle name="v 3 8 3" xfId="27429"/>
    <cellStyle name="v 3 8 4" xfId="27430"/>
    <cellStyle name="v 3 8 5" xfId="27431"/>
    <cellStyle name="v 3 9" xfId="27432"/>
    <cellStyle name="v 3 9 2" xfId="27433"/>
    <cellStyle name="v 3 9 3" xfId="27434"/>
    <cellStyle name="v 3 9 4" xfId="27435"/>
    <cellStyle name="v 4" xfId="27436"/>
    <cellStyle name="v 4 10" xfId="27437"/>
    <cellStyle name="v 4 10 2" xfId="27438"/>
    <cellStyle name="v 4 10 3" xfId="27439"/>
    <cellStyle name="v 4 10 4" xfId="27440"/>
    <cellStyle name="v 4 11" xfId="27441"/>
    <cellStyle name="v 4 11 2" xfId="27442"/>
    <cellStyle name="v 4 11 3" xfId="27443"/>
    <cellStyle name="v 4 11 4" xfId="27444"/>
    <cellStyle name="v 4 12" xfId="27445"/>
    <cellStyle name="v 4 12 2" xfId="27446"/>
    <cellStyle name="v 4 12 2 2" xfId="27447"/>
    <cellStyle name="v 4 12 2 3" xfId="27448"/>
    <cellStyle name="v 4 12 2 4" xfId="27449"/>
    <cellStyle name="v 4 12 3" xfId="27450"/>
    <cellStyle name="v 4 12 4" xfId="27451"/>
    <cellStyle name="v 4 12 5" xfId="27452"/>
    <cellStyle name="v 4 13" xfId="27453"/>
    <cellStyle name="v 4 2" xfId="27454"/>
    <cellStyle name="v 4 2 10" xfId="27455"/>
    <cellStyle name="v 4 2 11" xfId="27456"/>
    <cellStyle name="v 4 2 12" xfId="27457"/>
    <cellStyle name="v 4 2 2" xfId="27458"/>
    <cellStyle name="v 4 2 2 2" xfId="27459"/>
    <cellStyle name="v 4 2 2 2 2" xfId="27460"/>
    <cellStyle name="v 4 2 2 2 3" xfId="27461"/>
    <cellStyle name="v 4 2 2 2 4" xfId="27462"/>
    <cellStyle name="v 4 2 2 3" xfId="27463"/>
    <cellStyle name="v 4 2 2 3 2" xfId="27464"/>
    <cellStyle name="v 4 2 2 3 3" xfId="27465"/>
    <cellStyle name="v 4 2 2 3 4" xfId="27466"/>
    <cellStyle name="v 4 2 2 4" xfId="27467"/>
    <cellStyle name="v 4 2 2 4 2" xfId="27468"/>
    <cellStyle name="v 4 2 2 4 3" xfId="27469"/>
    <cellStyle name="v 4 2 2 4 4" xfId="27470"/>
    <cellStyle name="v 4 2 2 5" xfId="27471"/>
    <cellStyle name="v 4 2 2 5 2" xfId="27472"/>
    <cellStyle name="v 4 2 2 5 3" xfId="27473"/>
    <cellStyle name="v 4 2 2 5 4" xfId="27474"/>
    <cellStyle name="v 4 2 2 6" xfId="27475"/>
    <cellStyle name="v 4 2 2 7" xfId="27476"/>
    <cellStyle name="v 4 2 2 8" xfId="27477"/>
    <cellStyle name="v 4 2 3" xfId="27478"/>
    <cellStyle name="v 4 2 3 2" xfId="27479"/>
    <cellStyle name="v 4 2 3 2 2" xfId="27480"/>
    <cellStyle name="v 4 2 3 2 3" xfId="27481"/>
    <cellStyle name="v 4 2 3 2 4" xfId="27482"/>
    <cellStyle name="v 4 2 3 3" xfId="27483"/>
    <cellStyle name="v 4 2 3 3 2" xfId="27484"/>
    <cellStyle name="v 4 2 3 3 3" xfId="27485"/>
    <cellStyle name="v 4 2 3 3 4" xfId="27486"/>
    <cellStyle name="v 4 2 3 4" xfId="27487"/>
    <cellStyle name="v 4 2 3 4 2" xfId="27488"/>
    <cellStyle name="v 4 2 3 4 3" xfId="27489"/>
    <cellStyle name="v 4 2 3 4 4" xfId="27490"/>
    <cellStyle name="v 4 2 3 5" xfId="27491"/>
    <cellStyle name="v 4 2 3 5 2" xfId="27492"/>
    <cellStyle name="v 4 2 3 5 3" xfId="27493"/>
    <cellStyle name="v 4 2 3 5 4" xfId="27494"/>
    <cellStyle name="v 4 2 3 6" xfId="27495"/>
    <cellStyle name="v 4 2 3 7" xfId="27496"/>
    <cellStyle name="v 4 2 3 8" xfId="27497"/>
    <cellStyle name="v 4 2 4" xfId="27498"/>
    <cellStyle name="v 4 2 4 2" xfId="27499"/>
    <cellStyle name="v 4 2 4 2 2" xfId="27500"/>
    <cellStyle name="v 4 2 4 2 3" xfId="27501"/>
    <cellStyle name="v 4 2 4 2 4" xfId="27502"/>
    <cellStyle name="v 4 2 4 3" xfId="27503"/>
    <cellStyle name="v 4 2 4 3 2" xfId="27504"/>
    <cellStyle name="v 4 2 4 3 3" xfId="27505"/>
    <cellStyle name="v 4 2 4 3 4" xfId="27506"/>
    <cellStyle name="v 4 2 4 4" xfId="27507"/>
    <cellStyle name="v 4 2 4 4 2" xfId="27508"/>
    <cellStyle name="v 4 2 4 4 3" xfId="27509"/>
    <cellStyle name="v 4 2 4 4 4" xfId="27510"/>
    <cellStyle name="v 4 2 4 5" xfId="27511"/>
    <cellStyle name="v 4 2 4 5 2" xfId="27512"/>
    <cellStyle name="v 4 2 4 5 3" xfId="27513"/>
    <cellStyle name="v 4 2 4 5 4" xfId="27514"/>
    <cellStyle name="v 4 2 4 6" xfId="27515"/>
    <cellStyle name="v 4 2 4 7" xfId="27516"/>
    <cellStyle name="v 4 2 4 8" xfId="27517"/>
    <cellStyle name="v 4 2 5" xfId="27518"/>
    <cellStyle name="v 4 2 5 2" xfId="27519"/>
    <cellStyle name="v 4 2 5 2 2" xfId="27520"/>
    <cellStyle name="v 4 2 5 2 3" xfId="27521"/>
    <cellStyle name="v 4 2 5 2 4" xfId="27522"/>
    <cellStyle name="v 4 2 5 3" xfId="27523"/>
    <cellStyle name="v 4 2 5 4" xfId="27524"/>
    <cellStyle name="v 4 2 5 5" xfId="27525"/>
    <cellStyle name="v 4 2 6" xfId="27526"/>
    <cellStyle name="v 4 2 6 2" xfId="27527"/>
    <cellStyle name="v 4 2 6 2 2" xfId="27528"/>
    <cellStyle name="v 4 2 6 2 3" xfId="27529"/>
    <cellStyle name="v 4 2 6 2 4" xfId="27530"/>
    <cellStyle name="v 4 2 6 3" xfId="27531"/>
    <cellStyle name="v 4 2 6 4" xfId="27532"/>
    <cellStyle name="v 4 2 6 5" xfId="27533"/>
    <cellStyle name="v 4 2 7" xfId="27534"/>
    <cellStyle name="v 4 2 7 2" xfId="27535"/>
    <cellStyle name="v 4 2 7 2 2" xfId="27536"/>
    <cellStyle name="v 4 2 7 2 3" xfId="27537"/>
    <cellStyle name="v 4 2 7 2 4" xfId="27538"/>
    <cellStyle name="v 4 2 7 3" xfId="27539"/>
    <cellStyle name="v 4 2 7 4" xfId="27540"/>
    <cellStyle name="v 4 2 7 5" xfId="27541"/>
    <cellStyle name="v 4 2 8" xfId="27542"/>
    <cellStyle name="v 4 2 8 2" xfId="27543"/>
    <cellStyle name="v 4 2 8 2 2" xfId="27544"/>
    <cellStyle name="v 4 2 8 2 3" xfId="27545"/>
    <cellStyle name="v 4 2 8 2 4" xfId="27546"/>
    <cellStyle name="v 4 2 8 3" xfId="27547"/>
    <cellStyle name="v 4 2 8 4" xfId="27548"/>
    <cellStyle name="v 4 2 8 5" xfId="27549"/>
    <cellStyle name="v 4 2 9" xfId="27550"/>
    <cellStyle name="v 4 2 9 2" xfId="27551"/>
    <cellStyle name="v 4 2 9 3" xfId="27552"/>
    <cellStyle name="v 4 2 9 4" xfId="27553"/>
    <cellStyle name="v 4 3" xfId="27554"/>
    <cellStyle name="v 4 3 2" xfId="27555"/>
    <cellStyle name="v 4 3 2 2" xfId="27556"/>
    <cellStyle name="v 4 3 2 3" xfId="27557"/>
    <cellStyle name="v 4 3 2 4" xfId="27558"/>
    <cellStyle name="v 4 3 3" xfId="27559"/>
    <cellStyle name="v 4 3 3 2" xfId="27560"/>
    <cellStyle name="v 4 3 3 3" xfId="27561"/>
    <cellStyle name="v 4 3 3 4" xfId="27562"/>
    <cellStyle name="v 4 3 4" xfId="27563"/>
    <cellStyle name="v 4 3 5" xfId="27564"/>
    <cellStyle name="v 4 3 6" xfId="27565"/>
    <cellStyle name="v 4 4" xfId="27566"/>
    <cellStyle name="v 4 4 2" xfId="27567"/>
    <cellStyle name="v 4 4 2 2" xfId="27568"/>
    <cellStyle name="v 4 4 2 3" xfId="27569"/>
    <cellStyle name="v 4 4 2 4" xfId="27570"/>
    <cellStyle name="v 4 4 3" xfId="27571"/>
    <cellStyle name="v 4 4 3 2" xfId="27572"/>
    <cellStyle name="v 4 4 3 3" xfId="27573"/>
    <cellStyle name="v 4 4 3 4" xfId="27574"/>
    <cellStyle name="v 4 4 4" xfId="27575"/>
    <cellStyle name="v 4 4 5" xfId="27576"/>
    <cellStyle name="v 4 4 6" xfId="27577"/>
    <cellStyle name="v 4 5" xfId="27578"/>
    <cellStyle name="v 4 5 10" xfId="27579"/>
    <cellStyle name="v 4 5 2" xfId="27580"/>
    <cellStyle name="v 4 5 2 2" xfId="27581"/>
    <cellStyle name="v 4 5 2 2 2" xfId="27582"/>
    <cellStyle name="v 4 5 2 2 3" xfId="27583"/>
    <cellStyle name="v 4 5 2 2 4" xfId="27584"/>
    <cellStyle name="v 4 5 2 3" xfId="27585"/>
    <cellStyle name="v 4 5 2 4" xfId="27586"/>
    <cellStyle name="v 4 5 2 5" xfId="27587"/>
    <cellStyle name="v 4 5 3" xfId="27588"/>
    <cellStyle name="v 4 5 3 2" xfId="27589"/>
    <cellStyle name="v 4 5 3 3" xfId="27590"/>
    <cellStyle name="v 4 5 3 4" xfId="27591"/>
    <cellStyle name="v 4 5 4" xfId="27592"/>
    <cellStyle name="v 4 5 4 2" xfId="27593"/>
    <cellStyle name="v 4 5 4 3" xfId="27594"/>
    <cellStyle name="v 4 5 4 4" xfId="27595"/>
    <cellStyle name="v 4 5 5" xfId="27596"/>
    <cellStyle name="v 4 5 5 2" xfId="27597"/>
    <cellStyle name="v 4 5 5 2 2" xfId="27598"/>
    <cellStyle name="v 4 5 5 2 3" xfId="27599"/>
    <cellStyle name="v 4 5 5 2 4" xfId="27600"/>
    <cellStyle name="v 4 5 5 3" xfId="27601"/>
    <cellStyle name="v 4 5 5 4" xfId="27602"/>
    <cellStyle name="v 4 5 5 5" xfId="27603"/>
    <cellStyle name="v 4 5 6" xfId="27604"/>
    <cellStyle name="v 4 5 6 2" xfId="27605"/>
    <cellStyle name="v 4 5 6 2 2" xfId="27606"/>
    <cellStyle name="v 4 5 6 2 3" xfId="27607"/>
    <cellStyle name="v 4 5 6 2 4" xfId="27608"/>
    <cellStyle name="v 4 5 6 3" xfId="27609"/>
    <cellStyle name="v 4 5 6 4" xfId="27610"/>
    <cellStyle name="v 4 5 6 5" xfId="27611"/>
    <cellStyle name="v 4 5 7" xfId="27612"/>
    <cellStyle name="v 4 5 7 2" xfId="27613"/>
    <cellStyle name="v 4 5 7 3" xfId="27614"/>
    <cellStyle name="v 4 5 7 4" xfId="27615"/>
    <cellStyle name="v 4 5 8" xfId="27616"/>
    <cellStyle name="v 4 5 9" xfId="27617"/>
    <cellStyle name="v 4 6" xfId="27618"/>
    <cellStyle name="v 4 6 2" xfId="27619"/>
    <cellStyle name="v 4 6 2 2" xfId="27620"/>
    <cellStyle name="v 4 6 2 3" xfId="27621"/>
    <cellStyle name="v 4 6 2 4" xfId="27622"/>
    <cellStyle name="v 4 6 3" xfId="27623"/>
    <cellStyle name="v 4 6 3 2" xfId="27624"/>
    <cellStyle name="v 4 6 3 3" xfId="27625"/>
    <cellStyle name="v 4 6 3 4" xfId="27626"/>
    <cellStyle name="v 4 6 4" xfId="27627"/>
    <cellStyle name="v 4 6 5" xfId="27628"/>
    <cellStyle name="v 4 6 6" xfId="27629"/>
    <cellStyle name="v 4 7" xfId="27630"/>
    <cellStyle name="v 4 7 2" xfId="27631"/>
    <cellStyle name="v 4 7 2 2" xfId="27632"/>
    <cellStyle name="v 4 7 2 3" xfId="27633"/>
    <cellStyle name="v 4 7 2 4" xfId="27634"/>
    <cellStyle name="v 4 7 3" xfId="27635"/>
    <cellStyle name="v 4 7 3 2" xfId="27636"/>
    <cellStyle name="v 4 7 3 3" xfId="27637"/>
    <cellStyle name="v 4 7 3 4" xfId="27638"/>
    <cellStyle name="v 4 7 4" xfId="27639"/>
    <cellStyle name="v 4 7 5" xfId="27640"/>
    <cellStyle name="v 4 7 6" xfId="27641"/>
    <cellStyle name="v 4 8" xfId="27642"/>
    <cellStyle name="v 4 8 2" xfId="27643"/>
    <cellStyle name="v 4 8 2 2" xfId="27644"/>
    <cellStyle name="v 4 8 2 3" xfId="27645"/>
    <cellStyle name="v 4 8 2 4" xfId="27646"/>
    <cellStyle name="v 4 8 3" xfId="27647"/>
    <cellStyle name="v 4 8 4" xfId="27648"/>
    <cellStyle name="v 4 8 5" xfId="27649"/>
    <cellStyle name="v 4 9" xfId="27650"/>
    <cellStyle name="v 4 9 2" xfId="27651"/>
    <cellStyle name="v 4 9 3" xfId="27652"/>
    <cellStyle name="v 4 9 4" xfId="27653"/>
    <cellStyle name="v 5" xfId="27654"/>
    <cellStyle name="v 5 10" xfId="27655"/>
    <cellStyle name="v 5 11" xfId="27656"/>
    <cellStyle name="v 5 12" xfId="27657"/>
    <cellStyle name="v 5 2" xfId="27658"/>
    <cellStyle name="v 5 2 2" xfId="27659"/>
    <cellStyle name="v 5 2 2 2" xfId="27660"/>
    <cellStyle name="v 5 2 2 3" xfId="27661"/>
    <cellStyle name="v 5 2 2 4" xfId="27662"/>
    <cellStyle name="v 5 2 3" xfId="27663"/>
    <cellStyle name="v 5 2 3 2" xfId="27664"/>
    <cellStyle name="v 5 2 3 3" xfId="27665"/>
    <cellStyle name="v 5 2 3 4" xfId="27666"/>
    <cellStyle name="v 5 2 4" xfId="27667"/>
    <cellStyle name="v 5 2 4 2" xfId="27668"/>
    <cellStyle name="v 5 2 4 3" xfId="27669"/>
    <cellStyle name="v 5 2 4 4" xfId="27670"/>
    <cellStyle name="v 5 2 5" xfId="27671"/>
    <cellStyle name="v 5 2 5 2" xfId="27672"/>
    <cellStyle name="v 5 2 5 3" xfId="27673"/>
    <cellStyle name="v 5 2 5 4" xfId="27674"/>
    <cellStyle name="v 5 2 6" xfId="27675"/>
    <cellStyle name="v 5 2 7" xfId="27676"/>
    <cellStyle name="v 5 2 8" xfId="27677"/>
    <cellStyle name="v 5 3" xfId="27678"/>
    <cellStyle name="v 5 3 2" xfId="27679"/>
    <cellStyle name="v 5 3 2 2" xfId="27680"/>
    <cellStyle name="v 5 3 2 3" xfId="27681"/>
    <cellStyle name="v 5 3 2 4" xfId="27682"/>
    <cellStyle name="v 5 3 3" xfId="27683"/>
    <cellStyle name="v 5 3 3 2" xfId="27684"/>
    <cellStyle name="v 5 3 3 3" xfId="27685"/>
    <cellStyle name="v 5 3 3 4" xfId="27686"/>
    <cellStyle name="v 5 3 4" xfId="27687"/>
    <cellStyle name="v 5 3 4 2" xfId="27688"/>
    <cellStyle name="v 5 3 4 3" xfId="27689"/>
    <cellStyle name="v 5 3 4 4" xfId="27690"/>
    <cellStyle name="v 5 3 5" xfId="27691"/>
    <cellStyle name="v 5 3 5 2" xfId="27692"/>
    <cellStyle name="v 5 3 5 3" xfId="27693"/>
    <cellStyle name="v 5 3 5 4" xfId="27694"/>
    <cellStyle name="v 5 3 6" xfId="27695"/>
    <cellStyle name="v 5 3 7" xfId="27696"/>
    <cellStyle name="v 5 3 8" xfId="27697"/>
    <cellStyle name="v 5 4" xfId="27698"/>
    <cellStyle name="v 5 4 2" xfId="27699"/>
    <cellStyle name="v 5 4 2 2" xfId="27700"/>
    <cellStyle name="v 5 4 2 3" xfId="27701"/>
    <cellStyle name="v 5 4 2 4" xfId="27702"/>
    <cellStyle name="v 5 4 3" xfId="27703"/>
    <cellStyle name="v 5 4 3 2" xfId="27704"/>
    <cellStyle name="v 5 4 3 3" xfId="27705"/>
    <cellStyle name="v 5 4 3 4" xfId="27706"/>
    <cellStyle name="v 5 4 4" xfId="27707"/>
    <cellStyle name="v 5 4 4 2" xfId="27708"/>
    <cellStyle name="v 5 4 4 3" xfId="27709"/>
    <cellStyle name="v 5 4 4 4" xfId="27710"/>
    <cellStyle name="v 5 4 5" xfId="27711"/>
    <cellStyle name="v 5 4 5 2" xfId="27712"/>
    <cellStyle name="v 5 4 5 3" xfId="27713"/>
    <cellStyle name="v 5 4 5 4" xfId="27714"/>
    <cellStyle name="v 5 4 6" xfId="27715"/>
    <cellStyle name="v 5 4 7" xfId="27716"/>
    <cellStyle name="v 5 4 8" xfId="27717"/>
    <cellStyle name="v 5 5" xfId="27718"/>
    <cellStyle name="v 5 5 2" xfId="27719"/>
    <cellStyle name="v 5 5 2 2" xfId="27720"/>
    <cellStyle name="v 5 5 2 3" xfId="27721"/>
    <cellStyle name="v 5 5 2 4" xfId="27722"/>
    <cellStyle name="v 5 5 3" xfId="27723"/>
    <cellStyle name="v 5 5 4" xfId="27724"/>
    <cellStyle name="v 5 5 5" xfId="27725"/>
    <cellStyle name="v 5 6" xfId="27726"/>
    <cellStyle name="v 5 6 2" xfId="27727"/>
    <cellStyle name="v 5 6 2 2" xfId="27728"/>
    <cellStyle name="v 5 6 2 3" xfId="27729"/>
    <cellStyle name="v 5 6 2 4" xfId="27730"/>
    <cellStyle name="v 5 6 3" xfId="27731"/>
    <cellStyle name="v 5 6 4" xfId="27732"/>
    <cellStyle name="v 5 6 5" xfId="27733"/>
    <cellStyle name="v 5 7" xfId="27734"/>
    <cellStyle name="v 5 7 2" xfId="27735"/>
    <cellStyle name="v 5 7 2 2" xfId="27736"/>
    <cellStyle name="v 5 7 2 3" xfId="27737"/>
    <cellStyle name="v 5 7 2 4" xfId="27738"/>
    <cellStyle name="v 5 7 3" xfId="27739"/>
    <cellStyle name="v 5 7 4" xfId="27740"/>
    <cellStyle name="v 5 7 5" xfId="27741"/>
    <cellStyle name="v 5 8" xfId="27742"/>
    <cellStyle name="v 5 8 2" xfId="27743"/>
    <cellStyle name="v 5 8 2 2" xfId="27744"/>
    <cellStyle name="v 5 8 2 3" xfId="27745"/>
    <cellStyle name="v 5 8 2 4" xfId="27746"/>
    <cellStyle name="v 5 8 3" xfId="27747"/>
    <cellStyle name="v 5 8 4" xfId="27748"/>
    <cellStyle name="v 5 8 5" xfId="27749"/>
    <cellStyle name="v 5 9" xfId="27750"/>
    <cellStyle name="v 5 9 2" xfId="27751"/>
    <cellStyle name="v 5 9 3" xfId="27752"/>
    <cellStyle name="v 5 9 4" xfId="27753"/>
    <cellStyle name="v 6" xfId="27754"/>
    <cellStyle name="v 6 10" xfId="27755"/>
    <cellStyle name="v 6 2" xfId="27756"/>
    <cellStyle name="v 6 2 2" xfId="27757"/>
    <cellStyle name="v 6 2 2 2" xfId="27758"/>
    <cellStyle name="v 6 2 2 3" xfId="27759"/>
    <cellStyle name="v 6 2 2 4" xfId="27760"/>
    <cellStyle name="v 6 2 3" xfId="27761"/>
    <cellStyle name="v 6 2 4" xfId="27762"/>
    <cellStyle name="v 6 2 5" xfId="27763"/>
    <cellStyle name="v 6 3" xfId="27764"/>
    <cellStyle name="v 6 3 2" xfId="27765"/>
    <cellStyle name="v 6 3 3" xfId="27766"/>
    <cellStyle name="v 6 3 4" xfId="27767"/>
    <cellStyle name="v 6 4" xfId="27768"/>
    <cellStyle name="v 6 4 2" xfId="27769"/>
    <cellStyle name="v 6 4 3" xfId="27770"/>
    <cellStyle name="v 6 4 4" xfId="27771"/>
    <cellStyle name="v 6 5" xfId="27772"/>
    <cellStyle name="v 6 5 2" xfId="27773"/>
    <cellStyle name="v 6 5 2 2" xfId="27774"/>
    <cellStyle name="v 6 5 2 3" xfId="27775"/>
    <cellStyle name="v 6 5 2 4" xfId="27776"/>
    <cellStyle name="v 6 5 3" xfId="27777"/>
    <cellStyle name="v 6 5 4" xfId="27778"/>
    <cellStyle name="v 6 5 5" xfId="27779"/>
    <cellStyle name="v 6 6" xfId="27780"/>
    <cellStyle name="v 6 6 2" xfId="27781"/>
    <cellStyle name="v 6 6 2 2" xfId="27782"/>
    <cellStyle name="v 6 6 2 3" xfId="27783"/>
    <cellStyle name="v 6 6 2 4" xfId="27784"/>
    <cellStyle name="v 6 6 3" xfId="27785"/>
    <cellStyle name="v 6 6 4" xfId="27786"/>
    <cellStyle name="v 6 6 5" xfId="27787"/>
    <cellStyle name="v 6 7" xfId="27788"/>
    <cellStyle name="v 6 7 2" xfId="27789"/>
    <cellStyle name="v 6 7 3" xfId="27790"/>
    <cellStyle name="v 6 7 4" xfId="27791"/>
    <cellStyle name="v 6 8" xfId="27792"/>
    <cellStyle name="v 6 9" xfId="27793"/>
    <cellStyle name="v 7" xfId="27794"/>
    <cellStyle name="v 7 10" xfId="27795"/>
    <cellStyle name="v 7 2" xfId="27796"/>
    <cellStyle name="v 7 2 2" xfId="27797"/>
    <cellStyle name="v 7 2 2 2" xfId="27798"/>
    <cellStyle name="v 7 2 2 3" xfId="27799"/>
    <cellStyle name="v 7 2 2 4" xfId="27800"/>
    <cellStyle name="v 7 2 3" xfId="27801"/>
    <cellStyle name="v 7 2 4" xfId="27802"/>
    <cellStyle name="v 7 2 5" xfId="27803"/>
    <cellStyle name="v 7 3" xfId="27804"/>
    <cellStyle name="v 7 3 2" xfId="27805"/>
    <cellStyle name="v 7 3 3" xfId="27806"/>
    <cellStyle name="v 7 3 4" xfId="27807"/>
    <cellStyle name="v 7 4" xfId="27808"/>
    <cellStyle name="v 7 4 2" xfId="27809"/>
    <cellStyle name="v 7 4 3" xfId="27810"/>
    <cellStyle name="v 7 4 4" xfId="27811"/>
    <cellStyle name="v 7 5" xfId="27812"/>
    <cellStyle name="v 7 5 2" xfId="27813"/>
    <cellStyle name="v 7 5 2 2" xfId="27814"/>
    <cellStyle name="v 7 5 2 3" xfId="27815"/>
    <cellStyle name="v 7 5 2 4" xfId="27816"/>
    <cellStyle name="v 7 5 3" xfId="27817"/>
    <cellStyle name="v 7 5 4" xfId="27818"/>
    <cellStyle name="v 7 5 5" xfId="27819"/>
    <cellStyle name="v 7 6" xfId="27820"/>
    <cellStyle name="v 7 6 2" xfId="27821"/>
    <cellStyle name="v 7 6 2 2" xfId="27822"/>
    <cellStyle name="v 7 6 2 3" xfId="27823"/>
    <cellStyle name="v 7 6 2 4" xfId="27824"/>
    <cellStyle name="v 7 6 3" xfId="27825"/>
    <cellStyle name="v 7 6 4" xfId="27826"/>
    <cellStyle name="v 7 6 5" xfId="27827"/>
    <cellStyle name="v 7 7" xfId="27828"/>
    <cellStyle name="v 7 7 2" xfId="27829"/>
    <cellStyle name="v 7 7 3" xfId="27830"/>
    <cellStyle name="v 7 7 4" xfId="27831"/>
    <cellStyle name="v 7 8" xfId="27832"/>
    <cellStyle name="v 7 9" xfId="27833"/>
    <cellStyle name="v 8" xfId="27834"/>
    <cellStyle name="v 8 10" xfId="27835"/>
    <cellStyle name="v 8 2" xfId="27836"/>
    <cellStyle name="v 8 2 2" xfId="27837"/>
    <cellStyle name="v 8 2 2 2" xfId="27838"/>
    <cellStyle name="v 8 2 2 3" xfId="27839"/>
    <cellStyle name="v 8 2 2 4" xfId="27840"/>
    <cellStyle name="v 8 2 3" xfId="27841"/>
    <cellStyle name="v 8 2 4" xfId="27842"/>
    <cellStyle name="v 8 2 5" xfId="27843"/>
    <cellStyle name="v 8 3" xfId="27844"/>
    <cellStyle name="v 8 3 2" xfId="27845"/>
    <cellStyle name="v 8 3 3" xfId="27846"/>
    <cellStyle name="v 8 3 4" xfId="27847"/>
    <cellStyle name="v 8 4" xfId="27848"/>
    <cellStyle name="v 8 4 2" xfId="27849"/>
    <cellStyle name="v 8 4 3" xfId="27850"/>
    <cellStyle name="v 8 4 4" xfId="27851"/>
    <cellStyle name="v 8 5" xfId="27852"/>
    <cellStyle name="v 8 5 2" xfId="27853"/>
    <cellStyle name="v 8 5 2 2" xfId="27854"/>
    <cellStyle name="v 8 5 2 3" xfId="27855"/>
    <cellStyle name="v 8 5 2 4" xfId="27856"/>
    <cellStyle name="v 8 5 3" xfId="27857"/>
    <cellStyle name="v 8 5 4" xfId="27858"/>
    <cellStyle name="v 8 5 5" xfId="27859"/>
    <cellStyle name="v 8 6" xfId="27860"/>
    <cellStyle name="v 8 6 2" xfId="27861"/>
    <cellStyle name="v 8 6 2 2" xfId="27862"/>
    <cellStyle name="v 8 6 2 3" xfId="27863"/>
    <cellStyle name="v 8 6 2 4" xfId="27864"/>
    <cellStyle name="v 8 6 3" xfId="27865"/>
    <cellStyle name="v 8 6 4" xfId="27866"/>
    <cellStyle name="v 8 6 5" xfId="27867"/>
    <cellStyle name="v 8 7" xfId="27868"/>
    <cellStyle name="v 8 7 2" xfId="27869"/>
    <cellStyle name="v 8 7 3" xfId="27870"/>
    <cellStyle name="v 8 7 4" xfId="27871"/>
    <cellStyle name="v 8 8" xfId="27872"/>
    <cellStyle name="v 8 9" xfId="27873"/>
    <cellStyle name="v 9" xfId="27874"/>
    <cellStyle name="v 9 10" xfId="27875"/>
    <cellStyle name="v 9 2" xfId="27876"/>
    <cellStyle name="v 9 2 2" xfId="27877"/>
    <cellStyle name="v 9 2 2 2" xfId="27878"/>
    <cellStyle name="v 9 2 2 3" xfId="27879"/>
    <cellStyle name="v 9 2 2 4" xfId="27880"/>
    <cellStyle name="v 9 2 3" xfId="27881"/>
    <cellStyle name="v 9 2 4" xfId="27882"/>
    <cellStyle name="v 9 2 5" xfId="27883"/>
    <cellStyle name="v 9 3" xfId="27884"/>
    <cellStyle name="v 9 3 2" xfId="27885"/>
    <cellStyle name="v 9 3 3" xfId="27886"/>
    <cellStyle name="v 9 3 4" xfId="27887"/>
    <cellStyle name="v 9 4" xfId="27888"/>
    <cellStyle name="v 9 4 2" xfId="27889"/>
    <cellStyle name="v 9 4 3" xfId="27890"/>
    <cellStyle name="v 9 4 4" xfId="27891"/>
    <cellStyle name="v 9 5" xfId="27892"/>
    <cellStyle name="v 9 5 2" xfId="27893"/>
    <cellStyle name="v 9 5 2 2" xfId="27894"/>
    <cellStyle name="v 9 5 2 3" xfId="27895"/>
    <cellStyle name="v 9 5 2 4" xfId="27896"/>
    <cellStyle name="v 9 5 3" xfId="27897"/>
    <cellStyle name="v 9 5 4" xfId="27898"/>
    <cellStyle name="v 9 5 5" xfId="27899"/>
    <cellStyle name="v 9 6" xfId="27900"/>
    <cellStyle name="v 9 6 2" xfId="27901"/>
    <cellStyle name="v 9 6 2 2" xfId="27902"/>
    <cellStyle name="v 9 6 2 3" xfId="27903"/>
    <cellStyle name="v 9 6 2 4" xfId="27904"/>
    <cellStyle name="v 9 6 3" xfId="27905"/>
    <cellStyle name="v 9 6 4" xfId="27906"/>
    <cellStyle name="v 9 6 5" xfId="27907"/>
    <cellStyle name="v 9 7" xfId="27908"/>
    <cellStyle name="v 9 7 2" xfId="27909"/>
    <cellStyle name="v 9 7 3" xfId="27910"/>
    <cellStyle name="v 9 7 4" xfId="27911"/>
    <cellStyle name="v 9 8" xfId="27912"/>
    <cellStyle name="v 9 9" xfId="27913"/>
    <cellStyle name="v_Project Information" xfId="27914"/>
    <cellStyle name="v_Project Information_1" xfId="27915"/>
    <cellStyle name="v_RA AKOLA -HINGOLI-WARANGA PHATA ROAD PROJECT" xfId="27916"/>
    <cellStyle name="Valuta (0)_pldt" xfId="27917"/>
    <cellStyle name="Valuta_pldt" xfId="27918"/>
    <cellStyle name="Währung [0]_RESULTS" xfId="27919"/>
    <cellStyle name="Währung_RESULTS" xfId="27920"/>
    <cellStyle name="Warning Text 2" xfId="27921"/>
    <cellStyle name="year" xfId="27922"/>
    <cellStyle name="year 10" xfId="27923"/>
    <cellStyle name="year 10 2" xfId="27924"/>
    <cellStyle name="year 11" xfId="27925"/>
    <cellStyle name="year 11 2" xfId="27926"/>
    <cellStyle name="year 12" xfId="27927"/>
    <cellStyle name="year 12 2" xfId="27928"/>
    <cellStyle name="year 13" xfId="27929"/>
    <cellStyle name="year 13 2" xfId="27930"/>
    <cellStyle name="year 14" xfId="27931"/>
    <cellStyle name="year 14 2" xfId="27932"/>
    <cellStyle name="year 15" xfId="27933"/>
    <cellStyle name="year 15 2" xfId="27934"/>
    <cellStyle name="year 16" xfId="27935"/>
    <cellStyle name="year 16 2" xfId="27936"/>
    <cellStyle name="year 17" xfId="27937"/>
    <cellStyle name="year 17 2" xfId="27938"/>
    <cellStyle name="year 18" xfId="27939"/>
    <cellStyle name="year 18 2" xfId="27940"/>
    <cellStyle name="year 19" xfId="27941"/>
    <cellStyle name="year 19 2" xfId="27942"/>
    <cellStyle name="year 2" xfId="27943"/>
    <cellStyle name="year 2 2" xfId="27944"/>
    <cellStyle name="year 20" xfId="27945"/>
    <cellStyle name="year 20 2" xfId="27946"/>
    <cellStyle name="year 21" xfId="27947"/>
    <cellStyle name="year 21 2" xfId="27948"/>
    <cellStyle name="year 22" xfId="27949"/>
    <cellStyle name="year 22 2" xfId="27950"/>
    <cellStyle name="year 23" xfId="27951"/>
    <cellStyle name="year 23 2" xfId="27952"/>
    <cellStyle name="year 24" xfId="27953"/>
    <cellStyle name="year 24 2" xfId="27954"/>
    <cellStyle name="year 25" xfId="27955"/>
    <cellStyle name="year 25 2" xfId="27956"/>
    <cellStyle name="year 26" xfId="27957"/>
    <cellStyle name="year 26 2" xfId="27958"/>
    <cellStyle name="year 27" xfId="27959"/>
    <cellStyle name="year 27 2" xfId="27960"/>
    <cellStyle name="year 28" xfId="27961"/>
    <cellStyle name="year 28 2" xfId="27962"/>
    <cellStyle name="year 29" xfId="27963"/>
    <cellStyle name="year 29 2" xfId="27964"/>
    <cellStyle name="year 3" xfId="27965"/>
    <cellStyle name="year 3 2" xfId="27966"/>
    <cellStyle name="year 30" xfId="27967"/>
    <cellStyle name="year 30 2" xfId="27968"/>
    <cellStyle name="year 31" xfId="27969"/>
    <cellStyle name="year 31 2" xfId="27970"/>
    <cellStyle name="year 32" xfId="27971"/>
    <cellStyle name="year 32 2" xfId="27972"/>
    <cellStyle name="year 33" xfId="27973"/>
    <cellStyle name="year 33 2" xfId="27974"/>
    <cellStyle name="year 34" xfId="27975"/>
    <cellStyle name="year 34 2" xfId="27976"/>
    <cellStyle name="year 35" xfId="27977"/>
    <cellStyle name="year 35 2" xfId="27978"/>
    <cellStyle name="year 36" xfId="27979"/>
    <cellStyle name="year 36 2" xfId="27980"/>
    <cellStyle name="year 37" xfId="27981"/>
    <cellStyle name="year 37 2" xfId="27982"/>
    <cellStyle name="year 38" xfId="27983"/>
    <cellStyle name="year 38 2" xfId="27984"/>
    <cellStyle name="year 39" xfId="27985"/>
    <cellStyle name="year 39 2" xfId="27986"/>
    <cellStyle name="year 4" xfId="27987"/>
    <cellStyle name="year 4 2" xfId="27988"/>
    <cellStyle name="year 40" xfId="27989"/>
    <cellStyle name="year 40 2" xfId="27990"/>
    <cellStyle name="year 41" xfId="27991"/>
    <cellStyle name="year 41 2" xfId="27992"/>
    <cellStyle name="year 42" xfId="27993"/>
    <cellStyle name="year 42 2" xfId="27994"/>
    <cellStyle name="year 43" xfId="27995"/>
    <cellStyle name="year 43 2" xfId="27996"/>
    <cellStyle name="year 44" xfId="27997"/>
    <cellStyle name="year 44 2" xfId="27998"/>
    <cellStyle name="year 45" xfId="27999"/>
    <cellStyle name="year 45 2" xfId="28000"/>
    <cellStyle name="year 46" xfId="28001"/>
    <cellStyle name="year 46 2" xfId="28002"/>
    <cellStyle name="year 47" xfId="28003"/>
    <cellStyle name="year 47 2" xfId="28004"/>
    <cellStyle name="year 48" xfId="28005"/>
    <cellStyle name="year 48 2" xfId="28006"/>
    <cellStyle name="year 49" xfId="28007"/>
    <cellStyle name="year 49 2" xfId="28008"/>
    <cellStyle name="year 5" xfId="28009"/>
    <cellStyle name="year 5 2" xfId="28010"/>
    <cellStyle name="year 50" xfId="28011"/>
    <cellStyle name="year 50 2" xfId="28012"/>
    <cellStyle name="year 51" xfId="28013"/>
    <cellStyle name="year 51 2" xfId="28014"/>
    <cellStyle name="year 52" xfId="28015"/>
    <cellStyle name="year 52 2" xfId="28016"/>
    <cellStyle name="year 53" xfId="28017"/>
    <cellStyle name="year 53 2" xfId="28018"/>
    <cellStyle name="year 54" xfId="28019"/>
    <cellStyle name="year 54 2" xfId="28020"/>
    <cellStyle name="year 55" xfId="28021"/>
    <cellStyle name="year 55 2" xfId="28022"/>
    <cellStyle name="year 56" xfId="28023"/>
    <cellStyle name="year 56 2" xfId="28024"/>
    <cellStyle name="year 57" xfId="28025"/>
    <cellStyle name="year 57 2" xfId="28026"/>
    <cellStyle name="year 58" xfId="28027"/>
    <cellStyle name="year 58 2" xfId="28028"/>
    <cellStyle name="year 59" xfId="28029"/>
    <cellStyle name="year 59 2" xfId="28030"/>
    <cellStyle name="year 6" xfId="28031"/>
    <cellStyle name="year 6 2" xfId="28032"/>
    <cellStyle name="year 60" xfId="28033"/>
    <cellStyle name="year 60 2" xfId="28034"/>
    <cellStyle name="year 61" xfId="28035"/>
    <cellStyle name="year 7" xfId="28036"/>
    <cellStyle name="year 7 2" xfId="28037"/>
    <cellStyle name="year 8" xfId="28038"/>
    <cellStyle name="year 8 2" xfId="28039"/>
    <cellStyle name="year 9" xfId="28040"/>
    <cellStyle name="year 9 2" xfId="28041"/>
    <cellStyle name="zero" xfId="28042"/>
    <cellStyle name="zero 10" xfId="28043"/>
    <cellStyle name="zero 10 2" xfId="28044"/>
    <cellStyle name="zero 11" xfId="28045"/>
    <cellStyle name="zero 11 2" xfId="28046"/>
    <cellStyle name="zero 12" xfId="28047"/>
    <cellStyle name="zero 12 2" xfId="28048"/>
    <cellStyle name="zero 13" xfId="28049"/>
    <cellStyle name="zero 13 2" xfId="28050"/>
    <cellStyle name="zero 14" xfId="28051"/>
    <cellStyle name="zero 14 2" xfId="28052"/>
    <cellStyle name="zero 15" xfId="28053"/>
    <cellStyle name="zero 15 2" xfId="28054"/>
    <cellStyle name="zero 16" xfId="28055"/>
    <cellStyle name="zero 16 2" xfId="28056"/>
    <cellStyle name="zero 17" xfId="28057"/>
    <cellStyle name="zero 17 2" xfId="28058"/>
    <cellStyle name="zero 18" xfId="28059"/>
    <cellStyle name="zero 18 2" xfId="28060"/>
    <cellStyle name="zero 19" xfId="28061"/>
    <cellStyle name="zero 19 2" xfId="28062"/>
    <cellStyle name="zero 2" xfId="28063"/>
    <cellStyle name="zero 2 2" xfId="28064"/>
    <cellStyle name="zero 20" xfId="28065"/>
    <cellStyle name="zero 20 2" xfId="28066"/>
    <cellStyle name="zero 21" xfId="28067"/>
    <cellStyle name="zero 21 2" xfId="28068"/>
    <cellStyle name="zero 22" xfId="28069"/>
    <cellStyle name="zero 22 2" xfId="28070"/>
    <cellStyle name="zero 23" xfId="28071"/>
    <cellStyle name="zero 23 2" xfId="28072"/>
    <cellStyle name="zero 24" xfId="28073"/>
    <cellStyle name="zero 24 2" xfId="28074"/>
    <cellStyle name="zero 25" xfId="28075"/>
    <cellStyle name="zero 25 2" xfId="28076"/>
    <cellStyle name="zero 26" xfId="28077"/>
    <cellStyle name="zero 26 2" xfId="28078"/>
    <cellStyle name="zero 27" xfId="28079"/>
    <cellStyle name="zero 27 2" xfId="28080"/>
    <cellStyle name="zero 28" xfId="28081"/>
    <cellStyle name="zero 28 2" xfId="28082"/>
    <cellStyle name="zero 29" xfId="28083"/>
    <cellStyle name="zero 29 2" xfId="28084"/>
    <cellStyle name="zero 3" xfId="28085"/>
    <cellStyle name="zero 3 2" xfId="28086"/>
    <cellStyle name="zero 30" xfId="28087"/>
    <cellStyle name="zero 30 2" xfId="28088"/>
    <cellStyle name="zero 31" xfId="28089"/>
    <cellStyle name="zero 31 2" xfId="28090"/>
    <cellStyle name="zero 32" xfId="28091"/>
    <cellStyle name="zero 32 2" xfId="28092"/>
    <cellStyle name="zero 33" xfId="28093"/>
    <cellStyle name="zero 33 2" xfId="28094"/>
    <cellStyle name="zero 34" xfId="28095"/>
    <cellStyle name="zero 34 2" xfId="28096"/>
    <cellStyle name="zero 35" xfId="28097"/>
    <cellStyle name="zero 35 2" xfId="28098"/>
    <cellStyle name="zero 36" xfId="28099"/>
    <cellStyle name="zero 36 2" xfId="28100"/>
    <cellStyle name="zero 37" xfId="28101"/>
    <cellStyle name="zero 37 2" xfId="28102"/>
    <cellStyle name="zero 38" xfId="28103"/>
    <cellStyle name="zero 38 2" xfId="28104"/>
    <cellStyle name="zero 39" xfId="28105"/>
    <cellStyle name="zero 39 2" xfId="28106"/>
    <cellStyle name="zero 4" xfId="28107"/>
    <cellStyle name="zero 4 2" xfId="28108"/>
    <cellStyle name="zero 40" xfId="28109"/>
    <cellStyle name="zero 40 2" xfId="28110"/>
    <cellStyle name="zero 41" xfId="28111"/>
    <cellStyle name="zero 41 2" xfId="28112"/>
    <cellStyle name="zero 42" xfId="28113"/>
    <cellStyle name="zero 42 2" xfId="28114"/>
    <cellStyle name="zero 43" xfId="28115"/>
    <cellStyle name="zero 43 2" xfId="28116"/>
    <cellStyle name="zero 44" xfId="28117"/>
    <cellStyle name="zero 44 2" xfId="28118"/>
    <cellStyle name="zero 45" xfId="28119"/>
    <cellStyle name="zero 45 2" xfId="28120"/>
    <cellStyle name="zero 46" xfId="28121"/>
    <cellStyle name="zero 46 2" xfId="28122"/>
    <cellStyle name="zero 47" xfId="28123"/>
    <cellStyle name="zero 47 2" xfId="28124"/>
    <cellStyle name="zero 48" xfId="28125"/>
    <cellStyle name="zero 48 2" xfId="28126"/>
    <cellStyle name="zero 49" xfId="28127"/>
    <cellStyle name="zero 49 2" xfId="28128"/>
    <cellStyle name="zero 5" xfId="28129"/>
    <cellStyle name="zero 5 2" xfId="28130"/>
    <cellStyle name="zero 50" xfId="28131"/>
    <cellStyle name="zero 50 2" xfId="28132"/>
    <cellStyle name="zero 51" xfId="28133"/>
    <cellStyle name="zero 51 2" xfId="28134"/>
    <cellStyle name="zero 52" xfId="28135"/>
    <cellStyle name="zero 52 2" xfId="28136"/>
    <cellStyle name="zero 53" xfId="28137"/>
    <cellStyle name="zero 53 2" xfId="28138"/>
    <cellStyle name="zero 54" xfId="28139"/>
    <cellStyle name="zero 54 2" xfId="28140"/>
    <cellStyle name="zero 55" xfId="28141"/>
    <cellStyle name="zero 55 2" xfId="28142"/>
    <cellStyle name="zero 56" xfId="28143"/>
    <cellStyle name="zero 56 2" xfId="28144"/>
    <cellStyle name="zero 57" xfId="28145"/>
    <cellStyle name="zero 57 2" xfId="28146"/>
    <cellStyle name="zero 58" xfId="28147"/>
    <cellStyle name="zero 58 2" xfId="28148"/>
    <cellStyle name="zero 59" xfId="28149"/>
    <cellStyle name="zero 59 2" xfId="28150"/>
    <cellStyle name="zero 6" xfId="28151"/>
    <cellStyle name="zero 6 2" xfId="28152"/>
    <cellStyle name="zero 60" xfId="28153"/>
    <cellStyle name="zero 60 2" xfId="28154"/>
    <cellStyle name="zero 61" xfId="28155"/>
    <cellStyle name="zero 7" xfId="28156"/>
    <cellStyle name="zero 7 2" xfId="28157"/>
    <cellStyle name="zero 8" xfId="28158"/>
    <cellStyle name="zero 8 2" xfId="28159"/>
    <cellStyle name="zero 9" xfId="28160"/>
    <cellStyle name="zero 9 2" xfId="28161"/>
    <cellStyle name="똿뗦먛귟 [0.00]_PRODUCT DETAIL Q1" xfId="28162"/>
    <cellStyle name="똿뗦먛귟_PRODUCT DETAIL Q1" xfId="28163"/>
    <cellStyle name="믅됞 [0.00]_PRODUCT DETAIL Q1" xfId="28164"/>
    <cellStyle name="믅됞_PRODUCT DETAIL Q1" xfId="28165"/>
    <cellStyle name="백분율_HOBONG" xfId="28166"/>
    <cellStyle name="뷭?_BOOKSHIP" xfId="28167"/>
    <cellStyle name="콤마 [0]_1202" xfId="28168"/>
    <cellStyle name="콤마_1202" xfId="28169"/>
    <cellStyle name="통화 [0]_1202" xfId="28170"/>
    <cellStyle name="통화_1202" xfId="28171"/>
    <cellStyle name="표준_(정보부문)월별인원계획" xfId="28172"/>
    <cellStyle name="一般_Sheet1" xfId="28173"/>
    <cellStyle name="常规 2" xfId="28174"/>
    <cellStyle name="常规 3" xfId="28175"/>
    <cellStyle name="常规 3 2" xfId="28176"/>
    <cellStyle name="常规 3 3" xfId="28177"/>
    <cellStyle name="常规 3 4" xfId="28178"/>
    <cellStyle name="常规 3 5" xfId="28179"/>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Project-Annual-Budget-02-03\Backups%20for%20link%20files\Discarded%20link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es-del-pc-193/D/#rajib/modfly/TRANS/50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hsose/qs/SOR%20Narmada%202004-05/final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oss3/d/WINDOWS/DESKTOP/All_NCB_Ph2/All_NCB_Tr.III/Documents/M5/BOQ_M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Widening\PAV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VICKY-PC/02_Projects/H'bagh-Ranchi_NH%2033/IPC/IPC%20-%20GRIL%20Ranchi/RA-41_June'%202014/RA%2041_%20June'%202014-Claimed/RA%2040%20Claimed/Const.%20Prg/Revised%20NH-41%20Final%20Prog/Revis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itrakant/PICTORIAL/Pictorial%20Presentation_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ir/SharedDocs/PLANNING/MONTHLY%20WORK%20DONE/JUJY04/From%20HO-17.07.04/Munger%20budget-rev-9%20(new%20up%20to%20june'04-21.07.04%20)/munger%20budget-rev-5/ProjectBudget-MUNGER-0506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utocad1/anand/GROUP%201%20QUANTITY%20CALCULATIONS/ODR%20-%20ver-11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tocad1/anand/GROUP%201%20QUANTITY%20CALCULATIONS/Causeway/pipe%20culvert%2018.06.07.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Startup" Target="Reddy/Budgat%202002-03/KGT/YR98-99/DPR_9697/PLAN169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ss3/d/WINDOWS/DESKTOP/All_NCB_Ph2/All_NCB_Tr.III/Documents/M7/BOQ_M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autocad1/anand/GROUP%201%20QUANTITY%20CALCULATIONS/Vetri/Pipe%20culvert/pipe%20culvert%2018.06.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oss3/d/WINDOWS/DESKTOP/All_NCB_Ph2/All_NCB_Tr.III/Documents/M5/BOQ_M26.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HOME/AppData/Local/Temp/Rar$DIa5536.18974/Rate%20Analysis%202010-1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HP/Downloads/Rate%20Analysis%202012-13%20CA%20DRAWING%20(Old).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HP/Downloads/Rate%20Analysis_2017%201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HP/Downloads/Rate%20Analysis_2012%201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Rate%20Analysis%20as%20per%20SOR-2025-Bihar-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Working\COS%20PQC%20Doriganj%20-%2024.10.2025\COS%20PQC%20Kushwah%20Chowk%20to%20........%20Part-%20B\Rate%20Analysis%20as%20per%20SOR-2025-Bihar.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HP/Downloads/Rate%20Analysis%20as%20per%20SOR-2025-Bihar.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COS%20Proposal%20Doriganj%2010.06.2025%20send%20to%20%20PIU\COS%20PQC%20Doriganj%20-%203.7%20Km%20159+255%20to%20162+955%20(22.5.25)\Rate%20Analysis%20as%20per%20SOR-2025-Bihar.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ESTIMATES%20PREPARED%20FILE%20SEND%20To%20PIU%20(22.05.2025\Maintenance%20Estimate%20NHAI\RATE%20ANALYSIS-By%20Rail-(2024-25).xlsx%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S2groupcode"/>
      <sheetName val="Discarded links"/>
      <sheetName val="BHANDUP"/>
      <sheetName val="PLAN_FEB97"/>
      <sheetName val="Form D1"/>
      <sheetName val="Form D12"/>
      <sheetName val="Form D13"/>
      <sheetName val="Index"/>
      <sheetName val="MATERIAL TOTAL"/>
      <sheetName val="Form 5"/>
      <sheetName val="S3workplan"/>
      <sheetName val="bg-charges"/>
      <sheetName val="cl14"/>
      <sheetName val="FORM-W3"/>
      <sheetName val="(31)"/>
      <sheetName val="Officer Budget Form"/>
      <sheetName val="BASIC-Roads"/>
      <sheetName val="Total summary"/>
      <sheetName val="RCC"/>
      <sheetName val="Summary of 13th RA"/>
      <sheetName val="progress"/>
      <sheetName val="AoR"/>
      <sheetName val="_REF"/>
      <sheetName val="견적대비표"/>
      <sheetName val="BOQ Distribution"/>
      <sheetName val="FORM7"/>
      <sheetName val="Stock in Trade"/>
      <sheetName val="wip - erection items"/>
      <sheetName val="Anal"/>
      <sheetName val="LOCAL RATES"/>
      <sheetName val="Discarded_links"/>
      <sheetName val="Form_D1"/>
      <sheetName val="Form_D12"/>
      <sheetName val="Form_D13"/>
      <sheetName val="MATERIAL_TOTAL"/>
      <sheetName val="Form_5"/>
      <sheetName val="Summary_of_13th_RA"/>
      <sheetName val="BOQ_Distribution"/>
      <sheetName val="Officer_Budget_Form"/>
      <sheetName val="Intro"/>
      <sheetName val="Proj Data"/>
      <sheetName val="유동표"/>
      <sheetName val="Bills of Quantities"/>
      <sheetName val="Spacing of Delineators"/>
      <sheetName val="Bill-12"/>
      <sheetName val="Basicrates"/>
      <sheetName val="SOR"/>
      <sheetName val="PROCTOR"/>
      <sheetName val="부대내역"/>
      <sheetName val="Road data"/>
      <sheetName val="purpose&amp;input"/>
      <sheetName val="CABLE"/>
      <sheetName val="number"/>
      <sheetName val="data"/>
      <sheetName val="master"/>
      <sheetName val="Measurment"/>
      <sheetName val="DPR"/>
      <sheetName val="Resources"/>
      <sheetName val="section wise"/>
      <sheetName val="askng rate"/>
      <sheetName val="section wise (2)"/>
      <sheetName val="RateList"/>
      <sheetName val="PO Status"/>
      <sheetName val="Selection"/>
      <sheetName val="Detail P&amp;L"/>
      <sheetName val="Assumption Sheet"/>
      <sheetName val="Fill this out 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ult"/>
      <sheetName val="trans"/>
      <sheetName val="BOX"/>
      <sheetName val="BOX (2)"/>
      <sheetName val="Sheet2"/>
      <sheetName val="CODE"/>
      <sheetName val="AOR"/>
      <sheetName val="Basicrates"/>
      <sheetName val="실행철강하도"/>
      <sheetName val="BOX_(2)"/>
      <sheetName val="DATA-DEP.(13-17)"/>
      <sheetName val="DATA-KBPL(17-25)"/>
      <sheetName val="DATA-GCC(25-34.7)"/>
      <sheetName val="St.-Con(0-17)"/>
      <sheetName val="St.-Con.(17-34)"/>
      <sheetName val="Mix Design"/>
      <sheetName val="Sheet1"/>
      <sheetName val="format"/>
      <sheetName val="Status"/>
      <sheetName val="430-434 AVG LEVELS"/>
      <sheetName val="EMB. FROM AVG. (RA-3)"/>
      <sheetName val="EMB_CROSS-SEC"/>
      <sheetName val="E.W Summary"/>
      <sheetName val="C &amp; G  LHS"/>
      <sheetName val="C &amp; G RHS"/>
      <sheetName val="Summary C &amp; G"/>
      <sheetName val="SUB-GRADE"/>
      <sheetName val="Assmpns"/>
      <sheetName val="4 Annex 1 Basic rate"/>
      <sheetName val="data"/>
      <sheetName val="70R"/>
      <sheetName val="Material "/>
      <sheetName val="ANNEXURE-A"/>
      <sheetName val="BOX_(2)1"/>
      <sheetName val="BOX_(2)2"/>
      <sheetName val="BOX_(2)3"/>
      <sheetName val="INPUT"/>
      <sheetName val="Labour &amp; Plant"/>
      <sheetName val="basdat"/>
      <sheetName val="maingirder"/>
      <sheetName val="basic-data"/>
      <sheetName val="ANALYSIS"/>
      <sheetName val="Summary"/>
      <sheetName val="ANAL"/>
      <sheetName val="#REF"/>
      <sheetName val="Steel-Circular"/>
      <sheetName val="RA"/>
      <sheetName val="MAIN BS &amp; P&amp;L 2007-08"/>
      <sheetName val="Mix_Design"/>
      <sheetName val="ENCL9"/>
      <sheetName val="BHANDUP"/>
      <sheetName val="Progress"/>
      <sheetName val="Barchart"/>
      <sheetName val="inter"/>
      <sheetName val="BOQ (2)"/>
      <sheetName val="Civil-works"/>
      <sheetName val="ROP expenses for 6 months"/>
      <sheetName val="COLUMN"/>
      <sheetName val="DATA-DEP_(13-17)"/>
      <sheetName val="DATA-GCC(25-34_7)"/>
      <sheetName val="St_-Con(0-17)"/>
      <sheetName val="St_-Con_(17-34)"/>
      <sheetName val="BOX_(2)4"/>
      <sheetName val="C_&amp;_G_RHS2"/>
      <sheetName val="C_&amp;_G_RHS1"/>
      <sheetName val="C_&amp;_G_RHS"/>
      <sheetName val="C_&amp;_G_RHS3"/>
      <sheetName val="SPT vs PHI"/>
      <sheetName val="Direct cost shed A-2 "/>
      <sheetName val="PO NOS"/>
      <sheetName val="Design"/>
      <sheetName val="Index"/>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Lead"/>
      <sheetName val="Cost of O &amp; O"/>
      <sheetName val="CAL"/>
      <sheetName val="Report"/>
      <sheetName val="Sheet"/>
      <sheetName val="PROCTOR"/>
      <sheetName val="footing for SP"/>
      <sheetName val="Tees"/>
      <sheetName val="LOCAL RATES"/>
      <sheetName val="FORM-16"/>
      <sheetName val="Financial"/>
      <sheetName val="Labour"/>
      <sheetName val="Material"/>
      <sheetName val="Plant &amp;  Machinery"/>
      <sheetName val="Package-2"/>
      <sheetName val="02"/>
      <sheetName val="attendance and allocation"/>
      <sheetName val="Doq"/>
      <sheetName val="WORDS"/>
      <sheetName val="Qty SR"/>
      <sheetName val="EW SR"/>
      <sheetName val="PLAN_FEB97"/>
      <sheetName val="BOQ DIS"/>
      <sheetName val="Voucher"/>
      <sheetName val="Claims &amp; Recoveries MB-0277"/>
      <sheetName val="BOQ MB-0031"/>
      <sheetName val="VARIATION MB-0110"/>
      <sheetName val="NON BOQ MB-0113"/>
      <sheetName val="Value of Rl MB-1728"/>
      <sheetName val="%age cement"/>
      <sheetName val="%age Steel"/>
      <sheetName val="%age Bitumen"/>
      <sheetName val="Increase in Price Adjustment "/>
      <sheetName val="Labour component "/>
      <sheetName val="Cement Component "/>
      <sheetName val="Steel Component "/>
      <sheetName val="Bitumen Component "/>
      <sheetName val="POL "/>
      <sheetName val="Plant&amp;Machinary compo "/>
      <sheetName val="Other local materials com "/>
      <sheetName val="Royalty Comsumption"/>
      <sheetName val="1.01(i)"/>
      <sheetName val="1.01(ii)"/>
      <sheetName val="1.01(iii)"/>
      <sheetName val="1.02"/>
      <sheetName val="1.03 A"/>
      <sheetName val="1.03 B"/>
      <sheetName val="2.01"/>
      <sheetName val="2.02"/>
      <sheetName val="2.03"/>
      <sheetName val="2.04"/>
      <sheetName val="2.05"/>
      <sheetName val="2.06"/>
      <sheetName val="2.08"/>
      <sheetName val="2.09"/>
      <sheetName val="3.01"/>
      <sheetName val="3.02"/>
      <sheetName val="4.01"/>
      <sheetName val="4.02 For DBM"/>
      <sheetName val="4.02 For BC"/>
      <sheetName val="4.03"/>
      <sheetName val="4.04"/>
      <sheetName val="4.06"/>
      <sheetName val="4.07"/>
      <sheetName val="5.01"/>
      <sheetName val="5.01 Steel"/>
      <sheetName val="5.01,M-15,M-20"/>
      <sheetName val="5.02"/>
      <sheetName val="5.03"/>
      <sheetName val="5.04(a)"/>
      <sheetName val="5.04(b)"/>
      <sheetName val="5.04(c)"/>
      <sheetName val="5.04(d)"/>
      <sheetName val="5.04(f)"/>
      <sheetName val="5.04(g) Upto 1000"/>
      <sheetName val="5.04(g) Above 1000"/>
      <sheetName val="5.06(a)"/>
      <sheetName val="5.06(b)"/>
      <sheetName val="5.07"/>
      <sheetName val="5.08(a)"/>
      <sheetName val="5.08(b)"/>
      <sheetName val="5.08(c)"/>
      <sheetName val="5.09"/>
      <sheetName val="5.10"/>
      <sheetName val="5.11"/>
      <sheetName val="5.12(a)"/>
      <sheetName val="5.12(b)"/>
      <sheetName val="5.12(c)"/>
      <sheetName val="5.13"/>
      <sheetName val="5.14"/>
      <sheetName val="5.15"/>
      <sheetName val="5.16"/>
      <sheetName val="5.16 Steel"/>
      <sheetName val="5.18"/>
      <sheetName val="5.18 M-40"/>
      <sheetName val="5.19"/>
      <sheetName val="5.20"/>
      <sheetName val="5.21"/>
      <sheetName val="5.22"/>
      <sheetName val="5.23"/>
      <sheetName val="5.24"/>
      <sheetName val="5.25"/>
      <sheetName val="5.26"/>
      <sheetName val="5.27"/>
      <sheetName val="5.30"/>
      <sheetName val="5.32"/>
      <sheetName val="5.33"/>
      <sheetName val="6.01"/>
      <sheetName val="7.01"/>
      <sheetName val="7.02(i)"/>
      <sheetName val="7.02(ii)"/>
      <sheetName val="7.02(iii)"/>
      <sheetName val="7.03(a)"/>
      <sheetName val="7.03(b)"/>
      <sheetName val="7.04(A)"/>
      <sheetName val="7.04(B)"/>
      <sheetName val="7.05"/>
      <sheetName val="7.07"/>
      <sheetName val="7.08"/>
      <sheetName val="8.01"/>
      <sheetName val="Circular"/>
      <sheetName val="Octogan"/>
      <sheetName val="Chevron"/>
      <sheetName val="Delineator"/>
      <sheetName val="Hazard Marker"/>
      <sheetName val="Guard Stones"/>
      <sheetName val=" M-15"/>
      <sheetName val="M-20"/>
      <sheetName val="Test Chk  TL"/>
      <sheetName val="Test Chk PM"/>
      <sheetName val="Quality Check by TL &amp; RE"/>
      <sheetName val="Structure_RFI Appx"/>
      <sheetName val="Road_RFI Appx"/>
      <sheetName val="03"/>
      <sheetName val="04"/>
      <sheetName val="01"/>
      <sheetName val="S2groupcode"/>
      <sheetName val="Section_by_layers_old"/>
      <sheetName val="P-Ins &amp; Bonds"/>
      <sheetName val="EZ"/>
      <sheetName val="05"/>
      <sheetName val="08"/>
      <sheetName val="slab"/>
      <sheetName val="Materials Cost(PCC)"/>
      <sheetName val="BOX_(2)5"/>
      <sheetName val="DATA-DEP_(13-17)1"/>
      <sheetName val="DATA-GCC(25-34_7)1"/>
      <sheetName val="St_-Con(0-17)1"/>
      <sheetName val="St_-Con_(17-34)1"/>
      <sheetName val="Mix_Design2"/>
      <sheetName val="4_Annex_1_Basic_rate1"/>
      <sheetName val="Material_1"/>
      <sheetName val="Labour_&amp;_Plant1"/>
      <sheetName val="MAIN_BS_&amp;_P&amp;L_2007-081"/>
      <sheetName val="430-434_AVG_LEVELS1"/>
      <sheetName val="EMB__FROM_AVG__(RA-3)1"/>
      <sheetName val="E_W_Summary1"/>
      <sheetName val="C_&amp;_G__LHS1"/>
      <sheetName val="Summary_C_&amp;_G1"/>
      <sheetName val="MAIN_BS_&amp;_P&amp;L_2007-08"/>
      <sheetName val="Closing"/>
      <sheetName val="costing-blk-b"/>
      <sheetName val="DETAIL"/>
      <sheetName val="estimate"/>
      <sheetName val="DATA-DEP_(13-17)2"/>
      <sheetName val="DATA-GCC(25-34_7)2"/>
      <sheetName val="St_-Con(0-17)2"/>
      <sheetName val="St_-Con_(17-34)2"/>
      <sheetName val="SPT_vs_PHI1"/>
      <sheetName val="ROP_expenses_for_6_months1"/>
      <sheetName val="Cost_of_O_&amp;_O1"/>
      <sheetName val="Direct_cost_shed_A-2_1"/>
      <sheetName val="BOQ_(2)1"/>
      <sheetName val="PO_NOS1"/>
      <sheetName val="SPT_vs_PHI"/>
      <sheetName val="Cost_of_O_&amp;_O"/>
      <sheetName val="Direct_cost_shed_A-2_"/>
      <sheetName val="PO_NOS"/>
      <sheetName val="BOX_(2)6"/>
      <sheetName val="DATA-DEP_(13-17)3"/>
      <sheetName val="DATA-GCC(25-34_7)3"/>
      <sheetName val="St_-Con(0-17)3"/>
      <sheetName val="St_-Con_(17-34)3"/>
      <sheetName val="Mix_Design3"/>
      <sheetName val="4_Annex_1_Basic_rate2"/>
      <sheetName val="Material_2"/>
      <sheetName val="Labour_&amp;_Plant2"/>
      <sheetName val="430-434_AVG_LEVELS2"/>
      <sheetName val="EMB__FROM_AVG__(RA-3)2"/>
      <sheetName val="E_W_Summary2"/>
      <sheetName val="C_&amp;_G__LHS2"/>
      <sheetName val="Summary_C_&amp;_G2"/>
      <sheetName val="MAIN_BS_&amp;_P&amp;L_2007-082"/>
      <sheetName val="SPT_vs_PHI2"/>
      <sheetName val="Grand Summary"/>
      <sheetName val="upa of boq"/>
      <sheetName val="inWords"/>
      <sheetName val="Summary Foreign Comp"/>
      <sheetName val="wordsdata"/>
      <sheetName val="FORM7"/>
      <sheetName val="17"/>
      <sheetName val="C_&amp;_G_RHS4"/>
      <sheetName val="P-Ins_&amp;_Bonds"/>
      <sheetName val="ROP_expenses_for_6_months2"/>
      <sheetName val="BOQ_(2)2"/>
      <sheetName val="AC_Cost_KU"/>
      <sheetName val="PC_Cost_Ku"/>
      <sheetName val="R.A."/>
      <sheetName val="Elect."/>
      <sheetName val="Diesel Analysis"/>
      <sheetName val="TABLES"/>
      <sheetName val="Rates Basic"/>
      <sheetName val="concrete"/>
      <sheetName val="upa"/>
      <sheetName val="footing_for_SP"/>
      <sheetName val="Rates_Basic"/>
      <sheetName val="MAIN"/>
      <sheetName val="7467"/>
      <sheetName val="Sheet1 (2)"/>
      <sheetName val="4353"/>
      <sheetName val="sal 19"/>
      <sheetName val="Salary Wkers -Feb'18"/>
      <sheetName val="Salary Wkers jAN-18 "/>
      <sheetName val="2008"/>
      <sheetName val="AMPC"/>
      <sheetName val="Sal June-19 cvl"/>
      <sheetName val="1199"/>
      <sheetName val="2018"/>
      <sheetName val="2609"/>
      <sheetName val="SAL CVL DEC-18"/>
      <sheetName val="SAL"/>
      <sheetName val="UMA"/>
      <sheetName val="APR-19 AP"/>
      <sheetName val="MAR-19 AP"/>
      <sheetName val="FEB-19 AP"/>
      <sheetName val="Salary Wkers -Marc'18"/>
      <sheetName val="4372"/>
      <sheetName val="samp am"/>
      <sheetName val="7577"/>
      <sheetName val="7577 (2)"/>
      <sheetName val="4364"/>
      <sheetName val="4447"/>
      <sheetName val="0428"/>
      <sheetName val="0428 (2)"/>
      <sheetName val="0995"/>
      <sheetName val="0995 (2)"/>
      <sheetName val="1019"/>
      <sheetName val="1019 (2)"/>
      <sheetName val="1287"/>
      <sheetName val="1287 (2)"/>
      <sheetName val="2719"/>
      <sheetName val="2719 (2)"/>
      <sheetName val="3452"/>
      <sheetName val="3452 (2)"/>
      <sheetName val="1620"/>
      <sheetName val="1620 (2)"/>
      <sheetName val="2014"/>
      <sheetName val="2014 (2)"/>
      <sheetName val="Q1199"/>
      <sheetName val="Q1199 (2)"/>
      <sheetName val="sam cvl"/>
      <sheetName val="SAMP CVL"/>
      <sheetName val="sam(2)"/>
      <sheetName val="sal 19 cvl"/>
      <sheetName val="ABSTRACT"/>
      <sheetName val="Machinery-final"/>
      <sheetName val="Site clearance"/>
      <sheetName val="a"/>
      <sheetName val="basic-final"/>
      <sheetName val="culverts"/>
      <sheetName val="bituminous"/>
      <sheetName val="Earthwork"/>
      <sheetName val="Subase"/>
      <sheetName val="fill this out first..."/>
      <sheetName val="DATA SHEET"/>
      <sheetName val="BOX_(2)7"/>
      <sheetName val="DATA-DEP_(13-17)4"/>
      <sheetName val="DATA-GCC(25-34_7)4"/>
      <sheetName val="St_-Con(0-17)4"/>
      <sheetName val="St_-Con_(17-34)4"/>
      <sheetName val="Mix_Design4"/>
      <sheetName val="4_Annex_1_Basic_rate3"/>
      <sheetName val="Material_3"/>
      <sheetName val="Labour_&amp;_Plant3"/>
      <sheetName val="SPT_vs_PHI3"/>
      <sheetName val="430-434_AVG_LEVELS3"/>
      <sheetName val="EMB__FROM_AVG__(RA-3)3"/>
      <sheetName val="E_W_Summary3"/>
      <sheetName val="C_&amp;_G__LHS3"/>
      <sheetName val="Summary_C_&amp;_G3"/>
      <sheetName val="MAIN_BS_&amp;_P&amp;L_2007-083"/>
      <sheetName val="Direct_cost_shed_A-2_2"/>
      <sheetName val="PO_NOS2"/>
      <sheetName val="Cost_of_O_&amp;_O2"/>
      <sheetName val="Qty_SR"/>
      <sheetName val="LOCAL_RATES"/>
      <sheetName val="Materials_Cost(PCC)"/>
      <sheetName val="Plant_&amp;__Machinery"/>
      <sheetName val="Grand_Summary"/>
      <sheetName val="attendance_and_allocation"/>
      <sheetName val="upa_of_boq"/>
      <sheetName val="Summary_Foreign_Comp"/>
      <sheetName val="금융비용"/>
      <sheetName val="0"/>
      <sheetName val="CUM-Mar07"/>
      <sheetName val="CRM"/>
      <sheetName val="A3"/>
      <sheetName val="BUD 07-08"/>
      <sheetName val="HIDE"/>
      <sheetName val="XL"/>
      <sheetName val="Main BOQ"/>
      <sheetName val="Do not delete"/>
      <sheetName val="ncp"/>
      <sheetName val="Sheet3"/>
      <sheetName val="Total"/>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refreshError="1"/>
      <sheetData sheetId="69" refreshError="1"/>
      <sheetData sheetId="70"/>
      <sheetData sheetId="71"/>
      <sheetData sheetId="72"/>
      <sheetData sheetId="73">
        <row r="134">
          <cell r="L134">
            <v>1.17E-5</v>
          </cell>
        </row>
      </sheetData>
      <sheetData sheetId="74">
        <row r="134">
          <cell r="L134">
            <v>1.17E-5</v>
          </cell>
        </row>
      </sheetData>
      <sheetData sheetId="75">
        <row r="134">
          <cell r="L134">
            <v>1.17E-5</v>
          </cell>
        </row>
      </sheetData>
      <sheetData sheetId="76">
        <row r="134">
          <cell r="L134">
            <v>1.17E-5</v>
          </cell>
        </row>
      </sheetData>
      <sheetData sheetId="77">
        <row r="134">
          <cell r="L134">
            <v>1.17E-5</v>
          </cell>
        </row>
      </sheetData>
      <sheetData sheetId="78">
        <row r="134">
          <cell r="L134">
            <v>1.17E-5</v>
          </cell>
        </row>
      </sheetData>
      <sheetData sheetId="79">
        <row r="134">
          <cell r="L134">
            <v>1.17E-5</v>
          </cell>
        </row>
      </sheetData>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sheetData sheetId="110"/>
      <sheetData sheetId="111">
        <row r="134">
          <cell r="L134">
            <v>44138</v>
          </cell>
        </row>
      </sheetData>
      <sheetData sheetId="112">
        <row r="134">
          <cell r="L134">
            <v>44138</v>
          </cell>
        </row>
      </sheetData>
      <sheetData sheetId="113">
        <row r="134">
          <cell r="L134">
            <v>1.17E-5</v>
          </cell>
        </row>
      </sheetData>
      <sheetData sheetId="114">
        <row r="134">
          <cell r="L134">
            <v>1.17E-5</v>
          </cell>
        </row>
      </sheetData>
      <sheetData sheetId="115"/>
      <sheetData sheetId="116">
        <row r="134">
          <cell r="L134">
            <v>1.17E-5</v>
          </cell>
        </row>
      </sheetData>
      <sheetData sheetId="117">
        <row r="134">
          <cell r="L134">
            <v>1.17E-5</v>
          </cell>
        </row>
      </sheetData>
      <sheetData sheetId="118">
        <row r="134">
          <cell r="L134">
            <v>1.17E-5</v>
          </cell>
        </row>
      </sheetData>
      <sheetData sheetId="119"/>
      <sheetData sheetId="120">
        <row r="134">
          <cell r="L134">
            <v>1.17E-5</v>
          </cell>
        </row>
      </sheetData>
      <sheetData sheetId="121"/>
      <sheetData sheetId="122"/>
      <sheetData sheetId="123"/>
      <sheetData sheetId="124"/>
      <sheetData sheetId="125">
        <row r="134">
          <cell r="L134">
            <v>1.17E-5</v>
          </cell>
        </row>
      </sheetData>
      <sheetData sheetId="126">
        <row r="134">
          <cell r="L134">
            <v>1.17E-5</v>
          </cell>
        </row>
      </sheetData>
      <sheetData sheetId="127"/>
      <sheetData sheetId="128"/>
      <sheetData sheetId="129">
        <row r="134">
          <cell r="L134">
            <v>1.17E-5</v>
          </cell>
        </row>
      </sheetData>
      <sheetData sheetId="130">
        <row r="134">
          <cell r="L134">
            <v>1.17E-5</v>
          </cell>
        </row>
      </sheetData>
      <sheetData sheetId="131">
        <row r="134">
          <cell r="L134">
            <v>1.17E-5</v>
          </cell>
        </row>
      </sheetData>
      <sheetData sheetId="132"/>
      <sheetData sheetId="133"/>
      <sheetData sheetId="134"/>
      <sheetData sheetId="135"/>
      <sheetData sheetId="136"/>
      <sheetData sheetId="137"/>
      <sheetData sheetId="138">
        <row r="134">
          <cell r="L134">
            <v>1.17E-5</v>
          </cell>
        </row>
      </sheetData>
      <sheetData sheetId="139">
        <row r="134">
          <cell r="L134">
            <v>1.17E-5</v>
          </cell>
        </row>
      </sheetData>
      <sheetData sheetId="140">
        <row r="134">
          <cell r="L134">
            <v>1.17E-5</v>
          </cell>
        </row>
      </sheetData>
      <sheetData sheetId="141">
        <row r="134">
          <cell r="L134">
            <v>1.17E-5</v>
          </cell>
        </row>
      </sheetData>
      <sheetData sheetId="142">
        <row r="134">
          <cell r="L134">
            <v>1.17E-5</v>
          </cell>
        </row>
      </sheetData>
      <sheetData sheetId="143">
        <row r="134">
          <cell r="L134">
            <v>1.17E-5</v>
          </cell>
        </row>
      </sheetData>
      <sheetData sheetId="144">
        <row r="134">
          <cell r="L134">
            <v>1.17E-5</v>
          </cell>
        </row>
      </sheetData>
      <sheetData sheetId="145">
        <row r="134">
          <cell r="L134">
            <v>1.17E-5</v>
          </cell>
        </row>
      </sheetData>
      <sheetData sheetId="146">
        <row r="134">
          <cell r="L134">
            <v>1.17E-5</v>
          </cell>
        </row>
      </sheetData>
      <sheetData sheetId="147">
        <row r="134">
          <cell r="L134">
            <v>1.17E-5</v>
          </cell>
        </row>
      </sheetData>
      <sheetData sheetId="148">
        <row r="134">
          <cell r="L134">
            <v>1.17E-5</v>
          </cell>
        </row>
      </sheetData>
      <sheetData sheetId="149">
        <row r="134">
          <cell r="L134">
            <v>1.17E-5</v>
          </cell>
        </row>
      </sheetData>
      <sheetData sheetId="150">
        <row r="134">
          <cell r="L134">
            <v>1.17E-5</v>
          </cell>
        </row>
      </sheetData>
      <sheetData sheetId="151">
        <row r="134">
          <cell r="L134">
            <v>1.17E-5</v>
          </cell>
        </row>
      </sheetData>
      <sheetData sheetId="152">
        <row r="134">
          <cell r="L134">
            <v>1.17E-5</v>
          </cell>
        </row>
      </sheetData>
      <sheetData sheetId="153">
        <row r="134">
          <cell r="L134">
            <v>1.17E-5</v>
          </cell>
        </row>
      </sheetData>
      <sheetData sheetId="154">
        <row r="134">
          <cell r="L134">
            <v>1.17E-5</v>
          </cell>
        </row>
      </sheetData>
      <sheetData sheetId="155">
        <row r="134">
          <cell r="L134">
            <v>1.17E-5</v>
          </cell>
        </row>
      </sheetData>
      <sheetData sheetId="156">
        <row r="134">
          <cell r="L134">
            <v>1.17E-5</v>
          </cell>
        </row>
      </sheetData>
      <sheetData sheetId="157">
        <row r="134">
          <cell r="L134">
            <v>1.17E-5</v>
          </cell>
        </row>
      </sheetData>
      <sheetData sheetId="158">
        <row r="134">
          <cell r="L134">
            <v>1.17E-5</v>
          </cell>
        </row>
      </sheetData>
      <sheetData sheetId="159">
        <row r="134">
          <cell r="L134">
            <v>1.17E-5</v>
          </cell>
        </row>
      </sheetData>
      <sheetData sheetId="160">
        <row r="134">
          <cell r="L134">
            <v>1.17E-5</v>
          </cell>
        </row>
      </sheetData>
      <sheetData sheetId="161">
        <row r="134">
          <cell r="L134">
            <v>1.17E-5</v>
          </cell>
        </row>
      </sheetData>
      <sheetData sheetId="162">
        <row r="134">
          <cell r="L134">
            <v>1.17E-5</v>
          </cell>
        </row>
      </sheetData>
      <sheetData sheetId="163">
        <row r="134">
          <cell r="L134">
            <v>1.17E-5</v>
          </cell>
        </row>
      </sheetData>
      <sheetData sheetId="164">
        <row r="134">
          <cell r="L134">
            <v>1.17E-5</v>
          </cell>
        </row>
      </sheetData>
      <sheetData sheetId="165">
        <row r="134">
          <cell r="L134">
            <v>1.17E-5</v>
          </cell>
        </row>
      </sheetData>
      <sheetData sheetId="166">
        <row r="134">
          <cell r="L134">
            <v>1.17E-5</v>
          </cell>
        </row>
      </sheetData>
      <sheetData sheetId="167">
        <row r="134">
          <cell r="L134">
            <v>1.17E-5</v>
          </cell>
        </row>
      </sheetData>
      <sheetData sheetId="168">
        <row r="134">
          <cell r="L134">
            <v>1.17E-5</v>
          </cell>
        </row>
      </sheetData>
      <sheetData sheetId="169">
        <row r="134">
          <cell r="L134">
            <v>1.17E-5</v>
          </cell>
        </row>
      </sheetData>
      <sheetData sheetId="170">
        <row r="134">
          <cell r="L134">
            <v>1.17E-5</v>
          </cell>
        </row>
      </sheetData>
      <sheetData sheetId="171">
        <row r="134">
          <cell r="L134">
            <v>1.17E-5</v>
          </cell>
        </row>
      </sheetData>
      <sheetData sheetId="172">
        <row r="134">
          <cell r="L134">
            <v>1.17E-5</v>
          </cell>
        </row>
      </sheetData>
      <sheetData sheetId="173">
        <row r="134">
          <cell r="L134">
            <v>1.17E-5</v>
          </cell>
        </row>
      </sheetData>
      <sheetData sheetId="174">
        <row r="134">
          <cell r="L134">
            <v>1.17E-5</v>
          </cell>
        </row>
      </sheetData>
      <sheetData sheetId="175">
        <row r="134">
          <cell r="L134">
            <v>1.17E-5</v>
          </cell>
        </row>
      </sheetData>
      <sheetData sheetId="176">
        <row r="134">
          <cell r="L134">
            <v>1.17E-5</v>
          </cell>
        </row>
      </sheetData>
      <sheetData sheetId="177">
        <row r="134">
          <cell r="L134">
            <v>1.17E-5</v>
          </cell>
        </row>
      </sheetData>
      <sheetData sheetId="178">
        <row r="134">
          <cell r="L134">
            <v>1.17E-5</v>
          </cell>
        </row>
      </sheetData>
      <sheetData sheetId="179">
        <row r="134">
          <cell r="L134">
            <v>1.17E-5</v>
          </cell>
        </row>
      </sheetData>
      <sheetData sheetId="180">
        <row r="134">
          <cell r="L134">
            <v>1.17E-5</v>
          </cell>
        </row>
      </sheetData>
      <sheetData sheetId="181">
        <row r="134">
          <cell r="L134">
            <v>1.17E-5</v>
          </cell>
        </row>
      </sheetData>
      <sheetData sheetId="182">
        <row r="134">
          <cell r="L134">
            <v>1.17E-5</v>
          </cell>
        </row>
      </sheetData>
      <sheetData sheetId="183">
        <row r="134">
          <cell r="L134">
            <v>1.17E-5</v>
          </cell>
        </row>
      </sheetData>
      <sheetData sheetId="184">
        <row r="134">
          <cell r="L134">
            <v>1.17E-5</v>
          </cell>
        </row>
      </sheetData>
      <sheetData sheetId="185">
        <row r="134">
          <cell r="L134">
            <v>1.17E-5</v>
          </cell>
        </row>
      </sheetData>
      <sheetData sheetId="186">
        <row r="134">
          <cell r="L134">
            <v>1.17E-5</v>
          </cell>
        </row>
      </sheetData>
      <sheetData sheetId="187">
        <row r="134">
          <cell r="L134">
            <v>1.17E-5</v>
          </cell>
        </row>
      </sheetData>
      <sheetData sheetId="188">
        <row r="134">
          <cell r="L134">
            <v>1.17E-5</v>
          </cell>
        </row>
      </sheetData>
      <sheetData sheetId="189">
        <row r="134">
          <cell r="L134">
            <v>1.17E-5</v>
          </cell>
        </row>
      </sheetData>
      <sheetData sheetId="190">
        <row r="134">
          <cell r="L134">
            <v>1.17E-5</v>
          </cell>
        </row>
      </sheetData>
      <sheetData sheetId="191">
        <row r="134">
          <cell r="L134">
            <v>1.17E-5</v>
          </cell>
        </row>
      </sheetData>
      <sheetData sheetId="192">
        <row r="134">
          <cell r="L134">
            <v>1.17E-5</v>
          </cell>
        </row>
      </sheetData>
      <sheetData sheetId="193">
        <row r="134">
          <cell r="L134">
            <v>1.17E-5</v>
          </cell>
        </row>
      </sheetData>
      <sheetData sheetId="194">
        <row r="134">
          <cell r="L134">
            <v>1.17E-5</v>
          </cell>
        </row>
      </sheetData>
      <sheetData sheetId="195">
        <row r="134">
          <cell r="L134">
            <v>1.17E-5</v>
          </cell>
        </row>
      </sheetData>
      <sheetData sheetId="196">
        <row r="134">
          <cell r="L134">
            <v>1.17E-5</v>
          </cell>
        </row>
      </sheetData>
      <sheetData sheetId="197">
        <row r="134">
          <cell r="L134">
            <v>1.17E-5</v>
          </cell>
        </row>
      </sheetData>
      <sheetData sheetId="198">
        <row r="134">
          <cell r="L134">
            <v>1.17E-5</v>
          </cell>
        </row>
      </sheetData>
      <sheetData sheetId="199">
        <row r="134">
          <cell r="L134">
            <v>1.17E-5</v>
          </cell>
        </row>
      </sheetData>
      <sheetData sheetId="200">
        <row r="134">
          <cell r="L134">
            <v>1.17E-5</v>
          </cell>
        </row>
      </sheetData>
      <sheetData sheetId="201">
        <row r="134">
          <cell r="L134">
            <v>1.17E-5</v>
          </cell>
        </row>
      </sheetData>
      <sheetData sheetId="202">
        <row r="134">
          <cell r="L134">
            <v>1.17E-5</v>
          </cell>
        </row>
      </sheetData>
      <sheetData sheetId="203">
        <row r="134">
          <cell r="L134">
            <v>1.17E-5</v>
          </cell>
        </row>
      </sheetData>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134">
          <cell r="L134">
            <v>1.17E-5</v>
          </cell>
        </row>
      </sheetData>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ow r="134">
          <cell r="L134">
            <v>44138</v>
          </cell>
        </row>
      </sheetData>
      <sheetData sheetId="312">
        <row r="134">
          <cell r="L134">
            <v>1.17E-5</v>
          </cell>
        </row>
      </sheetData>
      <sheetData sheetId="313">
        <row r="134">
          <cell r="L134">
            <v>44138</v>
          </cell>
        </row>
      </sheetData>
      <sheetData sheetId="314">
        <row r="134">
          <cell r="L134">
            <v>1.17E-5</v>
          </cell>
        </row>
      </sheetData>
      <sheetData sheetId="315">
        <row r="134">
          <cell r="L134">
            <v>44138</v>
          </cell>
        </row>
      </sheetData>
      <sheetData sheetId="316">
        <row r="134">
          <cell r="L134">
            <v>1.17E-5</v>
          </cell>
        </row>
      </sheetData>
      <sheetData sheetId="317">
        <row r="134">
          <cell r="L134">
            <v>44138</v>
          </cell>
        </row>
      </sheetData>
      <sheetData sheetId="318">
        <row r="134">
          <cell r="L134">
            <v>1.17E-5</v>
          </cell>
        </row>
      </sheetData>
      <sheetData sheetId="319">
        <row r="134">
          <cell r="L134">
            <v>44138</v>
          </cell>
        </row>
      </sheetData>
      <sheetData sheetId="320">
        <row r="134">
          <cell r="L134">
            <v>1.17E-5</v>
          </cell>
        </row>
      </sheetData>
      <sheetData sheetId="321">
        <row r="134">
          <cell r="L134">
            <v>44138</v>
          </cell>
        </row>
      </sheetData>
      <sheetData sheetId="322">
        <row r="134">
          <cell r="L134">
            <v>1.17E-5</v>
          </cell>
        </row>
      </sheetData>
      <sheetData sheetId="323">
        <row r="134">
          <cell r="L134">
            <v>44138</v>
          </cell>
        </row>
      </sheetData>
      <sheetData sheetId="324">
        <row r="134">
          <cell r="L134">
            <v>1.17E-5</v>
          </cell>
        </row>
      </sheetData>
      <sheetData sheetId="325">
        <row r="134">
          <cell r="L134">
            <v>44138</v>
          </cell>
        </row>
      </sheetData>
      <sheetData sheetId="326">
        <row r="134">
          <cell r="L134">
            <v>1.17E-5</v>
          </cell>
        </row>
      </sheetData>
      <sheetData sheetId="327">
        <row r="134">
          <cell r="L134">
            <v>44138</v>
          </cell>
        </row>
      </sheetData>
      <sheetData sheetId="328">
        <row r="134">
          <cell r="L134">
            <v>1.17E-5</v>
          </cell>
        </row>
      </sheetData>
      <sheetData sheetId="329">
        <row r="134">
          <cell r="L134">
            <v>44138</v>
          </cell>
        </row>
      </sheetData>
      <sheetData sheetId="330">
        <row r="134">
          <cell r="L134">
            <v>1.17E-5</v>
          </cell>
        </row>
      </sheetData>
      <sheetData sheetId="331">
        <row r="134">
          <cell r="L134">
            <v>44138</v>
          </cell>
        </row>
      </sheetData>
      <sheetData sheetId="332">
        <row r="134">
          <cell r="L134">
            <v>1.17E-5</v>
          </cell>
        </row>
      </sheetData>
      <sheetData sheetId="333">
        <row r="134">
          <cell r="L134">
            <v>44138</v>
          </cell>
        </row>
      </sheetData>
      <sheetData sheetId="334">
        <row r="134">
          <cell r="L134">
            <v>1.17E-5</v>
          </cell>
        </row>
      </sheetData>
      <sheetData sheetId="335">
        <row r="134">
          <cell r="L134">
            <v>44138</v>
          </cell>
        </row>
      </sheetData>
      <sheetData sheetId="336">
        <row r="134">
          <cell r="L134">
            <v>1.17E-5</v>
          </cell>
        </row>
      </sheetData>
      <sheetData sheetId="337">
        <row r="134">
          <cell r="L134">
            <v>44138</v>
          </cell>
        </row>
      </sheetData>
      <sheetData sheetId="338">
        <row r="134">
          <cell r="L134">
            <v>1.17E-5</v>
          </cell>
        </row>
      </sheetData>
      <sheetData sheetId="339">
        <row r="134">
          <cell r="L134">
            <v>44138</v>
          </cell>
        </row>
      </sheetData>
      <sheetData sheetId="340">
        <row r="134">
          <cell r="L134">
            <v>1.17E-5</v>
          </cell>
        </row>
      </sheetData>
      <sheetData sheetId="341">
        <row r="134">
          <cell r="L134">
            <v>44138</v>
          </cell>
        </row>
      </sheetData>
      <sheetData sheetId="342">
        <row r="134">
          <cell r="L134">
            <v>1.17E-5</v>
          </cell>
        </row>
      </sheetData>
      <sheetData sheetId="343">
        <row r="134">
          <cell r="L134">
            <v>44138</v>
          </cell>
        </row>
      </sheetData>
      <sheetData sheetId="344">
        <row r="134">
          <cell r="L134">
            <v>1.17E-5</v>
          </cell>
        </row>
      </sheetData>
      <sheetData sheetId="345">
        <row r="134">
          <cell r="L134">
            <v>1.17E-5</v>
          </cell>
        </row>
      </sheetData>
      <sheetData sheetId="346" refreshError="1"/>
      <sheetData sheetId="347"/>
      <sheetData sheetId="348"/>
      <sheetData sheetId="349"/>
      <sheetData sheetId="350"/>
      <sheetData sheetId="351">
        <row r="134">
          <cell r="L134">
            <v>1.17E-5</v>
          </cell>
        </row>
      </sheetData>
      <sheetData sheetId="352">
        <row r="134">
          <cell r="L134">
            <v>44138</v>
          </cell>
        </row>
      </sheetData>
      <sheetData sheetId="353">
        <row r="134">
          <cell r="L134">
            <v>1.17E-5</v>
          </cell>
        </row>
      </sheetData>
      <sheetData sheetId="354">
        <row r="134">
          <cell r="L134">
            <v>44138</v>
          </cell>
        </row>
      </sheetData>
      <sheetData sheetId="355">
        <row r="134">
          <cell r="L134">
            <v>1.17E-5</v>
          </cell>
        </row>
      </sheetData>
      <sheetData sheetId="356">
        <row r="134">
          <cell r="L134">
            <v>1.17E-5</v>
          </cell>
        </row>
      </sheetData>
      <sheetData sheetId="357"/>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02.10.06"/>
      <sheetName val="UNP-NCW "/>
      <sheetName val="Analysis-NH-Roads"/>
      <sheetName val="MPR_PA_1"/>
      <sheetName val="Abs PMR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05"/>
      <sheetName val="Analysis"/>
      <sheetName val="Steel-Circular"/>
      <sheetName val="ANAL"/>
      <sheetName val="ANNEXURE-A"/>
      <sheetName val="Mix Design"/>
      <sheetName val="loadcal"/>
      <sheetName val="gen"/>
      <sheetName val="REL"/>
      <sheetName val="COLUMN"/>
      <sheetName val="Summary"/>
      <sheetName val="PROCTOR"/>
      <sheetName val="concrete"/>
      <sheetName val="Electrical"/>
      <sheetName val="Voucher"/>
      <sheetName val="horizontal"/>
      <sheetName val="Site Dev BOQ"/>
      <sheetName val="Cal"/>
      <sheetName val="Data"/>
      <sheetName val="INPUT SHEET"/>
      <sheetName val="Basement Budget"/>
      <sheetName val="Extra Item"/>
      <sheetName val="RES-PLANNING"/>
      <sheetName val="Lead"/>
      <sheetName val="Intro"/>
      <sheetName val="Break up Sheet"/>
      <sheetName val="Headings"/>
      <sheetName val="Sheet2 (2)"/>
      <sheetName val="Basicrates"/>
      <sheetName val="BOQ-Part1"/>
      <sheetName val="Back_Cal_for OMC"/>
      <sheetName val="Rate Analysis"/>
      <sheetName val="BHANDUP"/>
      <sheetName val="Detail"/>
      <sheetName val="CFForecast detail"/>
      <sheetName val="Pay_Sep06"/>
      <sheetName val="IO LIST"/>
      <sheetName val="Fill this out first..."/>
      <sheetName val="Formula"/>
      <sheetName val="sq ftg detail"/>
      <sheetName val="lookup"/>
      <sheetName val="Hotel Info Input"/>
      <sheetName val="Vehicles"/>
      <sheetName val="strand"/>
      <sheetName val="Comparative"/>
      <sheetName val="Quotation"/>
      <sheetName val="sqn_ldr_3 Unit_2_"/>
      <sheetName val="girder"/>
      <sheetName val="OHT_Abs"/>
      <sheetName val="Retainingwall_f"/>
      <sheetName val="Materials Cost"/>
      <sheetName val="basic-data"/>
      <sheetName val="mem-property"/>
      <sheetName val="Basic Resources"/>
      <sheetName val="factors"/>
      <sheetName val="PROG_DATA"/>
      <sheetName val="Approved MTD Proj #'s"/>
      <sheetName val="ABB"/>
      <sheetName val="Estimate"/>
      <sheetName val="Basic Rates"/>
      <sheetName val="BM_SF"/>
      <sheetName val="basdat"/>
      <sheetName val="Tubi"/>
      <sheetName val="entitlements"/>
      <sheetName val="maingirder"/>
      <sheetName val="FORM-W3"/>
      <sheetName val="Lead Statement"/>
      <sheetName val="12"/>
      <sheetName val="8"/>
      <sheetName val="70R"/>
      <sheetName val="INPUT"/>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Rocker"/>
      <sheetName val="1.Civil-RA"/>
      <sheetName val="mem_property"/>
      <sheetName val="basic_data"/>
      <sheetName val="conc-foot-gradeslab"/>
      <sheetName val="MAIN"/>
      <sheetName val="9.Major Bridge"/>
      <sheetName val="8. ROB"/>
      <sheetName val="10.Minor Structure"/>
      <sheetName val="7. FLYOVER"/>
      <sheetName val="ABSTRACT"/>
      <sheetName val="2. Earthwork"/>
      <sheetName val="Debit_Transit"/>
      <sheetName val="master"/>
      <sheetName val="Rates Basic"/>
      <sheetName val="Evaluate"/>
      <sheetName val="Material"/>
      <sheetName val="Labour"/>
      <sheetName val="Plant &amp;  Machinery"/>
      <sheetName val="CrRajWMM"/>
      <sheetName val="Sheet4"/>
      <sheetName val="RMC_Debit_Panjar_MB"/>
      <sheetName val="RMC_Debit"/>
      <sheetName val="2.2"/>
      <sheetName val="Details_RMC"/>
      <sheetName val="Non debit-RMC"/>
      <sheetName val="Rate"/>
      <sheetName val="maing1"/>
      <sheetName val="Final Basic rate"/>
      <sheetName val="03"/>
      <sheetName val="04"/>
      <sheetName val="01"/>
      <sheetName val="02"/>
      <sheetName val="Materials "/>
      <sheetName val="MAchinery(R1)"/>
      <sheetName val="RATE COMPILATION"/>
      <sheetName val="Debit_RMC"/>
      <sheetName val="2.civil-RA"/>
      <sheetName val="C1C2"/>
      <sheetName val="LIFE &amp; REP PROVN"/>
      <sheetName val="O&amp;M CREW"/>
      <sheetName val="220 17.6 BS "/>
      <sheetName val="Annex"/>
      <sheetName val="Qty SR"/>
      <sheetName val="EW SR"/>
      <sheetName val="NAME"/>
      <sheetName val="NonSSR"/>
      <sheetName val="Debit_Pump"/>
      <sheetName val="Details_Transit"/>
      <sheetName val="LOCAL RATES"/>
      <sheetName val="Diesel Analysis"/>
      <sheetName val="發包單價差-車站組鋼筋"/>
      <sheetName val="DATA-DEP.(13-17)"/>
      <sheetName val="DATA-KBPL(17-25)"/>
      <sheetName val="DATA-GCC(25-34.7)"/>
      <sheetName val="St.-Con(0-17)"/>
      <sheetName val="St.-Con.(17-34)"/>
      <sheetName val="Package-2"/>
      <sheetName val="Cost of O &amp; O"/>
      <sheetName val="precast RC element"/>
      <sheetName val="macros"/>
      <sheetName val="JCR TOP(ITEM)-KTRP"/>
      <sheetName val="Sqn-Abs(G+6) "/>
      <sheetName val="WO-Abs (G+2) 6 DUs"/>
      <sheetName val="Air-Abs(G+6) 23 DUs"/>
      <sheetName val="(31)"/>
      <sheetName val="Sheet2"/>
      <sheetName val="Machinery"/>
      <sheetName val="Supply_RMC"/>
      <sheetName val="ncp"/>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Dayworks Bill"/>
      <sheetName val="Bills of Quantities"/>
      <sheetName val="Balancesheet"/>
      <sheetName val="Results"/>
      <sheetName val="PLAN_FEB97"/>
      <sheetName val="Abutment "/>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Mix_Design1"/>
      <sheetName val="Site_Dev_BOQ1"/>
      <sheetName val="INPUT_SHEET1"/>
      <sheetName val="Basement_Budget1"/>
      <sheetName val="Extra_Item1"/>
      <sheetName val="Break_up_Sheet1"/>
      <sheetName val="Sheet2_(2)"/>
      <sheetName val="Rate_Analysis1"/>
      <sheetName val="Back_Cal_for_OMC"/>
      <sheetName val="CFForecast_detail"/>
      <sheetName val="IO_LIST"/>
      <sheetName val="Fill_this_out_first___"/>
      <sheetName val="sq_ftg_detail"/>
      <sheetName val="Hotel_Info_Input"/>
      <sheetName val="sqn_ldr_3_Unit_2_"/>
      <sheetName val="Materials_Cost"/>
      <sheetName val="Basic_Resources"/>
      <sheetName val="Approved_MTD_Proj_#'s"/>
      <sheetName val="Basic_Rates"/>
      <sheetName val="LOCAL_RATES"/>
      <sheetName val="Diesel_Analysis"/>
      <sheetName val="Rates_Basic"/>
      <sheetName val="Lead_Statement"/>
      <sheetName val="220_17_6_BS_"/>
      <sheetName val="Plant_&amp;__Machinery"/>
      <sheetName val="2_2"/>
      <sheetName val="Non_debit-RMC"/>
      <sheetName val="9_Major_Bridge"/>
      <sheetName val="8__ROB"/>
      <sheetName val="10_Minor_Structure"/>
      <sheetName val="7__FLYOVER"/>
      <sheetName val="2__Earthwork"/>
      <sheetName val="Final_Basic_rate"/>
      <sheetName val="Materials_"/>
      <sheetName val="RATE_COMPILATION"/>
      <sheetName val="1_Civil-RA"/>
      <sheetName val="Cost_of_O_&amp;_O"/>
      <sheetName val="LIFE_&amp;_REP_PROVN"/>
      <sheetName val="O&amp;M_CREW"/>
      <sheetName val="Qty_SR"/>
      <sheetName val="EW_SR"/>
      <sheetName val="2_civil-RA"/>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Basis"/>
      <sheetName val="C &amp; G RHS"/>
      <sheetName val="Monthly Turnover (Final)"/>
      <sheetName val="Monthly Programme"/>
      <sheetName val="BOQ"/>
      <sheetName val="3. GSB-WMM-SHLD"/>
      <sheetName val="SOR"/>
      <sheetName val="B2.MB_Deck"/>
      <sheetName val="Sqn-Abs(G+6)_"/>
      <sheetName val="WO-Abs_(G+2)_6_DUs"/>
      <sheetName val="Air-Abs(G+6)_23_DUs"/>
      <sheetName val="DATA-DEP_(13-17)"/>
      <sheetName val="DATA-GCC(25-34_7)"/>
      <sheetName val="St_-Con(0-17)"/>
      <sheetName val="St_-Con_(17-34)"/>
      <sheetName val="precast_RC_element"/>
      <sheetName val="JCR_TOP(ITEM)-KTRP"/>
      <sheetName val="Analysis-NH-Roads"/>
      <sheetName val="Aggragate"/>
      <sheetName val="Culverts"/>
      <sheetName val="LTG-STG"/>
      <sheetName val="STR Span"/>
      <sheetName val="TCS"/>
      <sheetName val="Structure"/>
      <sheetName val="TCS-Without Taper"/>
      <sheetName val="TCS Final"/>
      <sheetName val="SR"/>
      <sheetName val="Levels"/>
      <sheetName val="Revised Levels"/>
      <sheetName val="Materials Cost(PCC)"/>
      <sheetName val="abst-of -cost"/>
      <sheetName val="Existing"/>
      <sheetName val="proposed"/>
      <sheetName val="basdat-f"/>
      <sheetName val="Cul_detail"/>
      <sheetName val="P-Ins &amp; Bonds"/>
      <sheetName val="UNP-NCW "/>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자바라1"/>
      <sheetName val="#REF"/>
      <sheetName val="해외 연수비용 계산-삭제"/>
      <sheetName val="BOQ_M5"/>
      <sheetName val="해외 기술훈련비 (합계)"/>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detail in door stad"/>
      <sheetName val="est"/>
      <sheetName val="Config"/>
      <sheetName val="EW"/>
      <sheetName val="FT-05-02IsoBOM"/>
      <sheetName val="doq"/>
      <sheetName val="procurement"/>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app2"/>
      <sheetName val="Design"/>
      <sheetName val="p&amp;m"/>
      <sheetName val="Valves"/>
      <sheetName val="MS Rates"/>
      <sheetName val="TASK"/>
      <sheetName val="TASKPRED"/>
      <sheetName val="PROJCOST"/>
      <sheetName val="RSRC"/>
      <sheetName val="TASKRSRC"/>
      <sheetName val="USERDATA"/>
      <sheetName val="DATA_PILE_BG"/>
      <sheetName val="DATA_PCC"/>
      <sheetName val="DATA_PILECAP"/>
      <sheetName val="DATA_PILE_RT1 "/>
      <sheetName val="DATA_PILE_RT2"/>
      <sheetName val="DATA_PILE _SM"/>
      <sheetName val="DATA SHEET"/>
      <sheetName val="TBAL9697 -group wise  sdpl"/>
      <sheetName val="BATCHING PLANT PRO"/>
      <sheetName val="Flight-1"/>
      <sheetName val="LIST"/>
      <sheetName val="SPT vs PHI"/>
      <sheetName val="27+741(1x12)"/>
      <sheetName val="Dayworks_Bill"/>
      <sheetName val="Bills_of_Quantities"/>
      <sheetName val="SPT_vs_PHI"/>
      <sheetName val="basic-final"/>
      <sheetName val="Machinery-final"/>
      <sheetName val="Bituminous"/>
      <sheetName val="Earthwork"/>
      <sheetName val="Site clearance"/>
      <sheetName val="Subase"/>
      <sheetName val="6 A Mn bridges"/>
      <sheetName val="4 Annex 1 Basic rate"/>
      <sheetName val="Improvements"/>
      <sheetName val="Sqn-Abs(G+6)_2"/>
      <sheetName val="WO-Abs_(G+2)_6_DUs2"/>
      <sheetName val="Air-Abs(G+6)_23_DUs2"/>
      <sheetName val="DATA-DEP_(13-17)2"/>
      <sheetName val="DATA-GCC(25-34_7)2"/>
      <sheetName val="St_-Con(0-17)2"/>
      <sheetName val="St_-Con_(17-34)2"/>
      <sheetName val="precast_RC_element2"/>
      <sheetName val="JCR_TOP(ITEM)-KTRP2"/>
      <sheetName val="DATA_PILE_RT1_1"/>
      <sheetName val="DATA_PILE__SM1"/>
      <sheetName val="DATA_SHEET1"/>
      <sheetName val="TBAL9697_-group_wise__sdpl1"/>
      <sheetName val="Dayworks_Bill1"/>
      <sheetName val="Bills_of_Quantities1"/>
      <sheetName val="Abutment_1"/>
      <sheetName val="STR_Span1"/>
      <sheetName val="TCS-Without_Taper1"/>
      <sheetName val="TCS_Final1"/>
      <sheetName val="Revised_Levels1"/>
      <sheetName val="Sqn-Abs(G+6)_1"/>
      <sheetName val="WO-Abs_(G+2)_6_DUs1"/>
      <sheetName val="Air-Abs(G+6)_23_DUs1"/>
      <sheetName val="DATA-DEP_(13-17)1"/>
      <sheetName val="DATA-GCC(25-34_7)1"/>
      <sheetName val="St_-Con(0-17)1"/>
      <sheetName val="St_-Con_(17-34)1"/>
      <sheetName val="precast_RC_element1"/>
      <sheetName val="JCR_TOP(ITEM)-KTRP1"/>
      <sheetName val="DATA_PILE_RT1_"/>
      <sheetName val="DATA_PILE__SM"/>
      <sheetName val="DATA_SHEET"/>
      <sheetName val="TBAL9697_-group_wise__sdpl"/>
      <sheetName val="Abutment_"/>
      <sheetName val="STR_Span"/>
      <sheetName val="TCS-Without_Taper"/>
      <sheetName val="TCS_Final"/>
      <sheetName val="Revised_Levels"/>
      <sheetName val="Mix_Design4"/>
      <sheetName val="Rate_Analysis4"/>
      <sheetName val="Back_Cal_for_OMC3"/>
      <sheetName val="Site_Dev_BOQ4"/>
      <sheetName val="INPUT_SHEET4"/>
      <sheetName val="Basement_Budget4"/>
      <sheetName val="Extra_Item4"/>
      <sheetName val="Break_up_Sheet4"/>
      <sheetName val="CFForecast_detail3"/>
      <sheetName val="IO_LIST3"/>
      <sheetName val="Fill_this_out_first___3"/>
      <sheetName val="sq_ftg_detail3"/>
      <sheetName val="Hotel_Info_Input3"/>
      <sheetName val="Sheet2_(2)3"/>
      <sheetName val="sqn_ldr_3_Unit_2_3"/>
      <sheetName val="Materials_Cost3"/>
      <sheetName val="Basic_Resources3"/>
      <sheetName val="Approved_MTD_Proj_#'s3"/>
      <sheetName val="Basic_Rates3"/>
      <sheetName val="Rates_Basic3"/>
      <sheetName val="Plant_&amp;__Machinery3"/>
      <sheetName val="2_23"/>
      <sheetName val="220_17_6_BS_3"/>
      <sheetName val="Non_debit-RMC3"/>
      <sheetName val="9_Major_Bridge3"/>
      <sheetName val="8__ROB3"/>
      <sheetName val="10_Minor_Structure3"/>
      <sheetName val="7__FLYOVER3"/>
      <sheetName val="2__Earthwork3"/>
      <sheetName val="Lead_Statement3"/>
      <sheetName val="1_Civil-RA3"/>
      <sheetName val="Cost_of_O_&amp;_O3"/>
      <sheetName val="Final_Basic_rate3"/>
      <sheetName val="LIFE_&amp;_REP_PROVN3"/>
      <sheetName val="O&amp;M_CREW3"/>
      <sheetName val="Materials_3"/>
      <sheetName val="Sqn-Abs(G+6)_3"/>
      <sheetName val="WO-Abs_(G+2)_6_DUs3"/>
      <sheetName val="Air-Abs(G+6)_23_DUs3"/>
      <sheetName val="RATE_COMPILATION3"/>
      <sheetName val="DATA-DEP_(13-17)3"/>
      <sheetName val="DATA-GCC(25-34_7)3"/>
      <sheetName val="St_-Con(0-17)3"/>
      <sheetName val="St_-Con_(17-34)3"/>
      <sheetName val="2_civil-RA3"/>
      <sheetName val="precast_RC_element3"/>
      <sheetName val="JCR_TOP(ITEM)-KTRP3"/>
      <sheetName val="DATA_PILE_RT1_2"/>
      <sheetName val="DATA_PILE__SM2"/>
      <sheetName val="DATA_SHEET2"/>
      <sheetName val="TBAL9697_-group_wise__sdpl2"/>
      <sheetName val="Dayworks_Bill2"/>
      <sheetName val="Bills_of_Quantities2"/>
      <sheetName val="Abutment_2"/>
      <sheetName val="SPT_vs_PHI1"/>
      <sheetName val="Details"/>
      <sheetName val="Clause 9"/>
      <sheetName val="Interest Payment"/>
      <sheetName val="MRATES"/>
      <sheetName val="Data validation"/>
      <sheetName val="BOQ Details"/>
      <sheetName val="hyperstatic"/>
      <sheetName val="FORM7"/>
      <sheetName val="upa"/>
      <sheetName val="Ins &amp; Bonds"/>
      <sheetName val="A-3.1"/>
      <sheetName val="Client req"/>
      <sheetName val="Labour___Plant5"/>
      <sheetName val="LOCAL_RATES3"/>
      <sheetName val="Diesel_Analysis3"/>
      <sheetName val="Qty_SR3"/>
      <sheetName val="EW_SR3"/>
      <sheetName val="C_&amp;_G_RHS"/>
      <sheetName val="해외_연수비용_계산-삭제"/>
      <sheetName val="해외_기술훈련비_(합계)"/>
      <sheetName val="P-Ins_&amp;_Bonds"/>
      <sheetName val="UNP-NCW_"/>
      <sheetName val="PNM Justi"/>
      <sheetName val="Bar"/>
      <sheetName val="ENCL9"/>
      <sheetName val="ENCL10-C"/>
      <sheetName val="Section_by_layers_old"/>
      <sheetName val="BOQ (2)"/>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4">
          <cell r="C14">
            <v>140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ow r="14">
          <cell r="C14">
            <v>140</v>
          </cell>
        </row>
      </sheetData>
      <sheetData sheetId="169">
        <row r="14">
          <cell r="C14">
            <v>140</v>
          </cell>
        </row>
      </sheetData>
      <sheetData sheetId="170">
        <row r="14">
          <cell r="C14">
            <v>140</v>
          </cell>
        </row>
      </sheetData>
      <sheetData sheetId="171">
        <row r="14">
          <cell r="C14">
            <v>140</v>
          </cell>
        </row>
      </sheetData>
      <sheetData sheetId="172">
        <row r="14">
          <cell r="C14">
            <v>140</v>
          </cell>
        </row>
      </sheetData>
      <sheetData sheetId="173">
        <row r="14">
          <cell r="C14">
            <v>140</v>
          </cell>
        </row>
      </sheetData>
      <sheetData sheetId="174">
        <row r="14">
          <cell r="C14">
            <v>140</v>
          </cell>
        </row>
      </sheetData>
      <sheetData sheetId="175">
        <row r="14">
          <cell r="C14">
            <v>140</v>
          </cell>
        </row>
      </sheetData>
      <sheetData sheetId="176">
        <row r="14">
          <cell r="C14">
            <v>140</v>
          </cell>
        </row>
      </sheetData>
      <sheetData sheetId="177">
        <row r="14">
          <cell r="C14">
            <v>140</v>
          </cell>
        </row>
      </sheetData>
      <sheetData sheetId="178">
        <row r="14">
          <cell r="C14">
            <v>140</v>
          </cell>
        </row>
      </sheetData>
      <sheetData sheetId="179">
        <row r="14">
          <cell r="C14">
            <v>140</v>
          </cell>
        </row>
      </sheetData>
      <sheetData sheetId="180">
        <row r="14">
          <cell r="C14">
            <v>140</v>
          </cell>
        </row>
      </sheetData>
      <sheetData sheetId="181">
        <row r="14">
          <cell r="C14">
            <v>140</v>
          </cell>
        </row>
      </sheetData>
      <sheetData sheetId="182">
        <row r="14">
          <cell r="C14">
            <v>140</v>
          </cell>
        </row>
      </sheetData>
      <sheetData sheetId="183">
        <row r="14">
          <cell r="C14">
            <v>140</v>
          </cell>
        </row>
      </sheetData>
      <sheetData sheetId="184">
        <row r="14">
          <cell r="C14">
            <v>140</v>
          </cell>
        </row>
      </sheetData>
      <sheetData sheetId="185">
        <row r="14">
          <cell r="C14">
            <v>140</v>
          </cell>
        </row>
      </sheetData>
      <sheetData sheetId="186">
        <row r="14">
          <cell r="C14">
            <v>140</v>
          </cell>
        </row>
      </sheetData>
      <sheetData sheetId="187">
        <row r="14">
          <cell r="C14">
            <v>140</v>
          </cell>
        </row>
      </sheetData>
      <sheetData sheetId="188">
        <row r="14">
          <cell r="C14">
            <v>140</v>
          </cell>
        </row>
      </sheetData>
      <sheetData sheetId="189">
        <row r="14">
          <cell r="C14">
            <v>140</v>
          </cell>
        </row>
      </sheetData>
      <sheetData sheetId="190">
        <row r="14">
          <cell r="C14">
            <v>140</v>
          </cell>
        </row>
      </sheetData>
      <sheetData sheetId="191">
        <row r="14">
          <cell r="C14">
            <v>140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sheetData sheetId="454">
        <row r="14">
          <cell r="C14">
            <v>150051</v>
          </cell>
        </row>
      </sheetData>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sheetData sheetId="468">
        <row r="14">
          <cell r="C14" t="str">
            <v>PCC M20</v>
          </cell>
        </row>
      </sheetData>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ow r="14">
          <cell r="C14">
            <v>140</v>
          </cell>
        </row>
      </sheetData>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4">
          <cell r="C14">
            <v>140</v>
          </cell>
        </row>
      </sheetData>
      <sheetData sheetId="524">
        <row r="14">
          <cell r="C14">
            <v>140</v>
          </cell>
        </row>
      </sheetData>
      <sheetData sheetId="525" refreshError="1"/>
      <sheetData sheetId="526" refreshError="1"/>
      <sheetData sheetId="527" refreshError="1"/>
      <sheetData sheetId="528"/>
      <sheetData sheetId="529"/>
      <sheetData sheetId="530"/>
      <sheetData sheetId="531">
        <row r="14">
          <cell r="C14">
            <v>140</v>
          </cell>
        </row>
      </sheetData>
      <sheetData sheetId="532"/>
      <sheetData sheetId="533" refreshError="1"/>
      <sheetData sheetId="534" refreshError="1"/>
      <sheetData sheetId="535" refreshError="1"/>
      <sheetData sheetId="536" refreshError="1"/>
      <sheetData sheetId="537" refreshError="1"/>
      <sheetData sheetId="538" refreshError="1"/>
      <sheetData sheetId="539">
        <row r="14">
          <cell r="C14">
            <v>140</v>
          </cell>
        </row>
      </sheetData>
      <sheetData sheetId="540"/>
      <sheetData sheetId="541"/>
      <sheetData sheetId="542">
        <row r="14">
          <cell r="C14">
            <v>140</v>
          </cell>
        </row>
      </sheetData>
      <sheetData sheetId="543">
        <row r="14">
          <cell r="C14">
            <v>140</v>
          </cell>
        </row>
      </sheetData>
      <sheetData sheetId="544">
        <row r="14">
          <cell r="C14">
            <v>140</v>
          </cell>
        </row>
      </sheetData>
      <sheetData sheetId="545"/>
      <sheetData sheetId="546">
        <row r="14">
          <cell r="C14">
            <v>140</v>
          </cell>
        </row>
      </sheetData>
      <sheetData sheetId="547">
        <row r="14">
          <cell r="C14">
            <v>140</v>
          </cell>
        </row>
      </sheetData>
      <sheetData sheetId="548"/>
      <sheetData sheetId="549"/>
      <sheetData sheetId="550"/>
      <sheetData sheetId="551"/>
      <sheetData sheetId="552"/>
      <sheetData sheetId="553">
        <row r="14">
          <cell r="C14">
            <v>140</v>
          </cell>
        </row>
      </sheetData>
      <sheetData sheetId="554"/>
      <sheetData sheetId="555">
        <row r="14">
          <cell r="C14">
            <v>140</v>
          </cell>
        </row>
      </sheetData>
      <sheetData sheetId="556">
        <row r="14">
          <cell r="C14">
            <v>140</v>
          </cell>
        </row>
      </sheetData>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sheetData sheetId="608"/>
      <sheetData sheetId="609"/>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ow r="14">
          <cell r="C14">
            <v>140</v>
          </cell>
        </row>
      </sheetData>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bstract1"/>
      <sheetName val="MAT.COST"/>
      <sheetName val="Measer1"/>
      <sheetName val="R.A."/>
      <sheetName val="MAT_COST"/>
      <sheetName val="R_A_"/>
      <sheetName val="PROCTOR"/>
      <sheetName val="BOQ-Roadworks"/>
      <sheetName val="Steel-Circular"/>
      <sheetName val="basdat-f"/>
      <sheetName val="Analysis"/>
      <sheetName val="Elect."/>
      <sheetName val="Diesel Analysis"/>
      <sheetName val="DATA-DEP.(13-17)"/>
      <sheetName val="DATA-KBPL(17-25)"/>
      <sheetName val="DATA-GCC(25-34.7)"/>
      <sheetName val="St.-Con(0-17)"/>
      <sheetName val="St.-Con.(17-34)"/>
    </sheetNames>
    <sheetDataSet>
      <sheetData sheetId="0" refreshError="1"/>
      <sheetData sheetId="1" refreshError="1"/>
      <sheetData sheetId="2" refreshError="1"/>
      <sheetData sheetId="3" refreshError="1"/>
      <sheetData sheetId="4" refreshError="1">
        <row r="161">
          <cell r="D161">
            <v>945.31</v>
          </cell>
        </row>
        <row r="200">
          <cell r="D200">
            <v>1079.1300000000001</v>
          </cell>
        </row>
        <row r="237">
          <cell r="I237">
            <v>9.5399999999999991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ldia(P-48)"/>
      <sheetName val="Link Road(49)"/>
      <sheetName val="Total"/>
      <sheetName val="S-Curve"/>
      <sheetName val="Financial"/>
      <sheetName val="Plan"/>
      <sheetName val="Cash Flow"/>
      <sheetName val="S-Curve (64)"/>
      <sheetName val="3.5 Prod Eq+Pl(53)"/>
      <sheetName val="Peak Requirement(54-55)"/>
      <sheetName val="Dumper(56)"/>
      <sheetName val="Water Tanker(57)"/>
      <sheetName val="Material"/>
      <sheetName val="Manpower"/>
      <sheetName val="Barchart"/>
    </sheetNames>
    <sheetDataSet>
      <sheetData sheetId="0" refreshError="1"/>
      <sheetData sheetId="1" refreshError="1"/>
      <sheetData sheetId="2">
        <row r="5">
          <cell r="F5">
            <v>39729</v>
          </cell>
          <cell r="G5">
            <v>39760</v>
          </cell>
          <cell r="H5">
            <v>39790</v>
          </cell>
          <cell r="I5">
            <v>39821</v>
          </cell>
          <cell r="J5">
            <v>39852</v>
          </cell>
          <cell r="K5">
            <v>39880</v>
          </cell>
          <cell r="L5">
            <v>39911</v>
          </cell>
          <cell r="M5">
            <v>39941</v>
          </cell>
          <cell r="N5">
            <v>39972</v>
          </cell>
          <cell r="O5">
            <v>40002</v>
          </cell>
          <cell r="P5">
            <v>40033</v>
          </cell>
          <cell r="Q5">
            <v>40064</v>
          </cell>
          <cell r="R5">
            <v>40094</v>
          </cell>
          <cell r="S5">
            <v>40125</v>
          </cell>
          <cell r="T5">
            <v>40155</v>
          </cell>
          <cell r="U5">
            <v>40186</v>
          </cell>
          <cell r="V5">
            <v>40217</v>
          </cell>
          <cell r="W5">
            <v>40245</v>
          </cell>
          <cell r="X5">
            <v>40276</v>
          </cell>
          <cell r="Y5">
            <v>40306</v>
          </cell>
          <cell r="Z5">
            <v>40337</v>
          </cell>
          <cell r="AA5">
            <v>40367</v>
          </cell>
          <cell r="AB5">
            <v>40398</v>
          </cell>
          <cell r="AC5">
            <v>40429</v>
          </cell>
        </row>
        <row r="7">
          <cell r="F7">
            <v>0</v>
          </cell>
          <cell r="G7">
            <v>8</v>
          </cell>
          <cell r="H7">
            <v>9</v>
          </cell>
          <cell r="I7">
            <v>9</v>
          </cell>
          <cell r="J7">
            <v>7</v>
          </cell>
          <cell r="K7">
            <v>6</v>
          </cell>
          <cell r="L7">
            <v>6</v>
          </cell>
          <cell r="M7">
            <v>4</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row>
        <row r="8">
          <cell r="F8">
            <v>0</v>
          </cell>
          <cell r="G8">
            <v>1000</v>
          </cell>
          <cell r="H8">
            <v>7750</v>
          </cell>
          <cell r="I8">
            <v>23590</v>
          </cell>
          <cell r="J8">
            <v>23440</v>
          </cell>
          <cell r="K8">
            <v>23450</v>
          </cell>
          <cell r="L8">
            <v>25330</v>
          </cell>
          <cell r="M8">
            <v>20080</v>
          </cell>
          <cell r="N8">
            <v>12960</v>
          </cell>
          <cell r="O8">
            <v>4680</v>
          </cell>
          <cell r="P8">
            <v>4680</v>
          </cell>
          <cell r="Q8">
            <v>16150</v>
          </cell>
          <cell r="R8">
            <v>29120</v>
          </cell>
          <cell r="S8">
            <v>17400</v>
          </cell>
          <cell r="T8">
            <v>25950</v>
          </cell>
          <cell r="U8">
            <v>25950</v>
          </cell>
          <cell r="V8">
            <v>23280</v>
          </cell>
          <cell r="W8">
            <v>17921</v>
          </cell>
          <cell r="X8">
            <v>0</v>
          </cell>
          <cell r="Y8">
            <v>0</v>
          </cell>
          <cell r="Z8">
            <v>0</v>
          </cell>
          <cell r="AA8">
            <v>0</v>
          </cell>
          <cell r="AB8">
            <v>0</v>
          </cell>
          <cell r="AC8">
            <v>0</v>
          </cell>
        </row>
        <row r="9">
          <cell r="F9">
            <v>0</v>
          </cell>
          <cell r="G9">
            <v>0</v>
          </cell>
          <cell r="H9">
            <v>9570</v>
          </cell>
          <cell r="I9">
            <v>19310</v>
          </cell>
          <cell r="J9">
            <v>22410</v>
          </cell>
          <cell r="K9">
            <v>24890</v>
          </cell>
          <cell r="L9">
            <v>25800</v>
          </cell>
          <cell r="M9">
            <v>21300</v>
          </cell>
          <cell r="N9">
            <v>11230</v>
          </cell>
          <cell r="O9">
            <v>4680</v>
          </cell>
          <cell r="P9">
            <v>4680</v>
          </cell>
          <cell r="Q9">
            <v>15730</v>
          </cell>
          <cell r="R9">
            <v>17567</v>
          </cell>
          <cell r="S9">
            <v>19940</v>
          </cell>
          <cell r="T9">
            <v>22107</v>
          </cell>
          <cell r="U9">
            <v>27847</v>
          </cell>
          <cell r="V9">
            <v>27847</v>
          </cell>
          <cell r="W9">
            <v>22107</v>
          </cell>
          <cell r="X9">
            <v>10184</v>
          </cell>
          <cell r="Y9">
            <v>0</v>
          </cell>
          <cell r="Z9">
            <v>0</v>
          </cell>
          <cell r="AA9">
            <v>0</v>
          </cell>
          <cell r="AB9">
            <v>0</v>
          </cell>
          <cell r="AC9">
            <v>0</v>
          </cell>
        </row>
        <row r="10">
          <cell r="F10">
            <v>0</v>
          </cell>
          <cell r="G10">
            <v>0</v>
          </cell>
          <cell r="H10">
            <v>0</v>
          </cell>
          <cell r="I10">
            <v>17890</v>
          </cell>
          <cell r="J10">
            <v>24610</v>
          </cell>
          <cell r="K10">
            <v>22860</v>
          </cell>
          <cell r="L10">
            <v>31670</v>
          </cell>
          <cell r="M10">
            <v>29160</v>
          </cell>
          <cell r="N10">
            <v>21310</v>
          </cell>
          <cell r="O10">
            <v>0</v>
          </cell>
          <cell r="P10">
            <v>0</v>
          </cell>
          <cell r="Q10">
            <v>24750</v>
          </cell>
          <cell r="R10">
            <v>30863</v>
          </cell>
          <cell r="S10">
            <v>25490</v>
          </cell>
          <cell r="T10">
            <v>30753</v>
          </cell>
          <cell r="U10">
            <v>30753</v>
          </cell>
          <cell r="V10">
            <v>30753</v>
          </cell>
          <cell r="W10">
            <v>30753</v>
          </cell>
          <cell r="X10">
            <v>26875</v>
          </cell>
          <cell r="Y10">
            <v>0</v>
          </cell>
          <cell r="Z10">
            <v>0</v>
          </cell>
          <cell r="AA10">
            <v>0</v>
          </cell>
          <cell r="AB10">
            <v>0</v>
          </cell>
          <cell r="AC10">
            <v>0</v>
          </cell>
        </row>
        <row r="11">
          <cell r="F11">
            <v>0</v>
          </cell>
          <cell r="G11">
            <v>0</v>
          </cell>
          <cell r="H11">
            <v>0</v>
          </cell>
          <cell r="I11">
            <v>10000</v>
          </cell>
          <cell r="J11">
            <v>12870</v>
          </cell>
          <cell r="K11">
            <v>14260</v>
          </cell>
          <cell r="L11">
            <v>14260</v>
          </cell>
          <cell r="M11">
            <v>9260</v>
          </cell>
          <cell r="N11">
            <v>5000</v>
          </cell>
          <cell r="O11">
            <v>0</v>
          </cell>
          <cell r="P11">
            <v>0</v>
          </cell>
          <cell r="Q11">
            <v>9380</v>
          </cell>
          <cell r="R11">
            <v>14773</v>
          </cell>
          <cell r="S11">
            <v>10630</v>
          </cell>
          <cell r="T11">
            <v>17143</v>
          </cell>
          <cell r="U11">
            <v>17143</v>
          </cell>
          <cell r="V11">
            <v>14743</v>
          </cell>
          <cell r="W11">
            <v>14743</v>
          </cell>
          <cell r="X11">
            <v>12273</v>
          </cell>
          <cell r="Y11">
            <v>12403</v>
          </cell>
          <cell r="Z11">
            <v>18260</v>
          </cell>
          <cell r="AA11">
            <v>17400</v>
          </cell>
          <cell r="AB11">
            <v>13118</v>
          </cell>
          <cell r="AC11">
            <v>0</v>
          </cell>
        </row>
        <row r="12">
          <cell r="F12">
            <v>0</v>
          </cell>
          <cell r="G12">
            <v>0</v>
          </cell>
          <cell r="H12">
            <v>0</v>
          </cell>
          <cell r="I12">
            <v>0</v>
          </cell>
          <cell r="J12">
            <v>0</v>
          </cell>
          <cell r="K12">
            <v>5640</v>
          </cell>
          <cell r="L12">
            <v>7660</v>
          </cell>
          <cell r="M12">
            <v>9280</v>
          </cell>
          <cell r="N12">
            <v>9350</v>
          </cell>
          <cell r="O12">
            <v>0</v>
          </cell>
          <cell r="P12">
            <v>0</v>
          </cell>
          <cell r="Q12">
            <v>12150</v>
          </cell>
          <cell r="R12">
            <v>14024</v>
          </cell>
          <cell r="S12">
            <v>13900</v>
          </cell>
          <cell r="T12">
            <v>16104</v>
          </cell>
          <cell r="U12">
            <v>16104</v>
          </cell>
          <cell r="V12">
            <v>17914</v>
          </cell>
          <cell r="W12">
            <v>16104</v>
          </cell>
          <cell r="X12">
            <v>14604</v>
          </cell>
          <cell r="Y12">
            <v>14284</v>
          </cell>
          <cell r="Z12">
            <v>14982</v>
          </cell>
          <cell r="AA12">
            <v>0</v>
          </cell>
          <cell r="AB12">
            <v>0</v>
          </cell>
          <cell r="AC12">
            <v>0</v>
          </cell>
        </row>
        <row r="13">
          <cell r="F13">
            <v>0</v>
          </cell>
          <cell r="G13">
            <v>0</v>
          </cell>
          <cell r="H13">
            <v>0</v>
          </cell>
          <cell r="I13">
            <v>0</v>
          </cell>
          <cell r="J13">
            <v>1240</v>
          </cell>
          <cell r="K13">
            <v>5790</v>
          </cell>
          <cell r="L13">
            <v>7550</v>
          </cell>
          <cell r="M13">
            <v>7800</v>
          </cell>
          <cell r="N13">
            <v>5860</v>
          </cell>
          <cell r="O13">
            <v>0</v>
          </cell>
          <cell r="P13">
            <v>0</v>
          </cell>
          <cell r="Q13">
            <v>7870</v>
          </cell>
          <cell r="R13">
            <v>8694</v>
          </cell>
          <cell r="S13">
            <v>8340</v>
          </cell>
          <cell r="T13">
            <v>8053</v>
          </cell>
          <cell r="U13">
            <v>7094</v>
          </cell>
          <cell r="V13">
            <v>8214</v>
          </cell>
          <cell r="W13">
            <v>8214</v>
          </cell>
          <cell r="X13">
            <v>7214</v>
          </cell>
          <cell r="Y13">
            <v>7594</v>
          </cell>
          <cell r="Z13">
            <v>9880</v>
          </cell>
          <cell r="AA13">
            <v>9832</v>
          </cell>
          <cell r="AB13">
            <v>0</v>
          </cell>
          <cell r="AC13">
            <v>0</v>
          </cell>
        </row>
        <row r="14">
          <cell r="F14">
            <v>0</v>
          </cell>
          <cell r="G14">
            <v>0</v>
          </cell>
          <cell r="H14">
            <v>0</v>
          </cell>
          <cell r="I14">
            <v>5510</v>
          </cell>
          <cell r="J14">
            <v>7420</v>
          </cell>
          <cell r="K14">
            <v>12230</v>
          </cell>
          <cell r="L14">
            <v>12330</v>
          </cell>
          <cell r="M14">
            <v>12810</v>
          </cell>
          <cell r="N14">
            <v>8610</v>
          </cell>
          <cell r="O14">
            <v>0</v>
          </cell>
          <cell r="P14">
            <v>0</v>
          </cell>
          <cell r="Q14">
            <v>11750</v>
          </cell>
          <cell r="R14">
            <v>13184</v>
          </cell>
          <cell r="S14">
            <v>13175</v>
          </cell>
          <cell r="T14">
            <v>13964</v>
          </cell>
          <cell r="U14">
            <v>13964</v>
          </cell>
          <cell r="V14">
            <v>13964</v>
          </cell>
          <cell r="W14">
            <v>12384</v>
          </cell>
          <cell r="X14">
            <v>10294</v>
          </cell>
          <cell r="Y14">
            <v>9243</v>
          </cell>
          <cell r="Z14">
            <v>0</v>
          </cell>
          <cell r="AA14">
            <v>0</v>
          </cell>
          <cell r="AB14">
            <v>0</v>
          </cell>
          <cell r="AC14">
            <v>0</v>
          </cell>
        </row>
        <row r="15">
          <cell r="F15">
            <v>0</v>
          </cell>
          <cell r="G15">
            <v>0</v>
          </cell>
          <cell r="H15">
            <v>0</v>
          </cell>
          <cell r="I15">
            <v>0</v>
          </cell>
          <cell r="J15">
            <v>7550</v>
          </cell>
          <cell r="K15">
            <v>8410</v>
          </cell>
          <cell r="L15">
            <v>9760</v>
          </cell>
          <cell r="M15">
            <v>10740</v>
          </cell>
          <cell r="N15">
            <v>8742</v>
          </cell>
          <cell r="O15">
            <v>0</v>
          </cell>
          <cell r="P15">
            <v>0</v>
          </cell>
          <cell r="Q15">
            <v>9718</v>
          </cell>
          <cell r="R15">
            <v>11547</v>
          </cell>
          <cell r="S15">
            <v>12434</v>
          </cell>
          <cell r="T15">
            <v>9197</v>
          </cell>
          <cell r="U15">
            <v>9197</v>
          </cell>
          <cell r="V15">
            <v>9197</v>
          </cell>
          <cell r="W15">
            <v>9197</v>
          </cell>
          <cell r="X15">
            <v>8697</v>
          </cell>
          <cell r="Y15">
            <v>5038</v>
          </cell>
          <cell r="Z15">
            <v>0</v>
          </cell>
          <cell r="AA15">
            <v>0</v>
          </cell>
          <cell r="AB15">
            <v>0</v>
          </cell>
          <cell r="AC15">
            <v>0</v>
          </cell>
        </row>
        <row r="16">
          <cell r="F16">
            <v>0</v>
          </cell>
          <cell r="G16">
            <v>0</v>
          </cell>
          <cell r="H16">
            <v>0</v>
          </cell>
          <cell r="I16">
            <v>0</v>
          </cell>
          <cell r="J16">
            <v>5423</v>
          </cell>
          <cell r="K16">
            <v>5922</v>
          </cell>
          <cell r="L16">
            <v>6842</v>
          </cell>
          <cell r="M16">
            <v>7586</v>
          </cell>
          <cell r="N16">
            <v>5655</v>
          </cell>
          <cell r="O16">
            <v>0</v>
          </cell>
          <cell r="P16">
            <v>0</v>
          </cell>
          <cell r="Q16">
            <v>6748</v>
          </cell>
          <cell r="R16">
            <v>8167</v>
          </cell>
          <cell r="S16">
            <v>8737</v>
          </cell>
          <cell r="T16">
            <v>7308</v>
          </cell>
          <cell r="U16">
            <v>7308</v>
          </cell>
          <cell r="V16">
            <v>7308</v>
          </cell>
          <cell r="W16">
            <v>7308</v>
          </cell>
          <cell r="X16">
            <v>6911</v>
          </cell>
          <cell r="Y16">
            <v>4005</v>
          </cell>
          <cell r="Z16">
            <v>0</v>
          </cell>
          <cell r="AA16">
            <v>0</v>
          </cell>
          <cell r="AB16">
            <v>0</v>
          </cell>
          <cell r="AC16">
            <v>0</v>
          </cell>
        </row>
        <row r="17">
          <cell r="F17">
            <v>0</v>
          </cell>
          <cell r="G17">
            <v>0</v>
          </cell>
          <cell r="H17">
            <v>0</v>
          </cell>
          <cell r="I17">
            <v>0</v>
          </cell>
          <cell r="J17">
            <v>2630</v>
          </cell>
          <cell r="K17">
            <v>5250</v>
          </cell>
          <cell r="L17">
            <v>6800</v>
          </cell>
          <cell r="M17">
            <v>8470</v>
          </cell>
          <cell r="N17">
            <v>4090</v>
          </cell>
          <cell r="O17">
            <v>0</v>
          </cell>
          <cell r="P17">
            <v>0</v>
          </cell>
          <cell r="Q17">
            <v>6160</v>
          </cell>
          <cell r="R17">
            <v>6574</v>
          </cell>
          <cell r="S17">
            <v>9600</v>
          </cell>
          <cell r="T17">
            <v>7144</v>
          </cell>
          <cell r="U17">
            <v>8064</v>
          </cell>
          <cell r="V17">
            <v>8714</v>
          </cell>
          <cell r="W17">
            <v>8714</v>
          </cell>
          <cell r="X17">
            <v>7064</v>
          </cell>
          <cell r="Y17">
            <v>7134</v>
          </cell>
          <cell r="Z17">
            <v>5785</v>
          </cell>
          <cell r="AA17">
            <v>0</v>
          </cell>
          <cell r="AB17">
            <v>0</v>
          </cell>
          <cell r="AC17">
            <v>0</v>
          </cell>
        </row>
        <row r="18">
          <cell r="F18">
            <v>0</v>
          </cell>
          <cell r="G18">
            <v>0</v>
          </cell>
          <cell r="H18">
            <v>0</v>
          </cell>
          <cell r="I18">
            <v>0</v>
          </cell>
          <cell r="J18">
            <v>0</v>
          </cell>
          <cell r="K18">
            <v>1000</v>
          </cell>
          <cell r="L18">
            <v>2500</v>
          </cell>
          <cell r="M18">
            <v>3480</v>
          </cell>
          <cell r="N18">
            <v>3950</v>
          </cell>
          <cell r="O18">
            <v>0</v>
          </cell>
          <cell r="P18">
            <v>0</v>
          </cell>
          <cell r="Q18">
            <v>505</v>
          </cell>
          <cell r="R18">
            <v>3923</v>
          </cell>
          <cell r="S18">
            <v>3900</v>
          </cell>
          <cell r="T18">
            <v>3743</v>
          </cell>
          <cell r="U18">
            <v>3643</v>
          </cell>
          <cell r="V18">
            <v>3643</v>
          </cell>
          <cell r="W18">
            <v>4143</v>
          </cell>
          <cell r="X18">
            <v>4243</v>
          </cell>
          <cell r="Y18">
            <v>5243</v>
          </cell>
          <cell r="Z18">
            <v>4900</v>
          </cell>
          <cell r="AA18">
            <v>0</v>
          </cell>
          <cell r="AB18">
            <v>0</v>
          </cell>
          <cell r="AC18">
            <v>3822</v>
          </cell>
        </row>
        <row r="19">
          <cell r="F19">
            <v>0</v>
          </cell>
          <cell r="G19">
            <v>0</v>
          </cell>
          <cell r="H19">
            <v>0</v>
          </cell>
          <cell r="I19">
            <v>0</v>
          </cell>
          <cell r="J19">
            <v>0</v>
          </cell>
          <cell r="K19">
            <v>0</v>
          </cell>
          <cell r="L19">
            <v>0</v>
          </cell>
          <cell r="M19">
            <v>0</v>
          </cell>
          <cell r="N19">
            <v>0</v>
          </cell>
          <cell r="O19">
            <v>0</v>
          </cell>
          <cell r="P19">
            <v>0</v>
          </cell>
          <cell r="Q19">
            <v>0</v>
          </cell>
          <cell r="R19">
            <v>0</v>
          </cell>
          <cell r="S19">
            <v>0</v>
          </cell>
          <cell r="T19">
            <v>294</v>
          </cell>
          <cell r="U19">
            <v>557</v>
          </cell>
          <cell r="V19">
            <v>738</v>
          </cell>
          <cell r="W19">
            <v>847</v>
          </cell>
          <cell r="X19">
            <v>987</v>
          </cell>
          <cell r="Y19">
            <v>1067</v>
          </cell>
          <cell r="Z19">
            <v>1760</v>
          </cell>
          <cell r="AA19">
            <v>300</v>
          </cell>
          <cell r="AB19">
            <v>0</v>
          </cell>
          <cell r="AC19">
            <v>0</v>
          </cell>
        </row>
        <row r="20">
          <cell r="F20">
            <v>0</v>
          </cell>
          <cell r="G20">
            <v>0</v>
          </cell>
          <cell r="H20">
            <v>0</v>
          </cell>
          <cell r="I20">
            <v>0</v>
          </cell>
          <cell r="J20">
            <v>0</v>
          </cell>
          <cell r="K20">
            <v>0</v>
          </cell>
          <cell r="L20">
            <v>0</v>
          </cell>
          <cell r="M20">
            <v>0</v>
          </cell>
          <cell r="N20">
            <v>0</v>
          </cell>
          <cell r="O20">
            <v>0</v>
          </cell>
          <cell r="P20">
            <v>0</v>
          </cell>
          <cell r="Q20">
            <v>0</v>
          </cell>
          <cell r="R20">
            <v>0</v>
          </cell>
          <cell r="S20">
            <v>0</v>
          </cell>
          <cell r="T20">
            <v>446</v>
          </cell>
          <cell r="U20">
            <v>693</v>
          </cell>
          <cell r="V20">
            <v>983</v>
          </cell>
          <cell r="W20">
            <v>1173</v>
          </cell>
          <cell r="X20">
            <v>1063</v>
          </cell>
          <cell r="Y20">
            <v>1743</v>
          </cell>
          <cell r="Z20">
            <v>1975</v>
          </cell>
          <cell r="AA20">
            <v>1424</v>
          </cell>
          <cell r="AB20">
            <v>0</v>
          </cell>
          <cell r="AC20">
            <v>0</v>
          </cell>
        </row>
        <row r="21">
          <cell r="F21">
            <v>0</v>
          </cell>
          <cell r="G21">
            <v>540</v>
          </cell>
          <cell r="H21">
            <v>1310</v>
          </cell>
          <cell r="I21">
            <v>1790</v>
          </cell>
          <cell r="J21">
            <v>1630</v>
          </cell>
          <cell r="K21">
            <v>1630</v>
          </cell>
          <cell r="L21">
            <v>1625</v>
          </cell>
          <cell r="M21">
            <v>1483</v>
          </cell>
          <cell r="N21">
            <v>1135</v>
          </cell>
          <cell r="O21">
            <v>580</v>
          </cell>
          <cell r="P21">
            <v>580</v>
          </cell>
          <cell r="Q21">
            <v>1480</v>
          </cell>
          <cell r="R21">
            <v>1559</v>
          </cell>
          <cell r="S21">
            <v>1320</v>
          </cell>
          <cell r="T21">
            <v>1587</v>
          </cell>
          <cell r="U21">
            <v>1727</v>
          </cell>
          <cell r="V21">
            <v>1357</v>
          </cell>
          <cell r="W21">
            <v>1257</v>
          </cell>
          <cell r="X21">
            <v>1207</v>
          </cell>
          <cell r="Y21">
            <v>893</v>
          </cell>
          <cell r="Z21">
            <v>0</v>
          </cell>
          <cell r="AA21">
            <v>0</v>
          </cell>
          <cell r="AB21">
            <v>0</v>
          </cell>
          <cell r="AC21">
            <v>0</v>
          </cell>
        </row>
        <row r="22">
          <cell r="F22">
            <v>0</v>
          </cell>
          <cell r="G22">
            <v>0</v>
          </cell>
          <cell r="H22">
            <v>179</v>
          </cell>
          <cell r="I22">
            <v>288</v>
          </cell>
          <cell r="J22">
            <v>288</v>
          </cell>
          <cell r="K22">
            <v>288</v>
          </cell>
          <cell r="L22">
            <v>288</v>
          </cell>
          <cell r="M22">
            <v>288</v>
          </cell>
          <cell r="N22">
            <v>208</v>
          </cell>
          <cell r="O22">
            <v>100</v>
          </cell>
          <cell r="P22">
            <v>100</v>
          </cell>
          <cell r="Q22">
            <v>288</v>
          </cell>
          <cell r="R22">
            <v>275</v>
          </cell>
          <cell r="S22">
            <v>208</v>
          </cell>
          <cell r="T22">
            <v>275</v>
          </cell>
          <cell r="U22">
            <v>275</v>
          </cell>
          <cell r="V22">
            <v>265</v>
          </cell>
          <cell r="W22">
            <v>265</v>
          </cell>
          <cell r="X22">
            <v>176</v>
          </cell>
          <cell r="Y22">
            <v>98</v>
          </cell>
          <cell r="Z22">
            <v>0</v>
          </cell>
          <cell r="AA22">
            <v>0</v>
          </cell>
          <cell r="AB22">
            <v>0</v>
          </cell>
          <cell r="AC22">
            <v>0</v>
          </cell>
        </row>
        <row r="23">
          <cell r="F23">
            <v>0</v>
          </cell>
          <cell r="G23">
            <v>0</v>
          </cell>
          <cell r="H23">
            <v>0</v>
          </cell>
          <cell r="I23">
            <v>0</v>
          </cell>
          <cell r="J23">
            <v>0</v>
          </cell>
          <cell r="K23">
            <v>0</v>
          </cell>
          <cell r="L23">
            <v>0</v>
          </cell>
          <cell r="M23">
            <v>0</v>
          </cell>
          <cell r="N23">
            <v>0</v>
          </cell>
          <cell r="O23">
            <v>0</v>
          </cell>
          <cell r="P23">
            <v>0</v>
          </cell>
          <cell r="Q23">
            <v>0</v>
          </cell>
          <cell r="R23">
            <v>52.968455999999996</v>
          </cell>
          <cell r="S23">
            <v>61.796531999999999</v>
          </cell>
          <cell r="T23">
            <v>61.796531999999999</v>
          </cell>
          <cell r="U23">
            <v>0</v>
          </cell>
          <cell r="V23">
            <v>0</v>
          </cell>
          <cell r="W23">
            <v>0</v>
          </cell>
          <cell r="X23">
            <v>84.520208000000011</v>
          </cell>
          <cell r="Y23">
            <v>105.65026</v>
          </cell>
          <cell r="Z23">
            <v>126.780312</v>
          </cell>
          <cell r="AA23">
            <v>211.30052000000001</v>
          </cell>
          <cell r="AB23">
            <v>169.04041600000002</v>
          </cell>
          <cell r="AC23">
            <v>147.91036399999999</v>
          </cell>
        </row>
      </sheetData>
      <sheetData sheetId="3" refreshError="1"/>
      <sheetData sheetId="4">
        <row r="8">
          <cell r="H8">
            <v>39729</v>
          </cell>
          <cell r="J8">
            <v>39760</v>
          </cell>
          <cell r="L8">
            <v>39790</v>
          </cell>
          <cell r="N8">
            <v>39821</v>
          </cell>
          <cell r="P8">
            <v>39852</v>
          </cell>
          <cell r="R8">
            <v>39880</v>
          </cell>
          <cell r="T8">
            <v>39911</v>
          </cell>
          <cell r="V8">
            <v>39941</v>
          </cell>
          <cell r="X8">
            <v>39972</v>
          </cell>
          <cell r="Z8">
            <v>40002</v>
          </cell>
          <cell r="AB8">
            <v>40033</v>
          </cell>
          <cell r="AD8">
            <v>40064</v>
          </cell>
          <cell r="AF8">
            <v>40094</v>
          </cell>
          <cell r="AH8">
            <v>40125</v>
          </cell>
          <cell r="AJ8">
            <v>40155</v>
          </cell>
          <cell r="AL8">
            <v>40186</v>
          </cell>
          <cell r="AN8">
            <v>40217</v>
          </cell>
          <cell r="AP8">
            <v>40245</v>
          </cell>
          <cell r="AR8">
            <v>40276</v>
          </cell>
          <cell r="AT8">
            <v>40306</v>
          </cell>
          <cell r="AV8">
            <v>40337</v>
          </cell>
          <cell r="AX8">
            <v>40367</v>
          </cell>
          <cell r="AZ8">
            <v>40398</v>
          </cell>
          <cell r="BB8">
            <v>40429</v>
          </cell>
        </row>
        <row r="9">
          <cell r="H9" t="str">
            <v>Amount</v>
          </cell>
          <cell r="I9" t="str">
            <v>Quantity</v>
          </cell>
          <cell r="J9" t="str">
            <v>Amount</v>
          </cell>
          <cell r="K9" t="str">
            <v>Quantity</v>
          </cell>
          <cell r="L9" t="str">
            <v>Amount</v>
          </cell>
          <cell r="M9" t="str">
            <v>Quantity</v>
          </cell>
          <cell r="N9" t="str">
            <v>Amount</v>
          </cell>
          <cell r="O9" t="str">
            <v>Quantity</v>
          </cell>
          <cell r="P9" t="str">
            <v>Amount</v>
          </cell>
          <cell r="Q9" t="str">
            <v>Quantity</v>
          </cell>
          <cell r="R9" t="str">
            <v>Amount</v>
          </cell>
          <cell r="S9" t="str">
            <v>Quantity</v>
          </cell>
          <cell r="T9" t="str">
            <v>Amount</v>
          </cell>
          <cell r="U9" t="str">
            <v>Quantity</v>
          </cell>
          <cell r="V9" t="str">
            <v>Amount</v>
          </cell>
          <cell r="W9" t="str">
            <v>Quantity</v>
          </cell>
          <cell r="X9" t="str">
            <v>Amount</v>
          </cell>
          <cell r="Y9" t="str">
            <v>Quantity</v>
          </cell>
          <cell r="Z9" t="str">
            <v>Amount</v>
          </cell>
          <cell r="AA9" t="str">
            <v>Quantity</v>
          </cell>
          <cell r="AB9" t="str">
            <v>Amount</v>
          </cell>
          <cell r="AC9" t="str">
            <v>Quantity</v>
          </cell>
          <cell r="AD9" t="str">
            <v>Amount</v>
          </cell>
          <cell r="AE9" t="str">
            <v>Quantity</v>
          </cell>
          <cell r="AF9" t="str">
            <v>Amount</v>
          </cell>
          <cell r="AG9" t="str">
            <v>Quantity</v>
          </cell>
          <cell r="AH9" t="str">
            <v>Amount</v>
          </cell>
          <cell r="AI9" t="str">
            <v>Quantity</v>
          </cell>
          <cell r="AJ9" t="str">
            <v>Amount</v>
          </cell>
          <cell r="AK9" t="str">
            <v>Quantity</v>
          </cell>
          <cell r="AL9" t="str">
            <v>Amount</v>
          </cell>
          <cell r="AM9" t="str">
            <v>Quantity</v>
          </cell>
          <cell r="AN9" t="str">
            <v>Amount</v>
          </cell>
          <cell r="AO9" t="str">
            <v>Quantity</v>
          </cell>
          <cell r="AP9" t="str">
            <v>Amount</v>
          </cell>
          <cell r="AQ9" t="str">
            <v>Quantity</v>
          </cell>
          <cell r="AR9" t="str">
            <v>Amount</v>
          </cell>
          <cell r="AS9" t="str">
            <v>Quantity</v>
          </cell>
          <cell r="AT9" t="str">
            <v>Amount</v>
          </cell>
          <cell r="AU9" t="str">
            <v>Quantity</v>
          </cell>
          <cell r="AV9" t="str">
            <v>Amount</v>
          </cell>
          <cell r="AW9" t="str">
            <v>Quantity</v>
          </cell>
          <cell r="AX9" t="str">
            <v>Amount</v>
          </cell>
          <cell r="AY9" t="str">
            <v>Quantity</v>
          </cell>
          <cell r="AZ9" t="str">
            <v>Amount</v>
          </cell>
          <cell r="BA9" t="str">
            <v>Quantity</v>
          </cell>
          <cell r="BB9" t="str">
            <v>Amount</v>
          </cell>
        </row>
        <row r="10">
          <cell r="H10">
            <v>0</v>
          </cell>
          <cell r="I10">
            <v>8</v>
          </cell>
          <cell r="J10">
            <v>2677675.2653061226</v>
          </cell>
          <cell r="K10">
            <v>9</v>
          </cell>
          <cell r="L10">
            <v>3012384.6734693879</v>
          </cell>
          <cell r="M10">
            <v>9</v>
          </cell>
          <cell r="N10">
            <v>3012384.6734693879</v>
          </cell>
          <cell r="O10">
            <v>7</v>
          </cell>
          <cell r="P10">
            <v>2342965.8571428573</v>
          </cell>
          <cell r="Q10">
            <v>6</v>
          </cell>
          <cell r="R10">
            <v>2008256.448979592</v>
          </cell>
          <cell r="S10">
            <v>6</v>
          </cell>
          <cell r="T10">
            <v>2008256.448979592</v>
          </cell>
          <cell r="U10">
            <v>4</v>
          </cell>
          <cell r="V10">
            <v>1338837.6326530613</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row>
        <row r="11">
          <cell r="H11">
            <v>0</v>
          </cell>
          <cell r="I11">
            <v>1000</v>
          </cell>
          <cell r="J11">
            <v>258729.73393297303</v>
          </cell>
          <cell r="K11">
            <v>17320</v>
          </cell>
          <cell r="L11">
            <v>4481198.9917190932</v>
          </cell>
          <cell r="M11">
            <v>70790</v>
          </cell>
          <cell r="N11">
            <v>18315477.865115162</v>
          </cell>
          <cell r="O11">
            <v>83330</v>
          </cell>
          <cell r="P11">
            <v>21559948.728634644</v>
          </cell>
          <cell r="Q11">
            <v>91100</v>
          </cell>
          <cell r="R11">
            <v>23570278.761293843</v>
          </cell>
          <cell r="S11">
            <v>104720</v>
          </cell>
          <cell r="T11">
            <v>27094177.737460937</v>
          </cell>
          <cell r="U11">
            <v>89080</v>
          </cell>
          <cell r="V11">
            <v>23047644.698749237</v>
          </cell>
          <cell r="W11">
            <v>59850</v>
          </cell>
          <cell r="X11">
            <v>15484974.575888436</v>
          </cell>
          <cell r="Y11">
            <v>9360</v>
          </cell>
          <cell r="Z11">
            <v>2421710.3096126276</v>
          </cell>
          <cell r="AA11">
            <v>9360</v>
          </cell>
          <cell r="AB11">
            <v>2421710.3096126276</v>
          </cell>
          <cell r="AC11">
            <v>78160</v>
          </cell>
          <cell r="AD11">
            <v>20222316.004201174</v>
          </cell>
          <cell r="AE11">
            <v>106347</v>
          </cell>
          <cell r="AF11">
            <v>27515131.014569882</v>
          </cell>
          <cell r="AG11">
            <v>87360</v>
          </cell>
          <cell r="AH11">
            <v>22602629.556384522</v>
          </cell>
          <cell r="AI11">
            <v>112057</v>
          </cell>
          <cell r="AJ11">
            <v>28992477.795327161</v>
          </cell>
          <cell r="AK11">
            <v>117797</v>
          </cell>
          <cell r="AL11">
            <v>30477586.468102425</v>
          </cell>
          <cell r="AM11">
            <v>114537</v>
          </cell>
          <cell r="AN11">
            <v>29634127.535480931</v>
          </cell>
          <cell r="AO11">
            <v>101628</v>
          </cell>
          <cell r="AP11">
            <v>26294185.400140185</v>
          </cell>
          <cell r="AQ11">
            <v>63936</v>
          </cell>
          <cell r="AR11">
            <v>16542144.268738564</v>
          </cell>
          <cell r="AS11">
            <v>26687</v>
          </cell>
          <cell r="AT11">
            <v>6904720.4094692515</v>
          </cell>
          <cell r="AU11">
            <v>33242</v>
          </cell>
          <cell r="AV11">
            <v>8600693.8153998889</v>
          </cell>
          <cell r="AW11">
            <v>17400</v>
          </cell>
          <cell r="AX11">
            <v>4501897.370433731</v>
          </cell>
          <cell r="AY11">
            <v>13118</v>
          </cell>
          <cell r="AZ11">
            <v>3394016.6497327401</v>
          </cell>
          <cell r="BA11">
            <v>0</v>
          </cell>
          <cell r="BB11">
            <v>0</v>
          </cell>
        </row>
        <row r="12">
          <cell r="H12">
            <v>0</v>
          </cell>
          <cell r="I12">
            <v>0</v>
          </cell>
          <cell r="J12">
            <v>0</v>
          </cell>
          <cell r="K12">
            <v>0</v>
          </cell>
          <cell r="L12">
            <v>0</v>
          </cell>
          <cell r="M12">
            <v>5510</v>
          </cell>
          <cell r="N12">
            <v>5367830.8879247671</v>
          </cell>
          <cell r="O12">
            <v>16210</v>
          </cell>
          <cell r="P12">
            <v>15791749.309121683</v>
          </cell>
          <cell r="Q12">
            <v>26430</v>
          </cell>
          <cell r="R12">
            <v>25748052.698339671</v>
          </cell>
          <cell r="S12">
            <v>29640</v>
          </cell>
          <cell r="T12">
            <v>28875228.224698745</v>
          </cell>
          <cell r="U12">
            <v>31350</v>
          </cell>
          <cell r="V12">
            <v>30541106.776123673</v>
          </cell>
          <cell r="W12">
            <v>23212</v>
          </cell>
          <cell r="X12">
            <v>22613083.58811428</v>
          </cell>
          <cell r="Y12">
            <v>0</v>
          </cell>
          <cell r="Z12">
            <v>0</v>
          </cell>
          <cell r="AA12">
            <v>0</v>
          </cell>
          <cell r="AB12">
            <v>0</v>
          </cell>
          <cell r="AC12">
            <v>29338</v>
          </cell>
          <cell r="AD12">
            <v>28581020.433745336</v>
          </cell>
          <cell r="AE12">
            <v>33425</v>
          </cell>
          <cell r="AF12">
            <v>32562567.591449242</v>
          </cell>
          <cell r="AG12">
            <v>33949</v>
          </cell>
          <cell r="AH12">
            <v>33073047.334692907</v>
          </cell>
          <cell r="AI12">
            <v>31214</v>
          </cell>
          <cell r="AJ12">
            <v>30408615.850396309</v>
          </cell>
          <cell r="AK12">
            <v>30255</v>
          </cell>
          <cell r="AL12">
            <v>29474359.984421745</v>
          </cell>
          <cell r="AM12">
            <v>31375</v>
          </cell>
          <cell r="AN12">
            <v>30565461.72570591</v>
          </cell>
          <cell r="AO12">
            <v>29795</v>
          </cell>
          <cell r="AP12">
            <v>29026228.912108608</v>
          </cell>
          <cell r="AQ12">
            <v>26205</v>
          </cell>
          <cell r="AR12">
            <v>25528858.15209955</v>
          </cell>
          <cell r="AS12">
            <v>21875</v>
          </cell>
          <cell r="AT12">
            <v>21310580.88445631</v>
          </cell>
          <cell r="AU12">
            <v>9880</v>
          </cell>
          <cell r="AV12">
            <v>9625076.0748995822</v>
          </cell>
          <cell r="AW12">
            <v>9832</v>
          </cell>
          <cell r="AX12">
            <v>9578314.5717016887</v>
          </cell>
          <cell r="AY12">
            <v>0</v>
          </cell>
          <cell r="AZ12">
            <v>0</v>
          </cell>
          <cell r="BA12">
            <v>0</v>
          </cell>
          <cell r="BB12">
            <v>0</v>
          </cell>
        </row>
        <row r="13">
          <cell r="H13">
            <v>0</v>
          </cell>
          <cell r="I13">
            <v>0</v>
          </cell>
          <cell r="J13">
            <v>0</v>
          </cell>
          <cell r="K13">
            <v>0</v>
          </cell>
          <cell r="L13">
            <v>0</v>
          </cell>
          <cell r="M13">
            <v>0</v>
          </cell>
          <cell r="N13">
            <v>0</v>
          </cell>
          <cell r="O13">
            <v>2630</v>
          </cell>
          <cell r="P13">
            <v>20245239.686626066</v>
          </cell>
          <cell r="Q13">
            <v>6250</v>
          </cell>
          <cell r="R13">
            <v>48111311.042362317</v>
          </cell>
          <cell r="S13">
            <v>9300</v>
          </cell>
          <cell r="T13">
            <v>71589630.831035137</v>
          </cell>
          <cell r="U13">
            <v>11950</v>
          </cell>
          <cell r="V13">
            <v>91988826.712996751</v>
          </cell>
          <cell r="W13">
            <v>8040</v>
          </cell>
          <cell r="X13">
            <v>61890390.524894886</v>
          </cell>
          <cell r="Y13">
            <v>0</v>
          </cell>
          <cell r="Z13">
            <v>0</v>
          </cell>
          <cell r="AA13">
            <v>0</v>
          </cell>
          <cell r="AB13">
            <v>0</v>
          </cell>
          <cell r="AC13">
            <v>6665</v>
          </cell>
          <cell r="AD13">
            <v>51305902.095575176</v>
          </cell>
          <cell r="AE13">
            <v>10497</v>
          </cell>
          <cell r="AF13">
            <v>80803909.121868357</v>
          </cell>
          <cell r="AG13">
            <v>13500</v>
          </cell>
          <cell r="AH13">
            <v>103920431.85150261</v>
          </cell>
          <cell r="AI13">
            <v>10887</v>
          </cell>
          <cell r="AJ13">
            <v>83806054.930911779</v>
          </cell>
          <cell r="AK13">
            <v>11707</v>
          </cell>
          <cell r="AL13">
            <v>90118258.939669713</v>
          </cell>
          <cell r="AM13">
            <v>12357</v>
          </cell>
          <cell r="AN13">
            <v>95121835.288075387</v>
          </cell>
          <cell r="AO13">
            <v>12857</v>
          </cell>
          <cell r="AP13">
            <v>98970740.171464369</v>
          </cell>
          <cell r="AQ13">
            <v>11307</v>
          </cell>
          <cell r="AR13">
            <v>87039135.032958522</v>
          </cell>
          <cell r="AS13">
            <v>12377</v>
          </cell>
          <cell r="AT13">
            <v>95275791.483410954</v>
          </cell>
          <cell r="AU13">
            <v>10685</v>
          </cell>
          <cell r="AV13">
            <v>82251097.358022615</v>
          </cell>
          <cell r="AW13">
            <v>0</v>
          </cell>
          <cell r="AX13">
            <v>0</v>
          </cell>
          <cell r="AY13">
            <v>0</v>
          </cell>
          <cell r="AZ13">
            <v>0</v>
          </cell>
          <cell r="BA13">
            <v>3822</v>
          </cell>
          <cell r="BB13">
            <v>29421028.928625405</v>
          </cell>
        </row>
        <row r="14">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740</v>
          </cell>
          <cell r="AJ14">
            <v>3003989.6573208724</v>
          </cell>
          <cell r="AK14">
            <v>1250</v>
          </cell>
          <cell r="AL14">
            <v>5074306.8535825545</v>
          </cell>
          <cell r="AM14">
            <v>1721</v>
          </cell>
          <cell r="AN14">
            <v>6986305.6760124611</v>
          </cell>
          <cell r="AO14">
            <v>2020</v>
          </cell>
          <cell r="AP14">
            <v>8200079.8753894083</v>
          </cell>
          <cell r="AQ14">
            <v>2050</v>
          </cell>
          <cell r="AR14">
            <v>8321863.2398753893</v>
          </cell>
          <cell r="AS14">
            <v>2810</v>
          </cell>
          <cell r="AT14">
            <v>11407041.806853583</v>
          </cell>
          <cell r="AU14">
            <v>3735</v>
          </cell>
          <cell r="AV14">
            <v>15162028.878504673</v>
          </cell>
          <cell r="AW14">
            <v>1724</v>
          </cell>
          <cell r="AX14">
            <v>6998484.0124610597</v>
          </cell>
          <cell r="AY14">
            <v>0</v>
          </cell>
          <cell r="AZ14">
            <v>0</v>
          </cell>
          <cell r="BA14">
            <v>0</v>
          </cell>
          <cell r="BB14">
            <v>0</v>
          </cell>
        </row>
        <row r="15">
          <cell r="H15">
            <v>0</v>
          </cell>
          <cell r="I15">
            <v>540</v>
          </cell>
          <cell r="J15">
            <v>12998610.962332927</v>
          </cell>
          <cell r="K15">
            <v>1310</v>
          </cell>
          <cell r="L15">
            <v>31533667.334548399</v>
          </cell>
          <cell r="M15">
            <v>1790</v>
          </cell>
          <cell r="N15">
            <v>43087988.189955443</v>
          </cell>
          <cell r="O15">
            <v>1630</v>
          </cell>
          <cell r="P15">
            <v>39236547.904819764</v>
          </cell>
          <cell r="Q15">
            <v>1630</v>
          </cell>
          <cell r="R15">
            <v>39236547.904819764</v>
          </cell>
          <cell r="S15">
            <v>1625</v>
          </cell>
          <cell r="T15">
            <v>39116190.395909272</v>
          </cell>
          <cell r="U15">
            <v>1483</v>
          </cell>
          <cell r="V15">
            <v>35698037.142851353</v>
          </cell>
          <cell r="W15">
            <v>1135</v>
          </cell>
          <cell r="X15">
            <v>27321154.522681247</v>
          </cell>
          <cell r="Y15">
            <v>580</v>
          </cell>
          <cell r="Z15">
            <v>13961471.033616848</v>
          </cell>
          <cell r="AA15">
            <v>580</v>
          </cell>
          <cell r="AB15">
            <v>13961471.033616848</v>
          </cell>
          <cell r="AC15">
            <v>1480</v>
          </cell>
          <cell r="AD15">
            <v>35625822.637505062</v>
          </cell>
          <cell r="AE15">
            <v>1559</v>
          </cell>
          <cell r="AF15">
            <v>37527471.278290801</v>
          </cell>
          <cell r="AG15">
            <v>1320</v>
          </cell>
          <cell r="AH15">
            <v>31774382.352369379</v>
          </cell>
          <cell r="AI15">
            <v>1587</v>
          </cell>
          <cell r="AJ15">
            <v>38201473.328189544</v>
          </cell>
          <cell r="AK15">
            <v>1727</v>
          </cell>
          <cell r="AL15">
            <v>41571483.57768327</v>
          </cell>
          <cell r="AM15">
            <v>1357</v>
          </cell>
          <cell r="AN15">
            <v>32665027.918307006</v>
          </cell>
          <cell r="AO15">
            <v>1257</v>
          </cell>
          <cell r="AP15">
            <v>30257877.740097202</v>
          </cell>
          <cell r="AQ15">
            <v>1207</v>
          </cell>
          <cell r="AR15">
            <v>29054302.650992304</v>
          </cell>
          <cell r="AS15">
            <v>893</v>
          </cell>
          <cell r="AT15">
            <v>21495851.091413528</v>
          </cell>
          <cell r="AU15">
            <v>0</v>
          </cell>
          <cell r="AV15">
            <v>0</v>
          </cell>
          <cell r="AW15">
            <v>0</v>
          </cell>
          <cell r="AX15">
            <v>0</v>
          </cell>
          <cell r="AY15">
            <v>0</v>
          </cell>
          <cell r="AZ15">
            <v>0</v>
          </cell>
          <cell r="BA15">
            <v>0</v>
          </cell>
          <cell r="BB15">
            <v>0</v>
          </cell>
        </row>
        <row r="16">
          <cell r="H16">
            <v>0</v>
          </cell>
          <cell r="I16">
            <v>0</v>
          </cell>
          <cell r="J16">
            <v>0</v>
          </cell>
          <cell r="K16">
            <v>179</v>
          </cell>
          <cell r="L16">
            <v>19013921.48362235</v>
          </cell>
          <cell r="M16">
            <v>288</v>
          </cell>
          <cell r="N16">
            <v>30592231.213872831</v>
          </cell>
          <cell r="O16">
            <v>288</v>
          </cell>
          <cell r="P16">
            <v>30592231.213872831</v>
          </cell>
          <cell r="Q16">
            <v>288</v>
          </cell>
          <cell r="R16">
            <v>30592231.213872831</v>
          </cell>
          <cell r="S16">
            <v>288</v>
          </cell>
          <cell r="T16">
            <v>30592231.213872831</v>
          </cell>
          <cell r="U16">
            <v>288</v>
          </cell>
          <cell r="V16">
            <v>30592231.213872831</v>
          </cell>
          <cell r="W16">
            <v>208</v>
          </cell>
          <cell r="X16">
            <v>22094389.210019268</v>
          </cell>
          <cell r="Y16">
            <v>100</v>
          </cell>
          <cell r="Z16">
            <v>10622302.504816955</v>
          </cell>
          <cell r="AA16">
            <v>100</v>
          </cell>
          <cell r="AB16">
            <v>10622302.504816955</v>
          </cell>
          <cell r="AC16">
            <v>288</v>
          </cell>
          <cell r="AD16">
            <v>30592231.213872831</v>
          </cell>
          <cell r="AE16">
            <v>275</v>
          </cell>
          <cell r="AF16">
            <v>29211331.888246629</v>
          </cell>
          <cell r="AG16">
            <v>208</v>
          </cell>
          <cell r="AH16">
            <v>22094389.210019268</v>
          </cell>
          <cell r="AI16">
            <v>275</v>
          </cell>
          <cell r="AJ16">
            <v>29211331.888246629</v>
          </cell>
          <cell r="AK16">
            <v>275</v>
          </cell>
          <cell r="AL16">
            <v>29211331.888246629</v>
          </cell>
          <cell r="AM16">
            <v>265</v>
          </cell>
          <cell r="AN16">
            <v>28149101.637764931</v>
          </cell>
          <cell r="AO16">
            <v>265</v>
          </cell>
          <cell r="AP16">
            <v>28149101.637764931</v>
          </cell>
          <cell r="AQ16">
            <v>176</v>
          </cell>
          <cell r="AR16">
            <v>18695252.408477843</v>
          </cell>
          <cell r="AS16">
            <v>98</v>
          </cell>
          <cell r="AT16">
            <v>10409856.454720616</v>
          </cell>
          <cell r="AU16">
            <v>0</v>
          </cell>
          <cell r="AV16">
            <v>0</v>
          </cell>
          <cell r="AW16">
            <v>0</v>
          </cell>
          <cell r="AX16">
            <v>0</v>
          </cell>
          <cell r="AY16">
            <v>0</v>
          </cell>
          <cell r="AZ16">
            <v>0</v>
          </cell>
          <cell r="BA16">
            <v>0</v>
          </cell>
          <cell r="BB16">
            <v>0</v>
          </cell>
        </row>
        <row r="17">
          <cell r="H17">
            <v>0</v>
          </cell>
          <cell r="J17">
            <v>0</v>
          </cell>
          <cell r="L17">
            <v>0</v>
          </cell>
          <cell r="N17">
            <v>0</v>
          </cell>
          <cell r="P17">
            <v>0</v>
          </cell>
          <cell r="R17">
            <v>0</v>
          </cell>
          <cell r="T17">
            <v>0</v>
          </cell>
          <cell r="V17">
            <v>0</v>
          </cell>
          <cell r="X17">
            <v>0</v>
          </cell>
          <cell r="Z17">
            <v>0</v>
          </cell>
          <cell r="AB17">
            <v>0</v>
          </cell>
          <cell r="AD17">
            <v>0</v>
          </cell>
          <cell r="AF17">
            <v>0</v>
          </cell>
          <cell r="AH17">
            <v>0</v>
          </cell>
          <cell r="AJ17">
            <v>0</v>
          </cell>
          <cell r="AL17">
            <v>0</v>
          </cell>
          <cell r="AN17">
            <v>0</v>
          </cell>
          <cell r="AP17">
            <v>0</v>
          </cell>
          <cell r="AR17">
            <v>7542772</v>
          </cell>
          <cell r="AT17">
            <v>7542772</v>
          </cell>
          <cell r="AV17">
            <v>7542772</v>
          </cell>
          <cell r="AX17">
            <v>7542772</v>
          </cell>
          <cell r="AZ17">
            <v>7542772</v>
          </cell>
          <cell r="BB17">
            <v>7542772</v>
          </cell>
        </row>
        <row r="18">
          <cell r="H18">
            <v>0</v>
          </cell>
          <cell r="J18">
            <v>0</v>
          </cell>
          <cell r="L18">
            <v>0</v>
          </cell>
          <cell r="N18">
            <v>0</v>
          </cell>
          <cell r="P18">
            <v>0</v>
          </cell>
          <cell r="R18">
            <v>0</v>
          </cell>
          <cell r="T18">
            <v>0</v>
          </cell>
          <cell r="V18">
            <v>0</v>
          </cell>
          <cell r="X18">
            <v>0</v>
          </cell>
          <cell r="Z18">
            <v>0</v>
          </cell>
          <cell r="AB18">
            <v>0</v>
          </cell>
          <cell r="AD18">
            <v>0</v>
          </cell>
          <cell r="AF18">
            <v>0</v>
          </cell>
          <cell r="AH18">
            <v>0</v>
          </cell>
          <cell r="AJ18">
            <v>0</v>
          </cell>
          <cell r="AL18">
            <v>0</v>
          </cell>
          <cell r="AN18">
            <v>0</v>
          </cell>
          <cell r="AP18">
            <v>0</v>
          </cell>
          <cell r="AR18">
            <v>25077524.833333332</v>
          </cell>
          <cell r="AT18">
            <v>25077524.833333332</v>
          </cell>
          <cell r="AV18">
            <v>25077524.833333332</v>
          </cell>
          <cell r="AX18">
            <v>25077524.833333332</v>
          </cell>
          <cell r="AZ18">
            <v>25077524.833333332</v>
          </cell>
          <cell r="BB18">
            <v>25077524.833333332</v>
          </cell>
        </row>
        <row r="19">
          <cell r="H19">
            <v>350290.58333333331</v>
          </cell>
          <cell r="J19">
            <v>350290.58333333331</v>
          </cell>
          <cell r="L19">
            <v>350290.58333333331</v>
          </cell>
          <cell r="N19">
            <v>350290.58333333331</v>
          </cell>
          <cell r="P19">
            <v>350290.58333333331</v>
          </cell>
          <cell r="R19">
            <v>350290.58333333331</v>
          </cell>
          <cell r="T19">
            <v>350290.58333333331</v>
          </cell>
          <cell r="V19">
            <v>350290.58333333331</v>
          </cell>
          <cell r="X19">
            <v>350290.58333333331</v>
          </cell>
          <cell r="Z19">
            <v>350290.58333333331</v>
          </cell>
          <cell r="AB19">
            <v>350290.58333333331</v>
          </cell>
          <cell r="AD19">
            <v>350290.58333333331</v>
          </cell>
          <cell r="AF19">
            <v>350290.58333333331</v>
          </cell>
          <cell r="AH19">
            <v>350290.58333333331</v>
          </cell>
          <cell r="AJ19">
            <v>350290.58333333331</v>
          </cell>
          <cell r="AL19">
            <v>350290.58333333331</v>
          </cell>
          <cell r="AN19">
            <v>350290.58333333331</v>
          </cell>
          <cell r="AP19">
            <v>350290.58333333331</v>
          </cell>
          <cell r="AR19">
            <v>350290.58333333331</v>
          </cell>
          <cell r="AT19">
            <v>350290.58333333331</v>
          </cell>
          <cell r="AV19">
            <v>350290.58333333331</v>
          </cell>
          <cell r="AX19">
            <v>350290.58333333331</v>
          </cell>
          <cell r="AZ19">
            <v>350290.58333333331</v>
          </cell>
          <cell r="BB19">
            <v>350290.58333333331</v>
          </cell>
        </row>
        <row r="20">
          <cell r="H20">
            <v>550384.41666666663</v>
          </cell>
          <cell r="J20">
            <v>550384.41666666663</v>
          </cell>
          <cell r="L20">
            <v>550384.41666666663</v>
          </cell>
          <cell r="N20">
            <v>550384.41666666663</v>
          </cell>
          <cell r="P20">
            <v>550384.41666666663</v>
          </cell>
          <cell r="R20">
            <v>550384.41666666663</v>
          </cell>
          <cell r="T20">
            <v>550384.41666666663</v>
          </cell>
          <cell r="V20">
            <v>550384.41666666663</v>
          </cell>
          <cell r="X20">
            <v>550384.41666666663</v>
          </cell>
          <cell r="Z20">
            <v>550384.41666666663</v>
          </cell>
          <cell r="AB20">
            <v>550384.41666666663</v>
          </cell>
          <cell r="AD20">
            <v>550384.41666666663</v>
          </cell>
          <cell r="AF20">
            <v>550384.41666666663</v>
          </cell>
          <cell r="AH20">
            <v>550384.41666666663</v>
          </cell>
          <cell r="AJ20">
            <v>550384.41666666663</v>
          </cell>
          <cell r="AL20">
            <v>550384.41666666663</v>
          </cell>
          <cell r="AN20">
            <v>550384.41666666663</v>
          </cell>
          <cell r="AP20">
            <v>550384.41666666663</v>
          </cell>
          <cell r="AR20">
            <v>550384.41666666663</v>
          </cell>
          <cell r="AT20">
            <v>550384.41666666663</v>
          </cell>
          <cell r="AV20">
            <v>550384.41666666663</v>
          </cell>
          <cell r="AX20">
            <v>550384.41666666663</v>
          </cell>
          <cell r="AZ20">
            <v>550384.41666666663</v>
          </cell>
          <cell r="BB20">
            <v>550384.41666666663</v>
          </cell>
        </row>
        <row r="21">
          <cell r="H21">
            <v>900675</v>
          </cell>
          <cell r="J21">
            <v>16835690.961572021</v>
          </cell>
          <cell r="L21">
            <v>58941847.483359233</v>
          </cell>
          <cell r="N21">
            <v>101276587.8303376</v>
          </cell>
          <cell r="P21">
            <v>130669357.70021786</v>
          </cell>
          <cell r="R21">
            <v>170167353.06966799</v>
          </cell>
          <cell r="T21">
            <v>200176389.85195652</v>
          </cell>
          <cell r="V21">
            <v>214107359.1772469</v>
          </cell>
          <cell r="X21">
            <v>150304667.42159814</v>
          </cell>
          <cell r="Z21">
            <v>27906158.848046429</v>
          </cell>
          <cell r="AB21">
            <v>27906158.848046429</v>
          </cell>
          <cell r="AD21">
            <v>167227967.38489956</v>
          </cell>
          <cell r="AF21">
            <v>208521085.89442492</v>
          </cell>
          <cell r="AH21">
            <v>214365555.30496868</v>
          </cell>
          <cell r="AJ21">
            <v>214524618.45039231</v>
          </cell>
          <cell r="AL21">
            <v>226828002.71170634</v>
          </cell>
          <cell r="AN21">
            <v>224022534.78134662</v>
          </cell>
          <cell r="AP21">
            <v>221798888.73696467</v>
          </cell>
          <cell r="AR21">
            <v>218702527.58647552</v>
          </cell>
          <cell r="AT21">
            <v>200324813.96365759</v>
          </cell>
          <cell r="AV21">
            <v>149159867.96016011</v>
          </cell>
          <cell r="AX21">
            <v>54599667.787929811</v>
          </cell>
          <cell r="AZ21">
            <v>36914988.483066075</v>
          </cell>
          <cell r="BB21">
            <v>62942000.761958733</v>
          </cell>
        </row>
        <row r="22">
          <cell r="H22">
            <v>816461.88749999995</v>
          </cell>
          <cell r="J22">
            <v>15261553.856665038</v>
          </cell>
          <cell r="L22">
            <v>53430784.743665144</v>
          </cell>
          <cell r="N22">
            <v>91807226.868201032</v>
          </cell>
          <cell r="P22">
            <v>118451772.75524749</v>
          </cell>
          <cell r="R22">
            <v>154256705.55765402</v>
          </cell>
          <cell r="T22">
            <v>181459897.40079859</v>
          </cell>
          <cell r="V22">
            <v>194088321.0941743</v>
          </cell>
          <cell r="X22">
            <v>136251181.01767871</v>
          </cell>
          <cell r="Z22">
            <v>25296932.995754089</v>
          </cell>
          <cell r="AB22">
            <v>25296932.995754089</v>
          </cell>
          <cell r="AD22">
            <v>151592152.43441144</v>
          </cell>
          <cell r="AF22">
            <v>189024364.36329618</v>
          </cell>
          <cell r="AH22">
            <v>194322375.88395411</v>
          </cell>
          <cell r="AJ22">
            <v>194466566.62528062</v>
          </cell>
          <cell r="AL22">
            <v>205619584.4581618</v>
          </cell>
          <cell r="AN22">
            <v>203076427.77929071</v>
          </cell>
          <cell r="AP22">
            <v>201060692.64005846</v>
          </cell>
          <cell r="AR22">
            <v>198253841.25714004</v>
          </cell>
          <cell r="AT22">
            <v>181594443.85805559</v>
          </cell>
          <cell r="AV22">
            <v>135213420.30588514</v>
          </cell>
          <cell r="AX22">
            <v>49494598.849758372</v>
          </cell>
          <cell r="AZ22">
            <v>33463437.059899397</v>
          </cell>
          <cell r="BB22">
            <v>57056923.690715589</v>
          </cell>
        </row>
        <row r="23">
          <cell r="H23">
            <v>8844.9216513580632</v>
          </cell>
          <cell r="J23">
            <v>165331.96491695853</v>
          </cell>
          <cell r="L23">
            <v>578828.12665679504</v>
          </cell>
          <cell r="N23">
            <v>994569.05595938547</v>
          </cell>
          <cell r="P23">
            <v>1283215.6228292207</v>
          </cell>
          <cell r="R23">
            <v>1671098.7931498024</v>
          </cell>
          <cell r="T23">
            <v>1965797.3016818084</v>
          </cell>
          <cell r="V23">
            <v>2102603.9547027824</v>
          </cell>
          <cell r="X23">
            <v>1476040.7551863506</v>
          </cell>
          <cell r="Z23">
            <v>274047.56277383433</v>
          </cell>
          <cell r="AB23">
            <v>274047.56277383433</v>
          </cell>
          <cell r="AD23">
            <v>1642233.0690152363</v>
          </cell>
          <cell r="AF23">
            <v>2047744.9328473571</v>
          </cell>
          <cell r="AH23">
            <v>2105139.5247145882</v>
          </cell>
          <cell r="AJ23">
            <v>2106701.5765744606</v>
          </cell>
          <cell r="AL23">
            <v>2227524.8145214166</v>
          </cell>
          <cell r="AN23">
            <v>2199974.2063226439</v>
          </cell>
          <cell r="AP23">
            <v>2178137.2784153405</v>
          </cell>
          <cell r="AR23">
            <v>2147730.0041150819</v>
          </cell>
          <cell r="AT23">
            <v>1967254.8747677363</v>
          </cell>
          <cell r="AV23">
            <v>1464798.4518661336</v>
          </cell>
          <cell r="AX23">
            <v>536186.50875667448</v>
          </cell>
          <cell r="AZ23">
            <v>362517.20198018674</v>
          </cell>
          <cell r="BB23">
            <v>618110.93382101704</v>
          </cell>
        </row>
        <row r="24">
          <cell r="H24">
            <v>807616.96584864194</v>
          </cell>
          <cell r="J24">
            <v>15096221.891748078</v>
          </cell>
          <cell r="L24">
            <v>52851956.617008351</v>
          </cell>
          <cell r="N24">
            <v>90812657.812241644</v>
          </cell>
          <cell r="P24">
            <v>117168557.13241827</v>
          </cell>
          <cell r="R24">
            <v>152585606.76450422</v>
          </cell>
          <cell r="T24">
            <v>179494100.09911677</v>
          </cell>
          <cell r="V24">
            <v>191985717.1394715</v>
          </cell>
          <cell r="X24">
            <v>134775140.26249236</v>
          </cell>
          <cell r="Z24">
            <v>25022885.432980254</v>
          </cell>
          <cell r="AB24">
            <v>25022885.432980254</v>
          </cell>
          <cell r="AD24">
            <v>149949919.3653962</v>
          </cell>
          <cell r="AF24">
            <v>186976619.43044883</v>
          </cell>
          <cell r="AH24">
            <v>192217236.35923952</v>
          </cell>
          <cell r="AJ24">
            <v>192359865.04870614</v>
          </cell>
          <cell r="AL24">
            <v>203392059.6436404</v>
          </cell>
          <cell r="AN24">
            <v>200876453.57296807</v>
          </cell>
          <cell r="AP24">
            <v>198882555.36164311</v>
          </cell>
          <cell r="AR24">
            <v>196106111.25302497</v>
          </cell>
          <cell r="AT24">
            <v>179627188.98328784</v>
          </cell>
          <cell r="AV24">
            <v>133748621.854019</v>
          </cell>
          <cell r="AX24">
            <v>48958412.341001697</v>
          </cell>
          <cell r="AZ24">
            <v>33100919.857919209</v>
          </cell>
          <cell r="BB24">
            <v>56438812.756894574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ILE_RT2"/>
      <sheetName val="DATA_PILE_RT1 "/>
      <sheetName val="DATA_PILE _SM"/>
      <sheetName val="DATA_PILE_BG"/>
      <sheetName val="Sheet1"/>
      <sheetName val="DATA_PCC"/>
      <sheetName val="DATA_PILECAP"/>
      <sheetName val="Sheet2"/>
      <sheetName val="SUMMARY"/>
      <sheetName val="Basicrates"/>
      <sheetName val="UNP-NCW "/>
      <sheetName val="PROCTOR"/>
      <sheetName val="Analysis"/>
      <sheetName val="Wearing Course"/>
      <sheetName val="BHANDUP"/>
      <sheetName val="4 Annex 1 Basic rate"/>
      <sheetName val="C &amp; G RHS"/>
      <sheetName val="(Do not delete)"/>
      <sheetName val="442.951"/>
      <sheetName val="Bill-12"/>
      <sheetName val="DATA_PILE_RT1_"/>
      <sheetName val="DATA_PILE__SM"/>
      <sheetName val="UNP-NCW_"/>
      <sheetName val="Voucher"/>
      <sheetName val="Data"/>
      <sheetName val="Cal"/>
      <sheetName val="BC &amp; MNB "/>
      <sheetName val="Rate Analysis"/>
      <sheetName val="Transfer"/>
    </sheetNames>
    <sheetDataSet>
      <sheetData sheetId="0" refreshError="1">
        <row r="3">
          <cell r="B3" t="str">
            <v>P1-P287</v>
          </cell>
        </row>
        <row r="9">
          <cell r="B9" t="str">
            <v>P1-P352</v>
          </cell>
          <cell r="C9" t="str">
            <v>P2-P352</v>
          </cell>
          <cell r="D9" t="str">
            <v>P3-P352</v>
          </cell>
          <cell r="E9" t="str">
            <v>P4-P352</v>
          </cell>
          <cell r="F9" t="str">
            <v>P1-P353</v>
          </cell>
          <cell r="G9" t="str">
            <v>P2-P353</v>
          </cell>
          <cell r="H9" t="str">
            <v>P3-P353</v>
          </cell>
          <cell r="I9" t="str">
            <v>P4-P353</v>
          </cell>
          <cell r="J9" t="str">
            <v>P1-P354</v>
          </cell>
          <cell r="K9" t="str">
            <v>P2-P354</v>
          </cell>
          <cell r="L9" t="str">
            <v>P3-P354</v>
          </cell>
          <cell r="M9" t="str">
            <v>P4-P354</v>
          </cell>
          <cell r="N9" t="str">
            <v>P1-P355</v>
          </cell>
          <cell r="O9" t="str">
            <v>P2-P355</v>
          </cell>
          <cell r="P9" t="str">
            <v>P3-P355</v>
          </cell>
          <cell r="Q9" t="str">
            <v>P4-P355</v>
          </cell>
          <cell r="R9" t="str">
            <v>P1-P356</v>
          </cell>
          <cell r="S9" t="str">
            <v>P2-P356</v>
          </cell>
          <cell r="T9" t="str">
            <v>P3-P356</v>
          </cell>
          <cell r="U9" t="str">
            <v>P4-P356</v>
          </cell>
          <cell r="V9" t="str">
            <v>P1-P357</v>
          </cell>
          <cell r="W9" t="str">
            <v>P2-P357</v>
          </cell>
          <cell r="X9" t="str">
            <v>P3-P357</v>
          </cell>
          <cell r="Y9" t="str">
            <v>P4-P357</v>
          </cell>
          <cell r="Z9" t="str">
            <v>P1-P358</v>
          </cell>
          <cell r="AA9" t="str">
            <v>P2-P358</v>
          </cell>
          <cell r="AB9" t="str">
            <v>P3-P358</v>
          </cell>
          <cell r="AC9" t="str">
            <v>P4-P358</v>
          </cell>
          <cell r="AD9" t="str">
            <v>P1-P359</v>
          </cell>
          <cell r="AE9" t="str">
            <v>P2-P359</v>
          </cell>
          <cell r="AF9" t="str">
            <v>P3-P359</v>
          </cell>
          <cell r="AG9" t="str">
            <v>P4-P359</v>
          </cell>
          <cell r="AH9" t="str">
            <v>P1-P360</v>
          </cell>
          <cell r="AI9" t="str">
            <v>P2-P360</v>
          </cell>
          <cell r="AJ9" t="str">
            <v>P3-P360</v>
          </cell>
          <cell r="AK9" t="str">
            <v>P4-P360</v>
          </cell>
          <cell r="AL9" t="str">
            <v>P1-P361</v>
          </cell>
          <cell r="AM9" t="str">
            <v>P2-P361</v>
          </cell>
          <cell r="AN9" t="str">
            <v>P3-P361</v>
          </cell>
          <cell r="AO9" t="str">
            <v>P4-P361</v>
          </cell>
          <cell r="AP9" t="str">
            <v>P1-P362</v>
          </cell>
          <cell r="AQ9" t="str">
            <v>P2-P362</v>
          </cell>
          <cell r="AR9" t="str">
            <v>P3-P362</v>
          </cell>
          <cell r="AS9" t="str">
            <v>P4-P362</v>
          </cell>
          <cell r="AT9" t="str">
            <v>P1-P363</v>
          </cell>
          <cell r="AU9" t="str">
            <v>P2-P363</v>
          </cell>
          <cell r="AV9" t="str">
            <v>P3-P363</v>
          </cell>
          <cell r="AW9" t="str">
            <v>P4-P363</v>
          </cell>
          <cell r="AX9" t="str">
            <v>P1-P364</v>
          </cell>
          <cell r="AY9" t="str">
            <v>P2-P364</v>
          </cell>
          <cell r="AZ9" t="str">
            <v>P3-P364</v>
          </cell>
          <cell r="BA9" t="str">
            <v>P4-P364</v>
          </cell>
          <cell r="BB9" t="str">
            <v>P1-P365</v>
          </cell>
          <cell r="BC9" t="str">
            <v>P2-P365</v>
          </cell>
          <cell r="BD9" t="str">
            <v>P3-P365</v>
          </cell>
          <cell r="BE9" t="str">
            <v>P4-P365</v>
          </cell>
          <cell r="BF9" t="str">
            <v>P1-P366</v>
          </cell>
          <cell r="BG9" t="str">
            <v>P2-P366</v>
          </cell>
          <cell r="BH9" t="str">
            <v>P3-P366</v>
          </cell>
          <cell r="BI9" t="str">
            <v>P4-P366</v>
          </cell>
          <cell r="BJ9" t="str">
            <v>P1-P367</v>
          </cell>
          <cell r="BK9" t="str">
            <v>P2-P367</v>
          </cell>
          <cell r="BL9" t="str">
            <v>P3-P367</v>
          </cell>
          <cell r="BM9" t="str">
            <v>P4-P367</v>
          </cell>
          <cell r="BN9" t="str">
            <v>P1-P368</v>
          </cell>
          <cell r="BO9" t="str">
            <v>P2-P368</v>
          </cell>
          <cell r="BP9" t="str">
            <v>P3-P368</v>
          </cell>
          <cell r="BQ9" t="str">
            <v>P4-P368</v>
          </cell>
          <cell r="BR9" t="str">
            <v>P1-P369</v>
          </cell>
          <cell r="BS9" t="str">
            <v>P2-P369</v>
          </cell>
          <cell r="BT9" t="str">
            <v>P3-P369</v>
          </cell>
          <cell r="BU9" t="str">
            <v>P4-P369</v>
          </cell>
          <cell r="BV9" t="str">
            <v>P1-P370</v>
          </cell>
          <cell r="BW9" t="str">
            <v>P2-P370</v>
          </cell>
          <cell r="BX9" t="str">
            <v>P3-P370</v>
          </cell>
          <cell r="BY9" t="str">
            <v>P4-P370</v>
          </cell>
          <cell r="BZ9" t="str">
            <v>P1-P371</v>
          </cell>
          <cell r="CA9" t="str">
            <v>P2-P371</v>
          </cell>
          <cell r="CB9" t="str">
            <v>P3-P371</v>
          </cell>
          <cell r="CC9" t="str">
            <v>P4-P371</v>
          </cell>
          <cell r="CD9" t="str">
            <v>P1-P372</v>
          </cell>
          <cell r="CE9" t="str">
            <v>P2-P372</v>
          </cell>
          <cell r="CF9" t="str">
            <v>P3-P372</v>
          </cell>
          <cell r="CG9" t="str">
            <v>P4-P372</v>
          </cell>
          <cell r="CH9" t="str">
            <v>P5-P372</v>
          </cell>
          <cell r="CI9" t="str">
            <v>P1-P373</v>
          </cell>
          <cell r="CJ9" t="str">
            <v>P2-P373</v>
          </cell>
          <cell r="CK9" t="str">
            <v>P3-P373</v>
          </cell>
          <cell r="CL9" t="str">
            <v>P4-P373</v>
          </cell>
          <cell r="CM9" t="str">
            <v>P5-P373</v>
          </cell>
          <cell r="CN9" t="str">
            <v>P1-P374</v>
          </cell>
          <cell r="CO9" t="str">
            <v>P2-P374</v>
          </cell>
          <cell r="CP9" t="str">
            <v>P3-P374</v>
          </cell>
          <cell r="CQ9" t="str">
            <v>P4-P374</v>
          </cell>
          <cell r="CR9" t="str">
            <v>P5-P374</v>
          </cell>
          <cell r="CS9" t="str">
            <v>P1-P375</v>
          </cell>
          <cell r="CT9" t="str">
            <v>P2-P375</v>
          </cell>
          <cell r="CU9" t="str">
            <v>P3-P375</v>
          </cell>
          <cell r="CV9" t="str">
            <v>P4-P375</v>
          </cell>
          <cell r="CW9" t="str">
            <v>P5-P375</v>
          </cell>
          <cell r="CX9" t="str">
            <v>P6-P375</v>
          </cell>
          <cell r="CY9" t="str">
            <v>P1-P376</v>
          </cell>
          <cell r="CZ9" t="str">
            <v>P2-P376</v>
          </cell>
          <cell r="DA9" t="str">
            <v>P3-P376</v>
          </cell>
          <cell r="DB9" t="str">
            <v>P4-P376</v>
          </cell>
          <cell r="DC9" t="str">
            <v>P5-P376</v>
          </cell>
          <cell r="DD9" t="str">
            <v>P6-P376</v>
          </cell>
          <cell r="DE9" t="str">
            <v>P1-P377</v>
          </cell>
          <cell r="DF9" t="str">
            <v>P2-P377</v>
          </cell>
          <cell r="DG9" t="str">
            <v>P3-P377</v>
          </cell>
          <cell r="DH9" t="str">
            <v>P4-P377</v>
          </cell>
          <cell r="DI9" t="str">
            <v>P5-P377</v>
          </cell>
          <cell r="DJ9" t="str">
            <v>P6-P377</v>
          </cell>
          <cell r="DK9" t="str">
            <v>P1-P378</v>
          </cell>
          <cell r="DL9" t="str">
            <v>P2-P378</v>
          </cell>
          <cell r="DM9" t="str">
            <v>P3-P378</v>
          </cell>
          <cell r="DN9" t="str">
            <v>P4-P378</v>
          </cell>
          <cell r="DO9" t="str">
            <v>P5-P378</v>
          </cell>
          <cell r="DP9" t="str">
            <v>P6-P378</v>
          </cell>
          <cell r="DQ9" t="str">
            <v>P1-P379</v>
          </cell>
          <cell r="DR9" t="str">
            <v>P2-P379</v>
          </cell>
          <cell r="DS9" t="str">
            <v>P3-P379</v>
          </cell>
          <cell r="DT9" t="str">
            <v>P4-P379</v>
          </cell>
          <cell r="DU9" t="str">
            <v>P5-P379</v>
          </cell>
          <cell r="DV9" t="str">
            <v>P1-P380</v>
          </cell>
          <cell r="DW9" t="str">
            <v>P2-P380</v>
          </cell>
          <cell r="DX9" t="str">
            <v>P3-P380</v>
          </cell>
          <cell r="DY9" t="str">
            <v>P4-P380</v>
          </cell>
          <cell r="DZ9" t="str">
            <v>P5-P380</v>
          </cell>
          <cell r="EA9" t="str">
            <v>P1-P381</v>
          </cell>
          <cell r="EB9" t="str">
            <v>P2-P381</v>
          </cell>
          <cell r="EC9" t="str">
            <v>P3-P381</v>
          </cell>
          <cell r="ED9" t="str">
            <v>P4-P381</v>
          </cell>
          <cell r="EE9" t="str">
            <v>P5-P381</v>
          </cell>
          <cell r="EF9" t="str">
            <v>P1-P382</v>
          </cell>
          <cell r="EG9" t="str">
            <v>P2-P382</v>
          </cell>
          <cell r="EH9" t="str">
            <v>P3-P382</v>
          </cell>
          <cell r="EI9" t="str">
            <v>P4-P382</v>
          </cell>
          <cell r="EJ9" t="str">
            <v>P5-P382</v>
          </cell>
          <cell r="EK9" t="str">
            <v>P1-P383</v>
          </cell>
          <cell r="EL9" t="str">
            <v>P2-P383</v>
          </cell>
          <cell r="EM9" t="str">
            <v>P3-P383</v>
          </cell>
          <cell r="EN9" t="str">
            <v>P4-P383</v>
          </cell>
          <cell r="EO9" t="str">
            <v>P5-P383</v>
          </cell>
          <cell r="EP9" t="str">
            <v>P1-P384</v>
          </cell>
          <cell r="EQ9" t="str">
            <v>P2-P384</v>
          </cell>
          <cell r="ER9" t="str">
            <v>P3-P384</v>
          </cell>
          <cell r="ES9" t="str">
            <v>P4-P384</v>
          </cell>
          <cell r="ET9" t="str">
            <v>P5-P384</v>
          </cell>
          <cell r="EU9" t="str">
            <v>P6-P384</v>
          </cell>
          <cell r="EV9" t="str">
            <v>P7-P384</v>
          </cell>
          <cell r="EW9" t="str">
            <v>P8-P384</v>
          </cell>
          <cell r="EX9" t="str">
            <v>P9-P384</v>
          </cell>
        </row>
        <row r="10">
          <cell r="A10" t="str">
            <v>RT3/2</v>
          </cell>
          <cell r="B10">
            <v>37996</v>
          </cell>
          <cell r="C10">
            <v>37994</v>
          </cell>
          <cell r="D10">
            <v>37995</v>
          </cell>
          <cell r="E10">
            <v>37993</v>
          </cell>
          <cell r="F10">
            <v>37921</v>
          </cell>
          <cell r="G10">
            <v>37930</v>
          </cell>
          <cell r="H10">
            <v>37923</v>
          </cell>
          <cell r="I10">
            <v>37928</v>
          </cell>
          <cell r="J10">
            <v>37932</v>
          </cell>
          <cell r="K10">
            <v>37929</v>
          </cell>
          <cell r="L10">
            <v>37935</v>
          </cell>
          <cell r="M10">
            <v>37927</v>
          </cell>
          <cell r="N10">
            <v>37937</v>
          </cell>
          <cell r="O10">
            <v>37941</v>
          </cell>
          <cell r="P10">
            <v>37936</v>
          </cell>
          <cell r="Q10">
            <v>37940</v>
          </cell>
          <cell r="R10">
            <v>37937</v>
          </cell>
          <cell r="S10">
            <v>37942</v>
          </cell>
          <cell r="T10">
            <v>37939</v>
          </cell>
          <cell r="U10">
            <v>37943</v>
          </cell>
          <cell r="V10">
            <v>37942</v>
          </cell>
          <cell r="W10">
            <v>37945</v>
          </cell>
          <cell r="X10">
            <v>37946</v>
          </cell>
          <cell r="Y10">
            <v>37944</v>
          </cell>
          <cell r="Z10">
            <v>37950</v>
          </cell>
          <cell r="AA10">
            <v>37948</v>
          </cell>
          <cell r="AB10">
            <v>37949</v>
          </cell>
          <cell r="AC10">
            <v>37946</v>
          </cell>
          <cell r="AD10">
            <v>37954</v>
          </cell>
          <cell r="AE10">
            <v>37957</v>
          </cell>
          <cell r="AF10">
            <v>37954</v>
          </cell>
          <cell r="AG10">
            <v>37959</v>
          </cell>
          <cell r="AH10">
            <v>37955</v>
          </cell>
          <cell r="AI10">
            <v>37958</v>
          </cell>
          <cell r="AJ10">
            <v>37962</v>
          </cell>
          <cell r="AK10">
            <v>37960</v>
          </cell>
          <cell r="AL10">
            <v>37961</v>
          </cell>
          <cell r="AM10">
            <v>37968</v>
          </cell>
          <cell r="AN10">
            <v>37964</v>
          </cell>
          <cell r="AO10">
            <v>37968</v>
          </cell>
          <cell r="AP10">
            <v>37966</v>
          </cell>
          <cell r="AQ10">
            <v>37967</v>
          </cell>
          <cell r="AR10">
            <v>37966</v>
          </cell>
          <cell r="AS10">
            <v>37970</v>
          </cell>
          <cell r="AT10">
            <v>37973</v>
          </cell>
          <cell r="AU10">
            <v>37972</v>
          </cell>
          <cell r="AV10">
            <v>37974</v>
          </cell>
          <cell r="AW10">
            <v>37971</v>
          </cell>
          <cell r="AX10">
            <v>37976</v>
          </cell>
          <cell r="AY10">
            <v>37977</v>
          </cell>
          <cell r="AZ10">
            <v>37979</v>
          </cell>
          <cell r="BA10">
            <v>37978</v>
          </cell>
          <cell r="BB10">
            <v>37988</v>
          </cell>
          <cell r="BC10">
            <v>37985</v>
          </cell>
          <cell r="BD10">
            <v>37990</v>
          </cell>
          <cell r="BE10">
            <v>37984</v>
          </cell>
          <cell r="BF10">
            <v>38003</v>
          </cell>
          <cell r="BG10">
            <v>38006</v>
          </cell>
          <cell r="BH10">
            <v>38008</v>
          </cell>
          <cell r="BI10">
            <v>38004</v>
          </cell>
          <cell r="BJ10">
            <v>38015</v>
          </cell>
          <cell r="BK10">
            <v>38009</v>
          </cell>
          <cell r="BL10">
            <v>38007</v>
          </cell>
          <cell r="BM10">
            <v>38005</v>
          </cell>
          <cell r="BN10">
            <v>38009</v>
          </cell>
          <cell r="BO10">
            <v>38013</v>
          </cell>
          <cell r="BP10">
            <v>38010</v>
          </cell>
          <cell r="BQ10">
            <v>38011</v>
          </cell>
          <cell r="BR10">
            <v>38016</v>
          </cell>
          <cell r="BS10">
            <v>38014</v>
          </cell>
          <cell r="BT10">
            <v>38016</v>
          </cell>
          <cell r="BU10">
            <v>38014</v>
          </cell>
          <cell r="BV10">
            <v>38017</v>
          </cell>
          <cell r="BW10">
            <v>38019</v>
          </cell>
          <cell r="BX10">
            <v>38018</v>
          </cell>
          <cell r="BY10">
            <v>38020</v>
          </cell>
          <cell r="BZ10">
            <v>38021</v>
          </cell>
          <cell r="CA10">
            <v>38023</v>
          </cell>
          <cell r="CB10">
            <v>38022</v>
          </cell>
          <cell r="CC10">
            <v>38094</v>
          </cell>
          <cell r="CD10">
            <v>38041</v>
          </cell>
          <cell r="CE10">
            <v>38036</v>
          </cell>
          <cell r="CF10">
            <v>38042</v>
          </cell>
          <cell r="CG10">
            <v>38039</v>
          </cell>
          <cell r="CH10">
            <v>38035</v>
          </cell>
          <cell r="CI10">
            <v>38026</v>
          </cell>
          <cell r="CJ10">
            <v>38030</v>
          </cell>
          <cell r="CK10">
            <v>38031</v>
          </cell>
          <cell r="CL10">
            <v>38029</v>
          </cell>
          <cell r="CM10">
            <v>38034</v>
          </cell>
          <cell r="CN10">
            <v>38030</v>
          </cell>
          <cell r="CO10">
            <v>38027</v>
          </cell>
          <cell r="CP10">
            <v>38024</v>
          </cell>
          <cell r="CQ10">
            <v>38063</v>
          </cell>
          <cell r="CR10">
            <v>38031</v>
          </cell>
          <cell r="CS10">
            <v>38059</v>
          </cell>
          <cell r="CT10">
            <v>38043</v>
          </cell>
          <cell r="CU10">
            <v>38048</v>
          </cell>
          <cell r="CV10">
            <v>38056</v>
          </cell>
          <cell r="CW10">
            <v>38057</v>
          </cell>
          <cell r="CX10">
            <v>38046</v>
          </cell>
          <cell r="CY10">
            <v>38061</v>
          </cell>
          <cell r="CZ10">
            <v>38046</v>
          </cell>
          <cell r="DA10">
            <v>38049</v>
          </cell>
          <cell r="DB10">
            <v>38047</v>
          </cell>
          <cell r="DC10">
            <v>38058</v>
          </cell>
          <cell r="DD10">
            <v>38044</v>
          </cell>
          <cell r="DE10">
            <v>38069</v>
          </cell>
          <cell r="DF10">
            <v>38052</v>
          </cell>
          <cell r="DG10">
            <v>38051</v>
          </cell>
          <cell r="DH10">
            <v>38054</v>
          </cell>
          <cell r="DI10">
            <v>38066</v>
          </cell>
          <cell r="DJ10">
            <v>38055</v>
          </cell>
          <cell r="DK10">
            <v>38071</v>
          </cell>
          <cell r="DL10">
            <v>38068</v>
          </cell>
          <cell r="DM10">
            <v>38078</v>
          </cell>
          <cell r="DN10">
            <v>38073</v>
          </cell>
          <cell r="DO10">
            <v>38070</v>
          </cell>
          <cell r="DP10">
            <v>38076</v>
          </cell>
          <cell r="DQ10">
            <v>38065</v>
          </cell>
          <cell r="DR10">
            <v>38064</v>
          </cell>
          <cell r="DS10">
            <v>38072</v>
          </cell>
          <cell r="DT10">
            <v>38074</v>
          </cell>
          <cell r="DU10">
            <v>38077</v>
          </cell>
          <cell r="DV10">
            <v>38086</v>
          </cell>
          <cell r="DW10">
            <v>38082</v>
          </cell>
          <cell r="DX10">
            <v>38080</v>
          </cell>
          <cell r="DY10">
            <v>38085</v>
          </cell>
          <cell r="DZ10">
            <v>38084</v>
          </cell>
          <cell r="EA10">
            <v>38090</v>
          </cell>
          <cell r="EB10">
            <v>38087</v>
          </cell>
          <cell r="EC10">
            <v>38089</v>
          </cell>
          <cell r="ED10">
            <v>38091</v>
          </cell>
          <cell r="EE10">
            <v>38088</v>
          </cell>
          <cell r="EF10">
            <v>38100</v>
          </cell>
          <cell r="EG10">
            <v>38097</v>
          </cell>
          <cell r="EH10">
            <v>38115</v>
          </cell>
          <cell r="EI10">
            <v>38106</v>
          </cell>
          <cell r="EJ10">
            <v>38098</v>
          </cell>
          <cell r="EK10">
            <v>38100</v>
          </cell>
          <cell r="EL10">
            <v>38099</v>
          </cell>
          <cell r="EM10">
            <v>38116</v>
          </cell>
          <cell r="EN10">
            <v>38122</v>
          </cell>
          <cell r="EO10">
            <v>38102</v>
          </cell>
          <cell r="EP10">
            <v>38121</v>
          </cell>
          <cell r="EQ10">
            <v>38107</v>
          </cell>
          <cell r="ER10">
            <v>38108</v>
          </cell>
          <cell r="ES10">
            <v>38116</v>
          </cell>
          <cell r="ET10">
            <v>38105</v>
          </cell>
          <cell r="EU10">
            <v>38118</v>
          </cell>
          <cell r="EV10">
            <v>38110</v>
          </cell>
          <cell r="EW10">
            <v>38111</v>
          </cell>
          <cell r="EX10">
            <v>38114</v>
          </cell>
        </row>
        <row r="11">
          <cell r="B11" t="str">
            <v>P-352</v>
          </cell>
          <cell r="F11" t="str">
            <v>P-353</v>
          </cell>
          <cell r="J11" t="str">
            <v>P-354</v>
          </cell>
          <cell r="L11" t="str">
            <v>P-515</v>
          </cell>
          <cell r="N11" t="str">
            <v>P-355</v>
          </cell>
          <cell r="R11" t="str">
            <v>P-356</v>
          </cell>
          <cell r="V11" t="str">
            <v>P-357</v>
          </cell>
          <cell r="Z11" t="str">
            <v>P-358</v>
          </cell>
          <cell r="AD11" t="str">
            <v>P-359</v>
          </cell>
          <cell r="AH11" t="str">
            <v>P-360</v>
          </cell>
          <cell r="AL11" t="str">
            <v>P-361</v>
          </cell>
          <cell r="AP11" t="str">
            <v>P-362</v>
          </cell>
          <cell r="AT11" t="str">
            <v>P-363</v>
          </cell>
          <cell r="AX11" t="str">
            <v>P-364</v>
          </cell>
          <cell r="BB11" t="str">
            <v>P-365</v>
          </cell>
          <cell r="BF11" t="str">
            <v>P-366</v>
          </cell>
          <cell r="BJ11" t="str">
            <v>P-367</v>
          </cell>
          <cell r="BN11" t="str">
            <v>P-368</v>
          </cell>
          <cell r="BR11" t="str">
            <v>P-369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cell r="DV11" t="str">
            <v>P-380</v>
          </cell>
          <cell r="EA11" t="str">
            <v>P-381</v>
          </cell>
          <cell r="EF11" t="str">
            <v>P-382</v>
          </cell>
          <cell r="EK11" t="str">
            <v>P-383</v>
          </cell>
          <cell r="EP11" t="str">
            <v>P-384</v>
          </cell>
        </row>
      </sheetData>
      <sheetData sheetId="1" refreshError="1">
        <row r="3">
          <cell r="B3" t="str">
            <v>P1-P304</v>
          </cell>
          <cell r="C3" t="str">
            <v>P2-P304</v>
          </cell>
          <cell r="D3" t="str">
            <v>P3-P304</v>
          </cell>
          <cell r="E3" t="str">
            <v>P4-P304</v>
          </cell>
          <cell r="F3" t="str">
            <v>P1-P305</v>
          </cell>
          <cell r="G3" t="str">
            <v>P2-P305</v>
          </cell>
          <cell r="H3" t="str">
            <v>P3-P305</v>
          </cell>
          <cell r="I3" t="str">
            <v>P4-P305</v>
          </cell>
          <cell r="J3" t="str">
            <v>P1-P306</v>
          </cell>
          <cell r="K3" t="str">
            <v>P2-P306</v>
          </cell>
          <cell r="L3" t="str">
            <v>P3-P306</v>
          </cell>
          <cell r="M3" t="str">
            <v>P4-P306</v>
          </cell>
          <cell r="N3" t="str">
            <v>P1-P307</v>
          </cell>
          <cell r="O3" t="str">
            <v>P2-P307</v>
          </cell>
          <cell r="P3" t="str">
            <v>P3-P307</v>
          </cell>
          <cell r="Q3" t="str">
            <v>P4-P307</v>
          </cell>
          <cell r="R3" t="str">
            <v>P1-P308</v>
          </cell>
          <cell r="S3" t="str">
            <v>P2-P308</v>
          </cell>
          <cell r="T3" t="str">
            <v>P3-P308</v>
          </cell>
          <cell r="U3" t="str">
            <v>P4-P308</v>
          </cell>
          <cell r="V3" t="str">
            <v>P1-P309</v>
          </cell>
          <cell r="W3" t="str">
            <v>P2-P309</v>
          </cell>
          <cell r="X3" t="str">
            <v>P3-P309</v>
          </cell>
          <cell r="Y3" t="str">
            <v>P4-P309</v>
          </cell>
          <cell r="Z3" t="str">
            <v>P1-P310</v>
          </cell>
          <cell r="AA3" t="str">
            <v>P2-P310</v>
          </cell>
          <cell r="AB3" t="str">
            <v>P3-P310</v>
          </cell>
          <cell r="AC3" t="str">
            <v>P4-P310</v>
          </cell>
          <cell r="AD3" t="str">
            <v>P1-P311</v>
          </cell>
          <cell r="AE3" t="str">
            <v>P2-P311</v>
          </cell>
          <cell r="AF3" t="str">
            <v>P3-P311</v>
          </cell>
          <cell r="AG3" t="str">
            <v>P4-P311</v>
          </cell>
          <cell r="AH3" t="str">
            <v>P1-P312</v>
          </cell>
          <cell r="AI3" t="str">
            <v>P2-P312</v>
          </cell>
          <cell r="AJ3" t="str">
            <v>P3-P312</v>
          </cell>
          <cell r="AK3" t="str">
            <v>P4-P312</v>
          </cell>
          <cell r="AL3" t="str">
            <v>P1-P313</v>
          </cell>
          <cell r="AM3" t="str">
            <v>P2-P313</v>
          </cell>
          <cell r="AN3" t="str">
            <v>P3-P313</v>
          </cell>
          <cell r="AO3" t="str">
            <v>P4-P313</v>
          </cell>
          <cell r="AP3" t="str">
            <v>P1-P314</v>
          </cell>
          <cell r="AQ3" t="str">
            <v>P2-P314</v>
          </cell>
          <cell r="AR3" t="str">
            <v>P3-P314</v>
          </cell>
          <cell r="AS3" t="str">
            <v>P4-P314</v>
          </cell>
          <cell r="AT3" t="str">
            <v>P1-P315</v>
          </cell>
          <cell r="AU3" t="str">
            <v>P2-P315</v>
          </cell>
          <cell r="AV3" t="str">
            <v>P3-P315</v>
          </cell>
          <cell r="AW3" t="str">
            <v>P4-P315</v>
          </cell>
          <cell r="AX3" t="str">
            <v>P1-P316</v>
          </cell>
          <cell r="AY3" t="str">
            <v>P2-P316</v>
          </cell>
          <cell r="AZ3" t="str">
            <v>P3-P316</v>
          </cell>
          <cell r="BA3" t="str">
            <v>P4-P316</v>
          </cell>
          <cell r="BB3" t="str">
            <v>P1-P317</v>
          </cell>
          <cell r="BC3" t="str">
            <v>P2-P317</v>
          </cell>
          <cell r="BD3" t="str">
            <v>P3-P317</v>
          </cell>
          <cell r="BE3" t="str">
            <v>P4-P317</v>
          </cell>
          <cell r="BF3" t="str">
            <v>P1-P318</v>
          </cell>
          <cell r="BG3" t="str">
            <v>P2-P318</v>
          </cell>
          <cell r="BH3" t="str">
            <v>P3-P318</v>
          </cell>
          <cell r="BI3" t="str">
            <v>P4-P318</v>
          </cell>
          <cell r="BJ3" t="str">
            <v>P1-P319</v>
          </cell>
          <cell r="BK3" t="str">
            <v>P2-P319</v>
          </cell>
          <cell r="BL3" t="str">
            <v>P3-P319</v>
          </cell>
          <cell r="BM3" t="str">
            <v>P4-P319</v>
          </cell>
          <cell r="BN3" t="str">
            <v>P1-P320</v>
          </cell>
          <cell r="BO3" t="str">
            <v>P2-P320</v>
          </cell>
          <cell r="BP3" t="str">
            <v>P3-P320</v>
          </cell>
          <cell r="BQ3" t="str">
            <v>P4-P320</v>
          </cell>
          <cell r="BR3" t="str">
            <v>P1-P321</v>
          </cell>
          <cell r="BS3" t="str">
            <v>P2-P321</v>
          </cell>
          <cell r="BT3" t="str">
            <v>P3-P321</v>
          </cell>
          <cell r="BU3" t="str">
            <v>P4-P321</v>
          </cell>
          <cell r="BV3" t="str">
            <v>P1-P322</v>
          </cell>
          <cell r="BW3" t="str">
            <v>P2-P322</v>
          </cell>
          <cell r="BX3" t="str">
            <v>P3-P322</v>
          </cell>
          <cell r="BY3" t="str">
            <v>P4-P322</v>
          </cell>
          <cell r="BZ3" t="str">
            <v>P1-P323</v>
          </cell>
          <cell r="CA3" t="str">
            <v>P2-P323</v>
          </cell>
          <cell r="CB3" t="str">
            <v>P3-P323</v>
          </cell>
          <cell r="CC3" t="str">
            <v>P4-P323</v>
          </cell>
          <cell r="CD3" t="str">
            <v>P1-P324</v>
          </cell>
          <cell r="CE3" t="str">
            <v>P2-P324</v>
          </cell>
          <cell r="CF3" t="str">
            <v>P3-P324</v>
          </cell>
          <cell r="CG3" t="str">
            <v>P4-P324</v>
          </cell>
          <cell r="CH3" t="str">
            <v>P1-P325</v>
          </cell>
          <cell r="CI3" t="str">
            <v>P2-P325</v>
          </cell>
          <cell r="CJ3" t="str">
            <v>P3-P325</v>
          </cell>
          <cell r="CK3" t="str">
            <v>P4-P325</v>
          </cell>
          <cell r="CL3" t="str">
            <v>P1-P326</v>
          </cell>
          <cell r="CM3" t="str">
            <v>P2-P326</v>
          </cell>
          <cell r="CN3" t="str">
            <v>P3-P326</v>
          </cell>
          <cell r="CO3" t="str">
            <v>P4-P326</v>
          </cell>
          <cell r="CP3" t="str">
            <v>P1-P327</v>
          </cell>
          <cell r="CQ3" t="str">
            <v>P2-P327</v>
          </cell>
          <cell r="CR3" t="str">
            <v>P3-P327</v>
          </cell>
          <cell r="CS3" t="str">
            <v>P4-P327</v>
          </cell>
          <cell r="CT3" t="str">
            <v>P1-P328</v>
          </cell>
          <cell r="CU3" t="str">
            <v>P2-P328</v>
          </cell>
          <cell r="CV3" t="str">
            <v>P3-P328</v>
          </cell>
          <cell r="CW3" t="str">
            <v>P4-P328</v>
          </cell>
          <cell r="CX3" t="str">
            <v>P1-P329</v>
          </cell>
          <cell r="CY3" t="str">
            <v>P2-P329</v>
          </cell>
          <cell r="CZ3" t="str">
            <v>P3-P329</v>
          </cell>
          <cell r="DA3" t="str">
            <v>P4-P329</v>
          </cell>
          <cell r="DB3" t="str">
            <v>P1-P330</v>
          </cell>
          <cell r="DC3" t="str">
            <v>P2-P330</v>
          </cell>
          <cell r="DD3" t="str">
            <v>P3-P330</v>
          </cell>
          <cell r="DE3" t="str">
            <v>P4-P330</v>
          </cell>
          <cell r="DF3" t="str">
            <v>P1-P331</v>
          </cell>
          <cell r="DG3" t="str">
            <v>P2-P331</v>
          </cell>
          <cell r="DH3" t="str">
            <v>P3-P331</v>
          </cell>
          <cell r="DI3" t="str">
            <v>P4-P331</v>
          </cell>
          <cell r="DJ3" t="str">
            <v>P1-P332</v>
          </cell>
          <cell r="DK3" t="str">
            <v>P2-P332</v>
          </cell>
          <cell r="DL3" t="str">
            <v>P3-P332</v>
          </cell>
          <cell r="DM3" t="str">
            <v>P4-P332</v>
          </cell>
          <cell r="DN3" t="str">
            <v>P1-P333</v>
          </cell>
          <cell r="DO3" t="str">
            <v>P2-P333</v>
          </cell>
          <cell r="DP3" t="str">
            <v>P3-P333</v>
          </cell>
          <cell r="DQ3" t="str">
            <v>P4-P333</v>
          </cell>
          <cell r="DR3" t="str">
            <v>P1-P334</v>
          </cell>
          <cell r="DS3" t="str">
            <v>P2-P334</v>
          </cell>
          <cell r="DT3" t="str">
            <v>P3-P334</v>
          </cell>
          <cell r="DU3" t="str">
            <v>P4-P334</v>
          </cell>
          <cell r="DV3" t="str">
            <v>P1-P335</v>
          </cell>
          <cell r="DW3" t="str">
            <v>P2-P335</v>
          </cell>
          <cell r="DX3" t="str">
            <v>P3-P335</v>
          </cell>
          <cell r="DY3" t="str">
            <v>P4-P335</v>
          </cell>
          <cell r="DZ3" t="str">
            <v>P1-P336</v>
          </cell>
          <cell r="EA3" t="str">
            <v>P2-P336</v>
          </cell>
          <cell r="EB3" t="str">
            <v>P3-P336</v>
          </cell>
          <cell r="EC3" t="str">
            <v>P4-P336</v>
          </cell>
          <cell r="ED3" t="str">
            <v>P1-P337</v>
          </cell>
          <cell r="EE3" t="str">
            <v>P2-P337</v>
          </cell>
          <cell r="EF3" t="str">
            <v>P3-P337</v>
          </cell>
          <cell r="EG3" t="str">
            <v>P4-P337</v>
          </cell>
          <cell r="EH3" t="str">
            <v>P1-P338</v>
          </cell>
          <cell r="EI3" t="str">
            <v>P2-P338</v>
          </cell>
          <cell r="EJ3" t="str">
            <v>P3-P338</v>
          </cell>
          <cell r="EK3" t="str">
            <v>P4-P338</v>
          </cell>
          <cell r="EL3" t="str">
            <v>P1-P339</v>
          </cell>
          <cell r="EM3" t="str">
            <v>P2-P339</v>
          </cell>
          <cell r="EN3" t="str">
            <v>P3-P339</v>
          </cell>
          <cell r="EO3" t="str">
            <v>P4-P339</v>
          </cell>
          <cell r="EP3" t="str">
            <v>P1-P340</v>
          </cell>
          <cell r="EQ3" t="str">
            <v>P2-P340</v>
          </cell>
          <cell r="ER3" t="str">
            <v>P3-P340</v>
          </cell>
          <cell r="ES3" t="str">
            <v>P4-P340</v>
          </cell>
          <cell r="ET3" t="str">
            <v>P1-P341</v>
          </cell>
          <cell r="EU3" t="str">
            <v>P2-P341</v>
          </cell>
          <cell r="EV3" t="str">
            <v>P3-P341</v>
          </cell>
          <cell r="EW3" t="str">
            <v>P4-P341</v>
          </cell>
          <cell r="EX3" t="str">
            <v>P1-P342</v>
          </cell>
          <cell r="EY3" t="str">
            <v>P2-P342</v>
          </cell>
          <cell r="EZ3" t="str">
            <v>P3-P342</v>
          </cell>
          <cell r="FA3" t="str">
            <v>P4-P342</v>
          </cell>
          <cell r="FB3" t="str">
            <v>P1-P343</v>
          </cell>
          <cell r="FC3" t="str">
            <v>P2-P343</v>
          </cell>
          <cell r="FD3" t="str">
            <v>P3-P343</v>
          </cell>
          <cell r="FE3" t="str">
            <v>P4-P343</v>
          </cell>
          <cell r="FF3" t="str">
            <v>P1-P344</v>
          </cell>
          <cell r="FG3" t="str">
            <v>P2-P344</v>
          </cell>
          <cell r="FH3" t="str">
            <v>P3-P344</v>
          </cell>
          <cell r="FI3" t="str">
            <v>P4-P344</v>
          </cell>
          <cell r="FJ3" t="str">
            <v>P1-P345</v>
          </cell>
          <cell r="FK3" t="str">
            <v>P2-P345</v>
          </cell>
          <cell r="FL3" t="str">
            <v>P3-P345</v>
          </cell>
          <cell r="FM3" t="str">
            <v>P4-P345</v>
          </cell>
          <cell r="FN3" t="str">
            <v>P5-P345</v>
          </cell>
          <cell r="FO3" t="str">
            <v>P1-P346</v>
          </cell>
          <cell r="FP3" t="str">
            <v>P2-P346</v>
          </cell>
          <cell r="FQ3" t="str">
            <v>P3-P346</v>
          </cell>
          <cell r="FR3" t="str">
            <v>P4-P346</v>
          </cell>
          <cell r="FS3" t="str">
            <v>P5-P346</v>
          </cell>
          <cell r="FT3" t="str">
            <v>P1-P347</v>
          </cell>
          <cell r="FU3" t="str">
            <v>P2-P347</v>
          </cell>
          <cell r="FV3" t="str">
            <v>P3-P347</v>
          </cell>
          <cell r="FW3" t="str">
            <v>P4-P347</v>
          </cell>
          <cell r="FX3" t="str">
            <v>P1-P348</v>
          </cell>
          <cell r="FY3" t="str">
            <v>P2-P348</v>
          </cell>
          <cell r="FZ3" t="str">
            <v>P3-P348</v>
          </cell>
          <cell r="GA3" t="str">
            <v>P4-P348</v>
          </cell>
          <cell r="GB3" t="str">
            <v>P1-P349</v>
          </cell>
          <cell r="GC3" t="str">
            <v>P2-P349</v>
          </cell>
          <cell r="GD3" t="str">
            <v>P3-P349</v>
          </cell>
          <cell r="GE3" t="str">
            <v>P4-P349</v>
          </cell>
          <cell r="GF3" t="str">
            <v>P1-P350</v>
          </cell>
          <cell r="GG3" t="str">
            <v>P2-P350</v>
          </cell>
          <cell r="GH3" t="str">
            <v>P3-P350</v>
          </cell>
          <cell r="GI3" t="str">
            <v>P4-P350</v>
          </cell>
          <cell r="GJ3" t="str">
            <v>P5-P350</v>
          </cell>
          <cell r="GK3" t="str">
            <v>P1-P351</v>
          </cell>
          <cell r="GL3" t="str">
            <v>P2-P351</v>
          </cell>
          <cell r="GM3" t="str">
            <v>P3-P351</v>
          </cell>
          <cell r="GN3" t="str">
            <v>P4-P351</v>
          </cell>
        </row>
        <row r="4">
          <cell r="A4" t="str">
            <v>RT3/1</v>
          </cell>
          <cell r="B4">
            <v>37942</v>
          </cell>
          <cell r="C4">
            <v>37945</v>
          </cell>
          <cell r="D4">
            <v>37943</v>
          </cell>
          <cell r="E4">
            <v>37946</v>
          </cell>
          <cell r="F4">
            <v>37944</v>
          </cell>
          <cell r="G4">
            <v>37946</v>
          </cell>
          <cell r="H4">
            <v>37949</v>
          </cell>
          <cell r="I4">
            <v>37948</v>
          </cell>
          <cell r="J4">
            <v>37950</v>
          </cell>
          <cell r="K4">
            <v>37953</v>
          </cell>
          <cell r="L4">
            <v>37951</v>
          </cell>
          <cell r="M4">
            <v>37954</v>
          </cell>
          <cell r="N4">
            <v>37955</v>
          </cell>
          <cell r="O4">
            <v>37952</v>
          </cell>
          <cell r="P4">
            <v>37957</v>
          </cell>
          <cell r="Q4">
            <v>37955</v>
          </cell>
          <cell r="R4">
            <v>37960</v>
          </cell>
          <cell r="S4">
            <v>37958</v>
          </cell>
          <cell r="T4">
            <v>37961</v>
          </cell>
          <cell r="U4">
            <v>37959</v>
          </cell>
          <cell r="V4">
            <v>37966</v>
          </cell>
          <cell r="W4">
            <v>37964</v>
          </cell>
          <cell r="X4">
            <v>37967</v>
          </cell>
          <cell r="Y4">
            <v>37963</v>
          </cell>
          <cell r="Z4">
            <v>38025</v>
          </cell>
          <cell r="AA4">
            <v>38030</v>
          </cell>
          <cell r="AB4">
            <v>38026</v>
          </cell>
          <cell r="AC4">
            <v>38031</v>
          </cell>
          <cell r="AD4">
            <v>38028</v>
          </cell>
          <cell r="AE4">
            <v>38023</v>
          </cell>
          <cell r="AF4">
            <v>38029</v>
          </cell>
          <cell r="AG4">
            <v>38024</v>
          </cell>
          <cell r="AH4">
            <v>37970</v>
          </cell>
          <cell r="AI4">
            <v>37968</v>
          </cell>
          <cell r="AJ4">
            <v>37972</v>
          </cell>
          <cell r="AK4">
            <v>37965</v>
          </cell>
          <cell r="AL4">
            <v>37973</v>
          </cell>
          <cell r="AM4">
            <v>37978</v>
          </cell>
          <cell r="AN4">
            <v>37974</v>
          </cell>
          <cell r="AO4">
            <v>37975</v>
          </cell>
          <cell r="AP4">
            <v>37975</v>
          </cell>
          <cell r="AQ4">
            <v>37983</v>
          </cell>
          <cell r="AR4">
            <v>37988</v>
          </cell>
          <cell r="AS4">
            <v>37977</v>
          </cell>
          <cell r="AT4">
            <v>37985</v>
          </cell>
          <cell r="AU4">
            <v>37983</v>
          </cell>
          <cell r="AV4">
            <v>37989</v>
          </cell>
          <cell r="AW4">
            <v>37982</v>
          </cell>
          <cell r="AX4">
            <v>37995</v>
          </cell>
          <cell r="AY4">
            <v>37993</v>
          </cell>
          <cell r="AZ4">
            <v>37996</v>
          </cell>
          <cell r="BA4">
            <v>37993</v>
          </cell>
          <cell r="BB4">
            <v>38000</v>
          </cell>
          <cell r="BC4">
            <v>37994</v>
          </cell>
          <cell r="BD4">
            <v>37999</v>
          </cell>
          <cell r="BE4">
            <v>38001</v>
          </cell>
          <cell r="BF4">
            <v>38007</v>
          </cell>
          <cell r="BG4">
            <v>38002</v>
          </cell>
          <cell r="BH4">
            <v>38004</v>
          </cell>
          <cell r="BI4">
            <v>38008</v>
          </cell>
          <cell r="BJ4">
            <v>38003</v>
          </cell>
          <cell r="BK4">
            <v>38005</v>
          </cell>
          <cell r="BL4">
            <v>38008</v>
          </cell>
          <cell r="BM4">
            <v>38006</v>
          </cell>
          <cell r="BN4">
            <v>38010</v>
          </cell>
          <cell r="BO4">
            <v>38013</v>
          </cell>
          <cell r="BP4">
            <v>38009</v>
          </cell>
          <cell r="BQ4">
            <v>38014</v>
          </cell>
          <cell r="BR4">
            <v>38037</v>
          </cell>
          <cell r="BS4">
            <v>38056</v>
          </cell>
          <cell r="BT4">
            <v>38057</v>
          </cell>
          <cell r="BU4">
            <v>38059</v>
          </cell>
          <cell r="BV4">
            <v>38036</v>
          </cell>
          <cell r="BW4">
            <v>38041</v>
          </cell>
          <cell r="BX4">
            <v>38052</v>
          </cell>
          <cell r="BY4">
            <v>38052</v>
          </cell>
          <cell r="BZ4">
            <v>38042</v>
          </cell>
          <cell r="CA4">
            <v>38043</v>
          </cell>
          <cell r="CB4">
            <v>38044</v>
          </cell>
          <cell r="CC4">
            <v>38040</v>
          </cell>
          <cell r="CD4">
            <v>38049</v>
          </cell>
          <cell r="CE4">
            <v>38050</v>
          </cell>
          <cell r="CF4">
            <v>38061</v>
          </cell>
          <cell r="CG4">
            <v>38048</v>
          </cell>
          <cell r="CH4">
            <v>38050</v>
          </cell>
          <cell r="CI4">
            <v>38063</v>
          </cell>
          <cell r="CJ4">
            <v>38060</v>
          </cell>
          <cell r="CK4">
            <v>38048</v>
          </cell>
          <cell r="CL4">
            <v>38064</v>
          </cell>
          <cell r="CM4">
            <v>38065</v>
          </cell>
          <cell r="CN4">
            <v>38068</v>
          </cell>
          <cell r="CO4">
            <v>38062</v>
          </cell>
          <cell r="CP4">
            <v>38066</v>
          </cell>
          <cell r="CQ4">
            <v>38068</v>
          </cell>
          <cell r="CR4">
            <v>38070</v>
          </cell>
          <cell r="CS4">
            <v>38064</v>
          </cell>
          <cell r="CT4">
            <v>38069</v>
          </cell>
          <cell r="CU4">
            <v>38072</v>
          </cell>
          <cell r="CV4">
            <v>38073</v>
          </cell>
          <cell r="CW4">
            <v>38071</v>
          </cell>
          <cell r="CX4">
            <v>38076</v>
          </cell>
          <cell r="CY4">
            <v>38075</v>
          </cell>
          <cell r="CZ4">
            <v>38076</v>
          </cell>
          <cell r="DA4">
            <v>38074</v>
          </cell>
          <cell r="DB4">
            <v>38097</v>
          </cell>
          <cell r="DC4">
            <v>38094</v>
          </cell>
          <cell r="DD4">
            <v>38096</v>
          </cell>
          <cell r="DE4">
            <v>38098</v>
          </cell>
          <cell r="DF4">
            <v>38077</v>
          </cell>
          <cell r="DG4">
            <v>38078</v>
          </cell>
          <cell r="DH4">
            <v>38080</v>
          </cell>
          <cell r="DI4">
            <v>38079</v>
          </cell>
          <cell r="DJ4">
            <v>38085</v>
          </cell>
          <cell r="DK4">
            <v>38084</v>
          </cell>
          <cell r="DL4">
            <v>38087</v>
          </cell>
          <cell r="DM4">
            <v>38082</v>
          </cell>
          <cell r="DN4">
            <v>38085</v>
          </cell>
          <cell r="DO4">
            <v>38088</v>
          </cell>
          <cell r="DP4">
            <v>38091</v>
          </cell>
          <cell r="DQ4">
            <v>38086</v>
          </cell>
          <cell r="DR4">
            <v>38100</v>
          </cell>
          <cell r="DS4">
            <v>38103</v>
          </cell>
          <cell r="DT4">
            <v>38115</v>
          </cell>
          <cell r="DU4">
            <v>38101</v>
          </cell>
          <cell r="DV4">
            <v>38114</v>
          </cell>
          <cell r="DW4">
            <v>38115</v>
          </cell>
          <cell r="DX4">
            <v>38113</v>
          </cell>
          <cell r="DY4">
            <v>38111</v>
          </cell>
          <cell r="DZ4">
            <v>38116</v>
          </cell>
          <cell r="EA4">
            <v>38119</v>
          </cell>
          <cell r="EB4">
            <v>38118</v>
          </cell>
          <cell r="EC4">
            <v>38119</v>
          </cell>
          <cell r="ED4">
            <v>38138</v>
          </cell>
          <cell r="EE4">
            <v>38120</v>
          </cell>
          <cell r="EF4">
            <v>38123</v>
          </cell>
          <cell r="EG4">
            <v>38121</v>
          </cell>
          <cell r="EH4">
            <v>38131</v>
          </cell>
          <cell r="EI4">
            <v>38127</v>
          </cell>
          <cell r="EJ4">
            <v>38138</v>
          </cell>
          <cell r="EK4">
            <v>38126</v>
          </cell>
          <cell r="EL4">
            <v>38134</v>
          </cell>
          <cell r="EM4">
            <v>38135</v>
          </cell>
          <cell r="EN4">
            <v>38133</v>
          </cell>
          <cell r="EO4">
            <v>38128</v>
          </cell>
          <cell r="EP4">
            <v>38132</v>
          </cell>
          <cell r="EQ4">
            <v>38137</v>
          </cell>
          <cell r="ER4">
            <v>38136</v>
          </cell>
          <cell r="ES4">
            <v>38134</v>
          </cell>
          <cell r="ET4">
            <v>38141</v>
          </cell>
          <cell r="EU4">
            <v>38139</v>
          </cell>
          <cell r="EV4">
            <v>38139</v>
          </cell>
          <cell r="EW4">
            <v>38140</v>
          </cell>
          <cell r="EX4">
            <v>38168</v>
          </cell>
          <cell r="EY4">
            <v>38164</v>
          </cell>
          <cell r="EZ4">
            <v>38166</v>
          </cell>
          <cell r="FA4">
            <v>38167</v>
          </cell>
          <cell r="FB4">
            <v>38193</v>
          </cell>
          <cell r="FC4">
            <v>38190</v>
          </cell>
          <cell r="FD4">
            <v>38192</v>
          </cell>
          <cell r="FE4">
            <v>38193</v>
          </cell>
          <cell r="FF4">
            <v>38197</v>
          </cell>
          <cell r="FG4">
            <v>38194</v>
          </cell>
          <cell r="FH4">
            <v>38195</v>
          </cell>
          <cell r="FI4">
            <v>38196</v>
          </cell>
          <cell r="FJ4">
            <v>38185</v>
          </cell>
          <cell r="FK4">
            <v>38189</v>
          </cell>
          <cell r="FL4">
            <v>38197</v>
          </cell>
          <cell r="FM4">
            <v>38184</v>
          </cell>
          <cell r="FN4">
            <v>38187</v>
          </cell>
          <cell r="FO4">
            <v>38176</v>
          </cell>
          <cell r="FP4">
            <v>38180</v>
          </cell>
          <cell r="FQ4">
            <v>38183</v>
          </cell>
          <cell r="FR4">
            <v>38178</v>
          </cell>
          <cell r="FS4">
            <v>38179</v>
          </cell>
          <cell r="FT4">
            <v>38170</v>
          </cell>
          <cell r="FU4">
            <v>38174</v>
          </cell>
          <cell r="FV4">
            <v>38171</v>
          </cell>
          <cell r="FW4">
            <v>38173</v>
          </cell>
          <cell r="FX4">
            <v>38145</v>
          </cell>
          <cell r="FY4">
            <v>38148</v>
          </cell>
          <cell r="FZ4">
            <v>38146</v>
          </cell>
          <cell r="GA4">
            <v>38149</v>
          </cell>
          <cell r="GB4">
            <v>38147</v>
          </cell>
          <cell r="GC4">
            <v>38150</v>
          </cell>
          <cell r="GD4">
            <v>38152</v>
          </cell>
          <cell r="GE4">
            <v>38149</v>
          </cell>
          <cell r="GF4">
            <v>38151</v>
          </cell>
          <cell r="GG4">
            <v>38155</v>
          </cell>
          <cell r="GH4">
            <v>38198</v>
          </cell>
          <cell r="GI4">
            <v>38197</v>
          </cell>
          <cell r="GJ4">
            <v>38168</v>
          </cell>
          <cell r="GK4">
            <v>38152</v>
          </cell>
          <cell r="GL4">
            <v>38155</v>
          </cell>
          <cell r="GM4">
            <v>38154</v>
          </cell>
          <cell r="GN4">
            <v>38156</v>
          </cell>
          <cell r="GR4">
            <v>195</v>
          </cell>
        </row>
        <row r="5">
          <cell r="B5" t="str">
            <v>P-304</v>
          </cell>
          <cell r="F5" t="str">
            <v>P-305</v>
          </cell>
          <cell r="J5" t="str">
            <v>P-306</v>
          </cell>
          <cell r="N5" t="str">
            <v>P-307</v>
          </cell>
          <cell r="R5" t="str">
            <v>P-308</v>
          </cell>
          <cell r="V5" t="str">
            <v>P-309</v>
          </cell>
          <cell r="Z5" t="str">
            <v>P-310</v>
          </cell>
          <cell r="AD5" t="str">
            <v>P-311</v>
          </cell>
          <cell r="AH5" t="str">
            <v>P-312</v>
          </cell>
          <cell r="AL5" t="str">
            <v>P-313</v>
          </cell>
          <cell r="AP5" t="str">
            <v>P-314</v>
          </cell>
          <cell r="AT5" t="str">
            <v>P-315</v>
          </cell>
          <cell r="AX5" t="str">
            <v>P-316</v>
          </cell>
          <cell r="BB5" t="str">
            <v>P-317</v>
          </cell>
          <cell r="BF5" t="str">
            <v>P-318</v>
          </cell>
          <cell r="BJ5" t="str">
            <v>P-319</v>
          </cell>
          <cell r="BN5" t="str">
            <v>P-320</v>
          </cell>
          <cell r="BR5" t="str">
            <v>P-321</v>
          </cell>
          <cell r="BV5" t="str">
            <v>P-322</v>
          </cell>
          <cell r="BZ5" t="str">
            <v>P-323</v>
          </cell>
          <cell r="CD5" t="str">
            <v>P-324</v>
          </cell>
          <cell r="CH5" t="str">
            <v>P-325</v>
          </cell>
          <cell r="CL5" t="str">
            <v>P-326</v>
          </cell>
          <cell r="CP5" t="str">
            <v>P-327</v>
          </cell>
          <cell r="CT5" t="str">
            <v>P-328</v>
          </cell>
          <cell r="CX5" t="str">
            <v>P-329</v>
          </cell>
          <cell r="DB5" t="str">
            <v>P-330</v>
          </cell>
          <cell r="DF5" t="str">
            <v>P-331</v>
          </cell>
          <cell r="DJ5" t="str">
            <v>P-332</v>
          </cell>
          <cell r="DN5" t="str">
            <v>P-333</v>
          </cell>
          <cell r="DR5" t="str">
            <v>P-334</v>
          </cell>
          <cell r="DV5" t="str">
            <v>P-335</v>
          </cell>
          <cell r="DZ5" t="str">
            <v>P-336</v>
          </cell>
          <cell r="ED5" t="str">
            <v>P-337</v>
          </cell>
          <cell r="EH5" t="str">
            <v>P-338</v>
          </cell>
          <cell r="EL5" t="str">
            <v>P-339</v>
          </cell>
          <cell r="EP5" t="str">
            <v>P-340</v>
          </cell>
          <cell r="ET5" t="str">
            <v>P-341</v>
          </cell>
          <cell r="EX5" t="str">
            <v>P-342</v>
          </cell>
          <cell r="FB5" t="str">
            <v>P-343</v>
          </cell>
          <cell r="FF5" t="str">
            <v>P-344</v>
          </cell>
          <cell r="FJ5" t="str">
            <v>P-345</v>
          </cell>
          <cell r="FO5" t="str">
            <v>P-346</v>
          </cell>
          <cell r="FT5" t="str">
            <v>P-347</v>
          </cell>
          <cell r="FX5" t="str">
            <v>P-348</v>
          </cell>
          <cell r="GB5" t="str">
            <v>P-349</v>
          </cell>
          <cell r="GF5" t="str">
            <v>P-350</v>
          </cell>
          <cell r="GK5" t="str">
            <v>P-351</v>
          </cell>
        </row>
      </sheetData>
      <sheetData sheetId="2" refreshError="1">
        <row r="3">
          <cell r="B3" t="str">
            <v>P1-P385</v>
          </cell>
        </row>
        <row r="9">
          <cell r="A9" t="str">
            <v>CB_L1</v>
          </cell>
          <cell r="B9" t="str">
            <v>P1-P433</v>
          </cell>
          <cell r="C9" t="str">
            <v>P2-P433</v>
          </cell>
          <cell r="D9" t="str">
            <v>P3-P433</v>
          </cell>
          <cell r="E9" t="str">
            <v>P4-P433</v>
          </cell>
          <cell r="F9" t="str">
            <v>P1-P434</v>
          </cell>
          <cell r="G9" t="str">
            <v>P2-P434</v>
          </cell>
          <cell r="H9" t="str">
            <v>P3-P434</v>
          </cell>
          <cell r="I9" t="str">
            <v>P4-P434</v>
          </cell>
          <cell r="J9" t="str">
            <v>P1-P435</v>
          </cell>
          <cell r="K9" t="str">
            <v>P2-P435</v>
          </cell>
          <cell r="L9" t="str">
            <v>P3-P435</v>
          </cell>
          <cell r="M9" t="str">
            <v>P4-P435</v>
          </cell>
          <cell r="N9" t="str">
            <v>P1-P436</v>
          </cell>
          <cell r="O9" t="str">
            <v>P2-P436</v>
          </cell>
          <cell r="P9" t="str">
            <v>P3-P436</v>
          </cell>
          <cell r="Q9" t="str">
            <v>P4-P436</v>
          </cell>
          <cell r="R9" t="str">
            <v>P1-P437</v>
          </cell>
          <cell r="S9" t="str">
            <v>P2-P437</v>
          </cell>
          <cell r="T9" t="str">
            <v>P3-P437</v>
          </cell>
          <cell r="U9" t="str">
            <v>P4-P437</v>
          </cell>
          <cell r="V9" t="str">
            <v>P1-P438</v>
          </cell>
          <cell r="W9" t="str">
            <v>P2-P438</v>
          </cell>
          <cell r="X9" t="str">
            <v>P3-P438</v>
          </cell>
          <cell r="Y9" t="str">
            <v>P4-P438</v>
          </cell>
          <cell r="Z9" t="str">
            <v>P1-P439</v>
          </cell>
          <cell r="AA9" t="str">
            <v>P2-P439</v>
          </cell>
          <cell r="AB9" t="str">
            <v>P3-P439</v>
          </cell>
          <cell r="AC9" t="str">
            <v>P4-P439</v>
          </cell>
          <cell r="AD9" t="str">
            <v>P1-P440</v>
          </cell>
          <cell r="AE9" t="str">
            <v>P2-P440</v>
          </cell>
          <cell r="AF9" t="str">
            <v>P3-P440</v>
          </cell>
          <cell r="AG9" t="str">
            <v>P4-P440</v>
          </cell>
          <cell r="AH9" t="str">
            <v>P1-P441</v>
          </cell>
          <cell r="AI9" t="str">
            <v>P2-P441</v>
          </cell>
          <cell r="AJ9" t="str">
            <v>P3-P441</v>
          </cell>
          <cell r="AK9" t="str">
            <v>P4-P441</v>
          </cell>
          <cell r="AL9" t="str">
            <v>P1-P442</v>
          </cell>
          <cell r="AM9" t="str">
            <v>P2-P442</v>
          </cell>
          <cell r="AN9" t="str">
            <v>P3-P442</v>
          </cell>
          <cell r="AO9" t="str">
            <v>P4-P442</v>
          </cell>
          <cell r="AP9" t="str">
            <v>P1-P443</v>
          </cell>
          <cell r="AQ9" t="str">
            <v>P2-P443</v>
          </cell>
          <cell r="AR9" t="str">
            <v>P3-P443</v>
          </cell>
          <cell r="AS9" t="str">
            <v>P4-P443</v>
          </cell>
          <cell r="AT9" t="str">
            <v>P1-P444</v>
          </cell>
          <cell r="AU9" t="str">
            <v>P2-P444</v>
          </cell>
          <cell r="AV9" t="str">
            <v>P3-P444</v>
          </cell>
          <cell r="AW9" t="str">
            <v>P4-P444</v>
          </cell>
          <cell r="AX9" t="str">
            <v>P1-P445</v>
          </cell>
          <cell r="AY9" t="str">
            <v>P2-P445</v>
          </cell>
          <cell r="AZ9" t="str">
            <v>P3-P445</v>
          </cell>
          <cell r="BA9" t="str">
            <v>P4-P445</v>
          </cell>
          <cell r="BB9" t="str">
            <v>P1-P446</v>
          </cell>
          <cell r="BC9" t="str">
            <v>P2-P446</v>
          </cell>
          <cell r="BD9" t="str">
            <v>P3-P446</v>
          </cell>
          <cell r="BE9" t="str">
            <v>P4-P446</v>
          </cell>
          <cell r="BF9" t="str">
            <v>P1-P447</v>
          </cell>
          <cell r="BG9" t="str">
            <v>P2-P447</v>
          </cell>
          <cell r="BH9" t="str">
            <v>P3-P447</v>
          </cell>
          <cell r="BI9" t="str">
            <v>P4-P447</v>
          </cell>
          <cell r="BJ9" t="str">
            <v>P1-P448</v>
          </cell>
          <cell r="BK9" t="str">
            <v>P2-P448</v>
          </cell>
          <cell r="BL9" t="str">
            <v>P3-P448</v>
          </cell>
          <cell r="BM9" t="str">
            <v>P4-P448</v>
          </cell>
          <cell r="BN9" t="str">
            <v>P1-P449</v>
          </cell>
          <cell r="BO9" t="str">
            <v>P2-P449</v>
          </cell>
          <cell r="BP9" t="str">
            <v>P3-P449</v>
          </cell>
          <cell r="BQ9" t="str">
            <v>P4-P449</v>
          </cell>
          <cell r="BR9" t="str">
            <v>P1-P450</v>
          </cell>
          <cell r="BS9" t="str">
            <v>P2-P450</v>
          </cell>
          <cell r="BT9" t="str">
            <v>P3-P450</v>
          </cell>
          <cell r="BU9" t="str">
            <v>P4-P450</v>
          </cell>
          <cell r="BV9" t="str">
            <v>P1-P451</v>
          </cell>
          <cell r="BW9" t="str">
            <v>P2-P451</v>
          </cell>
          <cell r="BX9" t="str">
            <v>P3-P451</v>
          </cell>
          <cell r="BY9" t="str">
            <v>P4-P451</v>
          </cell>
          <cell r="BZ9" t="str">
            <v>P5-P451</v>
          </cell>
          <cell r="CA9" t="str">
            <v>P1-P452</v>
          </cell>
          <cell r="CB9" t="str">
            <v>P2-P452</v>
          </cell>
          <cell r="CC9" t="str">
            <v>P3-P452</v>
          </cell>
          <cell r="CD9" t="str">
            <v>P4-P452</v>
          </cell>
          <cell r="CE9" t="str">
            <v>P1-P453</v>
          </cell>
          <cell r="CF9" t="str">
            <v>P2-P453</v>
          </cell>
          <cell r="CG9" t="str">
            <v>P3-P453</v>
          </cell>
          <cell r="CH9" t="str">
            <v>P4-P453</v>
          </cell>
          <cell r="CI9" t="str">
            <v>P1-P454</v>
          </cell>
          <cell r="CJ9" t="str">
            <v>P2-P454</v>
          </cell>
          <cell r="CK9" t="str">
            <v>P3-P454</v>
          </cell>
          <cell r="CL9" t="str">
            <v>P4-P454</v>
          </cell>
          <cell r="CM9" t="str">
            <v>P5-P454</v>
          </cell>
          <cell r="CN9" t="str">
            <v>P1-P455</v>
          </cell>
          <cell r="CO9" t="str">
            <v>P2-P455</v>
          </cell>
          <cell r="CP9" t="str">
            <v>P3-P455</v>
          </cell>
          <cell r="CQ9" t="str">
            <v>P4-P455</v>
          </cell>
          <cell r="CR9" t="str">
            <v>P1-P456</v>
          </cell>
          <cell r="CS9" t="str">
            <v>P2-P456</v>
          </cell>
          <cell r="CT9" t="str">
            <v>P3-P456</v>
          </cell>
          <cell r="CU9" t="str">
            <v>P4-P456</v>
          </cell>
          <cell r="CV9" t="str">
            <v>P1-P457</v>
          </cell>
          <cell r="CW9" t="str">
            <v>P2-P457</v>
          </cell>
          <cell r="CX9" t="str">
            <v>P3-P457</v>
          </cell>
          <cell r="CY9" t="str">
            <v>P4-P457</v>
          </cell>
          <cell r="CZ9" t="str">
            <v>P1-P458</v>
          </cell>
          <cell r="DA9" t="str">
            <v>P2-P458</v>
          </cell>
          <cell r="DB9" t="str">
            <v>P3-P458</v>
          </cell>
          <cell r="DC9" t="str">
            <v>P4-P458</v>
          </cell>
          <cell r="DD9" t="str">
            <v>P1-P459</v>
          </cell>
          <cell r="DE9" t="str">
            <v>P2-P459</v>
          </cell>
          <cell r="DF9" t="str">
            <v>P3-P459</v>
          </cell>
          <cell r="DG9" t="str">
            <v>P4-P459</v>
          </cell>
          <cell r="DH9" t="str">
            <v>P1-P460</v>
          </cell>
          <cell r="DI9" t="str">
            <v>P2-P460</v>
          </cell>
          <cell r="DJ9" t="str">
            <v>P3-P460</v>
          </cell>
          <cell r="DK9" t="str">
            <v>P4-P460</v>
          </cell>
          <cell r="DL9" t="str">
            <v>P1-P461</v>
          </cell>
          <cell r="DM9" t="str">
            <v>P2-P461</v>
          </cell>
          <cell r="DN9" t="str">
            <v>P3-P461</v>
          </cell>
          <cell r="DO9" t="str">
            <v>P4-P461</v>
          </cell>
          <cell r="DP9" t="str">
            <v>P1-P462</v>
          </cell>
          <cell r="DQ9" t="str">
            <v>P2-P462</v>
          </cell>
          <cell r="DR9" t="str">
            <v>P3-P462</v>
          </cell>
          <cell r="DS9" t="str">
            <v>P4-P462</v>
          </cell>
          <cell r="DT9" t="str">
            <v>P1-P463</v>
          </cell>
          <cell r="DU9" t="str">
            <v>P2-P463</v>
          </cell>
          <cell r="DV9" t="str">
            <v>P3-P463</v>
          </cell>
          <cell r="DW9" t="str">
            <v>P4-P463</v>
          </cell>
          <cell r="DX9" t="str">
            <v>P1-P464</v>
          </cell>
          <cell r="DY9" t="str">
            <v>P2-P464</v>
          </cell>
          <cell r="DZ9" t="str">
            <v>P3-P464</v>
          </cell>
          <cell r="EA9" t="str">
            <v>P4-P464</v>
          </cell>
          <cell r="EB9" t="str">
            <v>P5-P464</v>
          </cell>
          <cell r="EC9" t="str">
            <v>P6-P464</v>
          </cell>
          <cell r="ED9" t="str">
            <v>P7-P464</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J9">
            <v>38185</v>
          </cell>
          <cell r="GK9">
            <v>38187</v>
          </cell>
          <cell r="GM9">
            <v>38315</v>
          </cell>
          <cell r="GZ9" t="str">
            <v>1 EXTRA PILE AT PIER CENTER</v>
          </cell>
          <cell r="HJ9">
            <v>427</v>
          </cell>
        </row>
        <row r="10">
          <cell r="A10" t="str">
            <v>SM</v>
          </cell>
          <cell r="B10">
            <v>38024</v>
          </cell>
          <cell r="C10">
            <v>38030</v>
          </cell>
          <cell r="D10">
            <v>38033</v>
          </cell>
          <cell r="E10">
            <v>38034</v>
          </cell>
          <cell r="F10">
            <v>38021</v>
          </cell>
          <cell r="G10">
            <v>38023</v>
          </cell>
          <cell r="H10">
            <v>38026</v>
          </cell>
          <cell r="I10">
            <v>38029</v>
          </cell>
          <cell r="J10">
            <v>38017</v>
          </cell>
          <cell r="K10">
            <v>38020</v>
          </cell>
          <cell r="L10">
            <v>38028</v>
          </cell>
          <cell r="M10">
            <v>38025</v>
          </cell>
          <cell r="N10">
            <v>38017</v>
          </cell>
          <cell r="O10">
            <v>38016</v>
          </cell>
          <cell r="P10">
            <v>38024</v>
          </cell>
          <cell r="Q10">
            <v>38023</v>
          </cell>
          <cell r="R10">
            <v>38019</v>
          </cell>
          <cell r="S10">
            <v>38015</v>
          </cell>
          <cell r="T10">
            <v>38027</v>
          </cell>
          <cell r="U10">
            <v>38022</v>
          </cell>
          <cell r="V10">
            <v>38060</v>
          </cell>
          <cell r="W10">
            <v>38062</v>
          </cell>
          <cell r="X10">
            <v>38036</v>
          </cell>
          <cell r="Y10">
            <v>38040</v>
          </cell>
          <cell r="Z10">
            <v>38060</v>
          </cell>
          <cell r="AA10">
            <v>38032</v>
          </cell>
          <cell r="AB10">
            <v>38035</v>
          </cell>
          <cell r="AC10">
            <v>38059</v>
          </cell>
          <cell r="AD10">
            <v>38046</v>
          </cell>
          <cell r="AE10">
            <v>38056</v>
          </cell>
          <cell r="AF10">
            <v>38051</v>
          </cell>
          <cell r="AG10">
            <v>38058</v>
          </cell>
          <cell r="AH10">
            <v>38041</v>
          </cell>
          <cell r="AI10">
            <v>38043</v>
          </cell>
          <cell r="AJ10">
            <v>38048</v>
          </cell>
          <cell r="AK10">
            <v>38052</v>
          </cell>
          <cell r="AL10">
            <v>38041</v>
          </cell>
          <cell r="AM10">
            <v>38043</v>
          </cell>
          <cell r="AN10">
            <v>38049</v>
          </cell>
          <cell r="AO10">
            <v>38054</v>
          </cell>
          <cell r="AP10">
            <v>38057</v>
          </cell>
          <cell r="AQ10">
            <v>38051</v>
          </cell>
          <cell r="AR10">
            <v>38055</v>
          </cell>
          <cell r="AS10">
            <v>38048</v>
          </cell>
          <cell r="AT10">
            <v>38042</v>
          </cell>
          <cell r="AU10">
            <v>38070</v>
          </cell>
          <cell r="AV10">
            <v>38045</v>
          </cell>
          <cell r="AW10">
            <v>38047</v>
          </cell>
          <cell r="AX10">
            <v>37994</v>
          </cell>
          <cell r="AY10">
            <v>37999</v>
          </cell>
          <cell r="AZ10">
            <v>37994</v>
          </cell>
          <cell r="BA10">
            <v>37996</v>
          </cell>
          <cell r="BB10">
            <v>37985</v>
          </cell>
          <cell r="BC10">
            <v>37982</v>
          </cell>
          <cell r="BD10">
            <v>37989</v>
          </cell>
          <cell r="BE10">
            <v>37991</v>
          </cell>
          <cell r="BF10">
            <v>37983</v>
          </cell>
          <cell r="BG10">
            <v>37982</v>
          </cell>
          <cell r="BH10">
            <v>37996</v>
          </cell>
          <cell r="BI10">
            <v>37999</v>
          </cell>
          <cell r="BJ10">
            <v>37980</v>
          </cell>
          <cell r="BK10">
            <v>37981</v>
          </cell>
          <cell r="BL10">
            <v>38000</v>
          </cell>
          <cell r="BM10">
            <v>37998</v>
          </cell>
          <cell r="BN10">
            <v>37990</v>
          </cell>
          <cell r="BO10">
            <v>37974</v>
          </cell>
          <cell r="BP10">
            <v>37995</v>
          </cell>
          <cell r="BQ10">
            <v>37993</v>
          </cell>
          <cell r="BR10">
            <v>37974</v>
          </cell>
          <cell r="BS10">
            <v>37975</v>
          </cell>
          <cell r="BT10">
            <v>37978</v>
          </cell>
          <cell r="BU10">
            <v>37976</v>
          </cell>
          <cell r="BV10">
            <v>38006</v>
          </cell>
          <cell r="BW10">
            <v>37973</v>
          </cell>
          <cell r="BX10">
            <v>38010</v>
          </cell>
          <cell r="BY10">
            <v>37972</v>
          </cell>
          <cell r="BZ10">
            <v>38008</v>
          </cell>
          <cell r="CA10">
            <v>37939</v>
          </cell>
          <cell r="CB10">
            <v>37943</v>
          </cell>
          <cell r="CC10">
            <v>37939</v>
          </cell>
          <cell r="CD10">
            <v>37941</v>
          </cell>
          <cell r="CE10">
            <v>37935</v>
          </cell>
          <cell r="CF10">
            <v>37938</v>
          </cell>
          <cell r="CG10">
            <v>37936</v>
          </cell>
          <cell r="CH10">
            <v>37937</v>
          </cell>
          <cell r="CI10">
            <v>37927</v>
          </cell>
          <cell r="CJ10">
            <v>37929</v>
          </cell>
          <cell r="CK10">
            <v>37950</v>
          </cell>
          <cell r="CL10">
            <v>37932</v>
          </cell>
          <cell r="CM10">
            <v>37951</v>
          </cell>
          <cell r="CN10">
            <v>37925</v>
          </cell>
          <cell r="CO10">
            <v>37926</v>
          </cell>
          <cell r="CP10">
            <v>37930</v>
          </cell>
          <cell r="CQ10">
            <v>37929</v>
          </cell>
          <cell r="CR10">
            <v>37924</v>
          </cell>
          <cell r="CS10">
            <v>37925</v>
          </cell>
          <cell r="CT10">
            <v>37933</v>
          </cell>
          <cell r="CU10">
            <v>37931</v>
          </cell>
          <cell r="CV10">
            <v>37927</v>
          </cell>
          <cell r="CW10">
            <v>37928</v>
          </cell>
          <cell r="CX10">
            <v>37930</v>
          </cell>
          <cell r="CY10">
            <v>37932</v>
          </cell>
          <cell r="CZ10">
            <v>37944</v>
          </cell>
          <cell r="DA10">
            <v>37940</v>
          </cell>
          <cell r="DB10">
            <v>37945</v>
          </cell>
          <cell r="DC10">
            <v>37942</v>
          </cell>
          <cell r="DD10">
            <v>37921</v>
          </cell>
          <cell r="DE10">
            <v>37922</v>
          </cell>
          <cell r="DF10">
            <v>37924</v>
          </cell>
          <cell r="DG10">
            <v>37925</v>
          </cell>
          <cell r="DH10">
            <v>37916</v>
          </cell>
          <cell r="DI10">
            <v>37918</v>
          </cell>
          <cell r="DJ10">
            <v>37923</v>
          </cell>
          <cell r="DK10">
            <v>37922</v>
          </cell>
          <cell r="DL10">
            <v>37910</v>
          </cell>
          <cell r="DM10">
            <v>37913</v>
          </cell>
          <cell r="DN10">
            <v>37915</v>
          </cell>
          <cell r="DO10">
            <v>37914</v>
          </cell>
          <cell r="DP10">
            <v>37906</v>
          </cell>
          <cell r="DQ10">
            <v>37908</v>
          </cell>
          <cell r="DR10">
            <v>37911</v>
          </cell>
          <cell r="DS10">
            <v>37909</v>
          </cell>
          <cell r="DT10">
            <v>37903</v>
          </cell>
          <cell r="DU10">
            <v>37904</v>
          </cell>
          <cell r="DV10">
            <v>37913</v>
          </cell>
          <cell r="DW10">
            <v>37915</v>
          </cell>
          <cell r="DX10">
            <v>37902</v>
          </cell>
          <cell r="DY10">
            <v>37903</v>
          </cell>
          <cell r="DZ10">
            <v>37913</v>
          </cell>
          <cell r="EA10">
            <v>37907</v>
          </cell>
          <cell r="EB10">
            <v>37909</v>
          </cell>
          <cell r="EC10">
            <v>37910</v>
          </cell>
          <cell r="ED10">
            <v>37912</v>
          </cell>
          <cell r="EE10">
            <v>38153</v>
          </cell>
          <cell r="EF10">
            <v>38154</v>
          </cell>
          <cell r="EG10">
            <v>38148</v>
          </cell>
          <cell r="EH10">
            <v>38163</v>
          </cell>
          <cell r="EI10">
            <v>38233</v>
          </cell>
          <cell r="EJ10">
            <v>38121</v>
          </cell>
          <cell r="EK10">
            <v>38120</v>
          </cell>
          <cell r="EM10">
            <v>38155</v>
          </cell>
          <cell r="EN10">
            <v>38160</v>
          </cell>
          <cell r="EO10">
            <v>38197</v>
          </cell>
          <cell r="EP10">
            <v>38118</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H10">
            <v>38006</v>
          </cell>
          <cell r="FI10">
            <v>38010</v>
          </cell>
          <cell r="FJ10">
            <v>38019</v>
          </cell>
          <cell r="FK10">
            <v>38030</v>
          </cell>
          <cell r="FL10">
            <v>38021</v>
          </cell>
          <cell r="FM10">
            <v>38035</v>
          </cell>
          <cell r="FN10">
            <v>37974</v>
          </cell>
          <cell r="FO10">
            <v>37968</v>
          </cell>
          <cell r="FR10">
            <v>37955</v>
          </cell>
          <cell r="FS10">
            <v>38023</v>
          </cell>
          <cell r="FT10">
            <v>37953</v>
          </cell>
          <cell r="FU10">
            <v>37952</v>
          </cell>
          <cell r="FV10">
            <v>37952</v>
          </cell>
          <cell r="FW10">
            <v>37971</v>
          </cell>
          <cell r="FX10">
            <v>37935</v>
          </cell>
          <cell r="FY10">
            <v>37929</v>
          </cell>
          <cell r="FZ10">
            <v>37980</v>
          </cell>
          <cell r="GA10">
            <v>38325</v>
          </cell>
          <cell r="GB10">
            <v>37909</v>
          </cell>
          <cell r="GD10">
            <v>37988</v>
          </cell>
          <cell r="GE10">
            <v>37968</v>
          </cell>
          <cell r="GF10">
            <v>37965</v>
          </cell>
          <cell r="GG10">
            <v>37943</v>
          </cell>
          <cell r="GH10">
            <v>37943</v>
          </cell>
          <cell r="GJ10">
            <v>37971</v>
          </cell>
          <cell r="GM10">
            <v>37952</v>
          </cell>
        </row>
      </sheetData>
      <sheetData sheetId="3" refreshError="1">
        <row r="3">
          <cell r="B3" t="str">
            <v>P1-P465</v>
          </cell>
        </row>
        <row r="9">
          <cell r="B9" t="str">
            <v>P1-P513</v>
          </cell>
          <cell r="C9" t="str">
            <v>P2-P513</v>
          </cell>
          <cell r="D9" t="str">
            <v>P3-P513</v>
          </cell>
          <cell r="E9" t="str">
            <v>P4-P513</v>
          </cell>
          <cell r="F9" t="str">
            <v>P1-P514</v>
          </cell>
          <cell r="G9" t="str">
            <v>P2-P514</v>
          </cell>
          <cell r="H9" t="str">
            <v>P3-P514</v>
          </cell>
          <cell r="I9" t="str">
            <v>P4-P514</v>
          </cell>
          <cell r="J9" t="str">
            <v>P5-P514</v>
          </cell>
          <cell r="K9" t="str">
            <v>P6-P514</v>
          </cell>
          <cell r="L9" t="str">
            <v>P1-P515</v>
          </cell>
          <cell r="M9" t="str">
            <v>P2-P515</v>
          </cell>
          <cell r="N9" t="str">
            <v>P3-P515</v>
          </cell>
          <cell r="O9" t="str">
            <v>P4-P515</v>
          </cell>
          <cell r="P9" t="str">
            <v>P5-P515</v>
          </cell>
          <cell r="Q9" t="str">
            <v>P6-P515</v>
          </cell>
          <cell r="R9" t="str">
            <v>P1-P516</v>
          </cell>
          <cell r="S9" t="str">
            <v>P2-P516</v>
          </cell>
          <cell r="T9" t="str">
            <v>P3-P516</v>
          </cell>
          <cell r="U9" t="str">
            <v>P4-P516</v>
          </cell>
          <cell r="V9" t="str">
            <v>P1-P517</v>
          </cell>
          <cell r="W9" t="str">
            <v>P2-P517</v>
          </cell>
          <cell r="X9" t="str">
            <v>P3-P517</v>
          </cell>
          <cell r="Y9" t="str">
            <v>P4-P517</v>
          </cell>
          <cell r="Z9" t="str">
            <v>P1-P518</v>
          </cell>
          <cell r="AA9" t="str">
            <v>P2-P518</v>
          </cell>
          <cell r="AB9" t="str">
            <v>P3-P518</v>
          </cell>
          <cell r="AC9" t="str">
            <v>P4-P518</v>
          </cell>
          <cell r="AD9" t="str">
            <v>P1-P519</v>
          </cell>
          <cell r="AE9" t="str">
            <v>P2-P519</v>
          </cell>
          <cell r="AF9" t="str">
            <v>P3-P519</v>
          </cell>
          <cell r="AG9" t="str">
            <v>P4-P519</v>
          </cell>
          <cell r="AH9" t="str">
            <v>P1-P520</v>
          </cell>
          <cell r="AI9" t="str">
            <v>P2-P520</v>
          </cell>
          <cell r="AJ9" t="str">
            <v>P3-P520</v>
          </cell>
          <cell r="AK9" t="str">
            <v>P4-P520</v>
          </cell>
          <cell r="AL9" t="str">
            <v>P1-P521</v>
          </cell>
          <cell r="AM9" t="str">
            <v>P2-P521</v>
          </cell>
          <cell r="AN9" t="str">
            <v>P3-P521</v>
          </cell>
          <cell r="AO9" t="str">
            <v>P4-P521</v>
          </cell>
          <cell r="AP9" t="str">
            <v>P1-P522</v>
          </cell>
          <cell r="AQ9" t="str">
            <v>P2-P522</v>
          </cell>
          <cell r="AR9" t="str">
            <v>P3-P522</v>
          </cell>
          <cell r="AS9" t="str">
            <v>P4-P522</v>
          </cell>
          <cell r="AT9" t="str">
            <v>P1-P523</v>
          </cell>
          <cell r="AU9" t="str">
            <v>P2-P523</v>
          </cell>
          <cell r="AV9" t="str">
            <v>P3-P523</v>
          </cell>
          <cell r="AW9" t="str">
            <v>P4-P523</v>
          </cell>
          <cell r="AX9" t="str">
            <v>P1-P524</v>
          </cell>
          <cell r="AY9" t="str">
            <v>P2-P524</v>
          </cell>
          <cell r="AZ9" t="str">
            <v>P3-P524</v>
          </cell>
          <cell r="BA9" t="str">
            <v>P4-P524</v>
          </cell>
          <cell r="BB9" t="str">
            <v>P1-P525</v>
          </cell>
          <cell r="BC9" t="str">
            <v>P2-P525</v>
          </cell>
          <cell r="BD9" t="str">
            <v>P3-P525</v>
          </cell>
          <cell r="BE9" t="str">
            <v>P4-P525</v>
          </cell>
          <cell r="BF9" t="str">
            <v>P1-P526</v>
          </cell>
          <cell r="BG9" t="str">
            <v>P2-P526</v>
          </cell>
          <cell r="BH9" t="str">
            <v>P3-P526</v>
          </cell>
          <cell r="BI9" t="str">
            <v>P4-P526</v>
          </cell>
          <cell r="BJ9" t="str">
            <v>P1-P527</v>
          </cell>
          <cell r="BK9" t="str">
            <v>P2-P527</v>
          </cell>
          <cell r="BL9" t="str">
            <v>P3-P527</v>
          </cell>
          <cell r="BM9" t="str">
            <v>P4-P527</v>
          </cell>
          <cell r="BN9" t="str">
            <v>P1-P528</v>
          </cell>
          <cell r="BO9" t="str">
            <v>P2-P528</v>
          </cell>
          <cell r="BP9" t="str">
            <v>P3-P528</v>
          </cell>
          <cell r="BQ9" t="str">
            <v>P4-P528</v>
          </cell>
          <cell r="BR9" t="str">
            <v>P1-P529</v>
          </cell>
          <cell r="BS9" t="str">
            <v>P2-P529</v>
          </cell>
          <cell r="BT9" t="str">
            <v>P3-P529</v>
          </cell>
          <cell r="BU9" t="str">
            <v>P4-P529</v>
          </cell>
          <cell r="BV9" t="str">
            <v>P5-P529</v>
          </cell>
          <cell r="BW9" t="str">
            <v>P1-P530</v>
          </cell>
          <cell r="BX9" t="str">
            <v>P2-P530</v>
          </cell>
          <cell r="BY9" t="str">
            <v>P3-P530</v>
          </cell>
          <cell r="BZ9" t="str">
            <v>P4-P530</v>
          </cell>
          <cell r="CA9" t="str">
            <v>P5-P530</v>
          </cell>
          <cell r="CB9" t="str">
            <v>P1-P531</v>
          </cell>
          <cell r="CC9" t="str">
            <v>P2-P531</v>
          </cell>
          <cell r="CD9" t="str">
            <v>P3-P531</v>
          </cell>
          <cell r="CE9" t="str">
            <v>P4-P531</v>
          </cell>
          <cell r="CF9" t="str">
            <v>P5-P531</v>
          </cell>
          <cell r="CG9" t="str">
            <v>P1-P532</v>
          </cell>
          <cell r="CH9" t="str">
            <v>P2-P532</v>
          </cell>
          <cell r="CI9" t="str">
            <v>P3-P532</v>
          </cell>
          <cell r="CJ9" t="str">
            <v>P4-P532</v>
          </cell>
          <cell r="CK9" t="str">
            <v>P5-P532</v>
          </cell>
          <cell r="CL9" t="str">
            <v>P1-P533</v>
          </cell>
          <cell r="CM9" t="str">
            <v>P2-P533</v>
          </cell>
          <cell r="CN9" t="str">
            <v>P3-P533</v>
          </cell>
          <cell r="CO9" t="str">
            <v>P4-P533</v>
          </cell>
          <cell r="CP9" t="str">
            <v>P5-P533</v>
          </cell>
          <cell r="CQ9" t="str">
            <v>P1-P534</v>
          </cell>
          <cell r="CR9" t="str">
            <v>P2-P534</v>
          </cell>
          <cell r="CS9" t="str">
            <v>P3-P534</v>
          </cell>
          <cell r="CT9" t="str">
            <v>P4-P534</v>
          </cell>
          <cell r="CU9" t="str">
            <v>P5-P534</v>
          </cell>
          <cell r="CV9" t="str">
            <v>P1-P535</v>
          </cell>
          <cell r="CW9" t="str">
            <v>P2-P535</v>
          </cell>
          <cell r="CX9" t="str">
            <v>P3-P535</v>
          </cell>
          <cell r="CY9" t="str">
            <v>P4-P535</v>
          </cell>
          <cell r="CZ9" t="str">
            <v>P5-P535</v>
          </cell>
          <cell r="DA9" t="str">
            <v>P6-P535</v>
          </cell>
          <cell r="DB9" t="str">
            <v>P1-P536</v>
          </cell>
          <cell r="DC9" t="str">
            <v>P2-P536</v>
          </cell>
          <cell r="DD9" t="str">
            <v>P3-P536</v>
          </cell>
          <cell r="DE9" t="str">
            <v>P4-P536</v>
          </cell>
          <cell r="DF9" t="str">
            <v>P1-P537</v>
          </cell>
          <cell r="DG9" t="str">
            <v>P2-P537</v>
          </cell>
          <cell r="DH9" t="str">
            <v>P3-P537</v>
          </cell>
          <cell r="DI9" t="str">
            <v>P4-P537</v>
          </cell>
          <cell r="DJ9" t="str">
            <v>P1-P538</v>
          </cell>
          <cell r="DK9" t="str">
            <v>P2-P538</v>
          </cell>
          <cell r="DL9" t="str">
            <v>P3-P538</v>
          </cell>
          <cell r="DM9" t="str">
            <v>P4-P538</v>
          </cell>
          <cell r="DN9" t="str">
            <v>P1-P539</v>
          </cell>
          <cell r="DO9" t="str">
            <v>P2-P539</v>
          </cell>
          <cell r="DP9" t="str">
            <v>P3-P539</v>
          </cell>
          <cell r="DQ9" t="str">
            <v>P4-P539</v>
          </cell>
        </row>
        <row r="10">
          <cell r="B10">
            <v>38222</v>
          </cell>
          <cell r="C10">
            <v>38223</v>
          </cell>
          <cell r="D10">
            <v>38220</v>
          </cell>
          <cell r="E10">
            <v>38221</v>
          </cell>
          <cell r="F10">
            <v>38236</v>
          </cell>
          <cell r="G10">
            <v>38235</v>
          </cell>
          <cell r="H10">
            <v>38234</v>
          </cell>
          <cell r="I10">
            <v>38238</v>
          </cell>
          <cell r="J10">
            <v>38237</v>
          </cell>
          <cell r="K10">
            <v>38238</v>
          </cell>
          <cell r="L10">
            <v>38233</v>
          </cell>
          <cell r="M10">
            <v>38230</v>
          </cell>
          <cell r="N10">
            <v>38227</v>
          </cell>
          <cell r="O10">
            <v>38231</v>
          </cell>
          <cell r="P10">
            <v>38232</v>
          </cell>
          <cell r="Q10">
            <v>38229</v>
          </cell>
          <cell r="R10">
            <v>38215</v>
          </cell>
          <cell r="S10">
            <v>38216</v>
          </cell>
          <cell r="T10">
            <v>38213</v>
          </cell>
          <cell r="U10">
            <v>38218</v>
          </cell>
          <cell r="V10">
            <v>38207</v>
          </cell>
          <cell r="W10">
            <v>38205</v>
          </cell>
          <cell r="X10">
            <v>38204</v>
          </cell>
          <cell r="Y10">
            <v>38208</v>
          </cell>
          <cell r="Z10">
            <v>38205</v>
          </cell>
          <cell r="AA10">
            <v>38199</v>
          </cell>
          <cell r="AB10">
            <v>38203</v>
          </cell>
          <cell r="AC10">
            <v>38206</v>
          </cell>
          <cell r="AD10">
            <v>38182</v>
          </cell>
          <cell r="AE10">
            <v>38184</v>
          </cell>
          <cell r="AF10">
            <v>38207</v>
          </cell>
          <cell r="AG10">
            <v>38207</v>
          </cell>
          <cell r="AH10">
            <v>38170</v>
          </cell>
          <cell r="AI10">
            <v>38178</v>
          </cell>
          <cell r="AJ10">
            <v>38174</v>
          </cell>
          <cell r="AK10">
            <v>38161</v>
          </cell>
          <cell r="AL10">
            <v>38169</v>
          </cell>
          <cell r="AM10">
            <v>38173</v>
          </cell>
          <cell r="AN10">
            <v>38176</v>
          </cell>
          <cell r="AO10">
            <v>38165</v>
          </cell>
          <cell r="AP10">
            <v>38180</v>
          </cell>
          <cell r="AQ10">
            <v>38177</v>
          </cell>
          <cell r="AR10">
            <v>38187</v>
          </cell>
          <cell r="AS10">
            <v>38182</v>
          </cell>
          <cell r="AT10">
            <v>38184</v>
          </cell>
          <cell r="AU10">
            <v>38194</v>
          </cell>
          <cell r="AV10">
            <v>38206</v>
          </cell>
          <cell r="AW10">
            <v>38188</v>
          </cell>
          <cell r="AX10">
            <v>38189</v>
          </cell>
          <cell r="AY10">
            <v>38202</v>
          </cell>
          <cell r="AZ10">
            <v>38204</v>
          </cell>
          <cell r="BA10">
            <v>38192</v>
          </cell>
          <cell r="BB10">
            <v>38191</v>
          </cell>
          <cell r="BC10">
            <v>38211</v>
          </cell>
          <cell r="BD10">
            <v>38213</v>
          </cell>
          <cell r="BE10">
            <v>38211</v>
          </cell>
          <cell r="BF10">
            <v>38203</v>
          </cell>
          <cell r="BG10">
            <v>38191</v>
          </cell>
          <cell r="BH10">
            <v>38195</v>
          </cell>
          <cell r="BI10">
            <v>38193</v>
          </cell>
          <cell r="BJ10">
            <v>38188</v>
          </cell>
          <cell r="BK10">
            <v>38188</v>
          </cell>
          <cell r="BL10">
            <v>38191</v>
          </cell>
          <cell r="BM10">
            <v>38191</v>
          </cell>
          <cell r="BN10">
            <v>38189</v>
          </cell>
          <cell r="BO10">
            <v>38187</v>
          </cell>
          <cell r="BP10">
            <v>38188</v>
          </cell>
          <cell r="BQ10">
            <v>38190</v>
          </cell>
          <cell r="BR10">
            <v>38181</v>
          </cell>
          <cell r="BS10">
            <v>38183</v>
          </cell>
          <cell r="BT10">
            <v>38182</v>
          </cell>
          <cell r="BU10">
            <v>38180</v>
          </cell>
          <cell r="BV10">
            <v>38185</v>
          </cell>
          <cell r="BW10">
            <v>38176</v>
          </cell>
          <cell r="BX10">
            <v>38184</v>
          </cell>
          <cell r="BY10">
            <v>38182</v>
          </cell>
          <cell r="BZ10">
            <v>38177</v>
          </cell>
          <cell r="CA10">
            <v>38181</v>
          </cell>
          <cell r="CB10">
            <v>38173</v>
          </cell>
          <cell r="CC10">
            <v>38179</v>
          </cell>
          <cell r="CD10">
            <v>38175</v>
          </cell>
          <cell r="CE10">
            <v>38177</v>
          </cell>
          <cell r="CF10">
            <v>38178</v>
          </cell>
          <cell r="CG10">
            <v>38171</v>
          </cell>
          <cell r="CH10">
            <v>38179</v>
          </cell>
          <cell r="CI10">
            <v>38176</v>
          </cell>
          <cell r="CJ10">
            <v>38178</v>
          </cell>
          <cell r="CK10">
            <v>38179</v>
          </cell>
          <cell r="CL10">
            <v>38168</v>
          </cell>
          <cell r="CM10">
            <v>38166</v>
          </cell>
          <cell r="CN10">
            <v>38164</v>
          </cell>
          <cell r="CO10">
            <v>38167</v>
          </cell>
          <cell r="CP10">
            <v>38169</v>
          </cell>
          <cell r="CQ10">
            <v>38161</v>
          </cell>
          <cell r="CR10">
            <v>38164</v>
          </cell>
          <cell r="CS10">
            <v>38163</v>
          </cell>
          <cell r="CT10">
            <v>38163</v>
          </cell>
          <cell r="CU10">
            <v>38165</v>
          </cell>
          <cell r="CV10">
            <v>38167</v>
          </cell>
          <cell r="CW10">
            <v>38212</v>
          </cell>
          <cell r="CX10">
            <v>38219</v>
          </cell>
          <cell r="CY10">
            <v>38210</v>
          </cell>
          <cell r="CZ10">
            <v>38217</v>
          </cell>
          <cell r="DA10">
            <v>38225</v>
          </cell>
          <cell r="DB10">
            <v>38155</v>
          </cell>
          <cell r="DC10">
            <v>38156</v>
          </cell>
          <cell r="DD10">
            <v>38159</v>
          </cell>
          <cell r="DE10">
            <v>38151</v>
          </cell>
          <cell r="DF10">
            <v>38156</v>
          </cell>
          <cell r="DG10">
            <v>38193</v>
          </cell>
          <cell r="DH10">
            <v>38198</v>
          </cell>
          <cell r="DI10">
            <v>38151</v>
          </cell>
          <cell r="DJ10">
            <v>38150</v>
          </cell>
          <cell r="DK10">
            <v>38195</v>
          </cell>
          <cell r="DL10">
            <v>38197</v>
          </cell>
          <cell r="DM10">
            <v>38152</v>
          </cell>
          <cell r="DN10">
            <v>38161</v>
          </cell>
          <cell r="DO10">
            <v>38195</v>
          </cell>
          <cell r="DP10">
            <v>38196</v>
          </cell>
          <cell r="DQ10">
            <v>38160</v>
          </cell>
        </row>
        <row r="11">
          <cell r="B11" t="str">
            <v>P-513</v>
          </cell>
          <cell r="F11" t="str">
            <v>P-514</v>
          </cell>
          <cell r="J11" t="str">
            <v>P-354</v>
          </cell>
          <cell r="L11" t="str">
            <v>P-515</v>
          </cell>
          <cell r="N11" t="str">
            <v>P-355</v>
          </cell>
          <cell r="R11" t="str">
            <v>P-516</v>
          </cell>
          <cell r="V11" t="str">
            <v>P-517</v>
          </cell>
          <cell r="Z11" t="str">
            <v>P-518</v>
          </cell>
          <cell r="AD11" t="str">
            <v>P-519</v>
          </cell>
          <cell r="AH11" t="str">
            <v>P-520</v>
          </cell>
          <cell r="AL11" t="str">
            <v>P-521</v>
          </cell>
          <cell r="AP11" t="str">
            <v>P-522</v>
          </cell>
          <cell r="AT11" t="str">
            <v>P-523</v>
          </cell>
          <cell r="AX11" t="str">
            <v>P-524</v>
          </cell>
          <cell r="BB11" t="str">
            <v>P-525</v>
          </cell>
          <cell r="BF11" t="str">
            <v>P-526</v>
          </cell>
          <cell r="BJ11" t="str">
            <v>P-527</v>
          </cell>
          <cell r="BN11" t="str">
            <v>P-528</v>
          </cell>
          <cell r="BR11" t="str">
            <v>P-529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row>
      </sheetData>
      <sheetData sheetId="4" refreshError="1"/>
      <sheetData sheetId="5" refreshError="1"/>
      <sheetData sheetId="6" refreshError="1">
        <row r="3">
          <cell r="B3" t="str">
            <v>P1-P385</v>
          </cell>
        </row>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Pier cap</v>
          </cell>
          <cell r="B8">
            <v>38129</v>
          </cell>
          <cell r="C8">
            <v>38141</v>
          </cell>
          <cell r="D8">
            <v>38148</v>
          </cell>
          <cell r="E8">
            <v>38161</v>
          </cell>
          <cell r="F8">
            <v>38180</v>
          </cell>
          <cell r="G8">
            <v>38197</v>
          </cell>
          <cell r="H8">
            <v>38202</v>
          </cell>
          <cell r="I8">
            <v>38215</v>
          </cell>
          <cell r="J8">
            <v>38197</v>
          </cell>
          <cell r="K8">
            <v>38222</v>
          </cell>
          <cell r="L8">
            <v>38233</v>
          </cell>
          <cell r="M8">
            <v>38225</v>
          </cell>
          <cell r="N8">
            <v>38240</v>
          </cell>
          <cell r="O8">
            <v>38246</v>
          </cell>
          <cell r="Q8">
            <v>38269</v>
          </cell>
          <cell r="R8">
            <v>38285</v>
          </cell>
          <cell r="S8">
            <v>38263</v>
          </cell>
          <cell r="T8">
            <v>38266</v>
          </cell>
          <cell r="U8">
            <v>38254</v>
          </cell>
          <cell r="V8">
            <v>38097</v>
          </cell>
          <cell r="W8">
            <v>38149</v>
          </cell>
          <cell r="X8">
            <v>38183</v>
          </cell>
          <cell r="Y8">
            <v>38230</v>
          </cell>
          <cell r="Z8">
            <v>38127</v>
          </cell>
          <cell r="AA8">
            <v>38168</v>
          </cell>
          <cell r="AB8">
            <v>38210</v>
          </cell>
          <cell r="AC8">
            <v>38196</v>
          </cell>
          <cell r="AD8">
            <v>38254</v>
          </cell>
          <cell r="AE8">
            <v>38272</v>
          </cell>
          <cell r="AF8">
            <v>38089</v>
          </cell>
          <cell r="AG8">
            <v>38099</v>
          </cell>
          <cell r="AH8">
            <v>38124</v>
          </cell>
          <cell r="AI8">
            <v>38105</v>
          </cell>
          <cell r="AJ8">
            <v>38134</v>
          </cell>
          <cell r="AK8">
            <v>38167</v>
          </cell>
          <cell r="AL8">
            <v>38138</v>
          </cell>
          <cell r="AM8">
            <v>38153</v>
          </cell>
          <cell r="AN8">
            <v>38171</v>
          </cell>
          <cell r="AO8">
            <v>38161</v>
          </cell>
          <cell r="AP8">
            <v>38180</v>
          </cell>
          <cell r="AQ8">
            <v>38185</v>
          </cell>
          <cell r="AR8">
            <v>38216</v>
          </cell>
          <cell r="AS8">
            <v>38190</v>
          </cell>
          <cell r="AT8">
            <v>38195</v>
          </cell>
          <cell r="AU8">
            <v>38210</v>
          </cell>
          <cell r="AV8">
            <v>38202</v>
          </cell>
          <cell r="AW8">
            <v>38230</v>
          </cell>
          <cell r="AX8">
            <v>38236</v>
          </cell>
          <cell r="AY8">
            <v>38192</v>
          </cell>
          <cell r="AZ8">
            <v>38208</v>
          </cell>
          <cell r="BA8">
            <v>38216</v>
          </cell>
          <cell r="BB8">
            <v>38218</v>
          </cell>
          <cell r="BC8">
            <v>38229</v>
          </cell>
          <cell r="BD8">
            <v>38243</v>
          </cell>
          <cell r="BE8">
            <v>38243</v>
          </cell>
          <cell r="BF8">
            <v>38249</v>
          </cell>
          <cell r="BG8">
            <v>38253</v>
          </cell>
          <cell r="BH8">
            <v>38255</v>
          </cell>
          <cell r="BI8">
            <v>38263</v>
          </cell>
          <cell r="BJ8">
            <v>38267</v>
          </cell>
          <cell r="BK8">
            <v>38275</v>
          </cell>
          <cell r="BL8">
            <v>38264</v>
          </cell>
          <cell r="BM8">
            <v>38271</v>
          </cell>
          <cell r="BN8">
            <v>38254</v>
          </cell>
          <cell r="BO8">
            <v>38239</v>
          </cell>
          <cell r="BP8">
            <v>38285</v>
          </cell>
          <cell r="BQ8">
            <v>38272</v>
          </cell>
          <cell r="BR8">
            <v>38211</v>
          </cell>
          <cell r="BS8">
            <v>38224</v>
          </cell>
          <cell r="BT8">
            <v>38244</v>
          </cell>
          <cell r="BU8">
            <v>38252</v>
          </cell>
          <cell r="BV8">
            <v>38269</v>
          </cell>
          <cell r="BW8">
            <v>38260</v>
          </cell>
          <cell r="BX8">
            <v>38258</v>
          </cell>
          <cell r="BY8">
            <v>38237</v>
          </cell>
          <cell r="BZ8">
            <v>38249</v>
          </cell>
          <cell r="CA8">
            <v>38232</v>
          </cell>
          <cell r="CB8">
            <v>38089</v>
          </cell>
          <cell r="CC8">
            <v>38078</v>
          </cell>
          <cell r="CD8">
            <v>38064</v>
          </cell>
          <cell r="CE8">
            <v>38075</v>
          </cell>
          <cell r="CF8">
            <v>38091</v>
          </cell>
          <cell r="CG8">
            <v>38092</v>
          </cell>
          <cell r="CH8">
            <v>38105</v>
          </cell>
          <cell r="CI8">
            <v>38122</v>
          </cell>
          <cell r="CJ8">
            <v>38113</v>
          </cell>
          <cell r="CK8">
            <v>38189</v>
          </cell>
          <cell r="CL8">
            <v>38235</v>
          </cell>
          <cell r="CM8">
            <v>38136</v>
          </cell>
          <cell r="CN8">
            <v>38138</v>
          </cell>
          <cell r="CO8">
            <v>38178</v>
          </cell>
          <cell r="CP8">
            <v>38274</v>
          </cell>
          <cell r="CQ8">
            <v>38291</v>
          </cell>
          <cell r="CS8">
            <v>38281</v>
          </cell>
          <cell r="CT8">
            <v>38291</v>
          </cell>
          <cell r="CU8">
            <v>38336</v>
          </cell>
          <cell r="CX8">
            <v>38313</v>
          </cell>
          <cell r="CZ8">
            <v>38314</v>
          </cell>
          <cell r="DA8">
            <v>38292</v>
          </cell>
          <cell r="DB8">
            <v>38297</v>
          </cell>
          <cell r="DD8">
            <v>38291</v>
          </cell>
          <cell r="DE8">
            <v>38275</v>
          </cell>
          <cell r="DK8">
            <v>38315</v>
          </cell>
          <cell r="DL8">
            <v>38335</v>
          </cell>
          <cell r="DM8">
            <v>38337</v>
          </cell>
          <cell r="DN8">
            <v>38314</v>
          </cell>
          <cell r="DP8">
            <v>38305</v>
          </cell>
          <cell r="DQ8">
            <v>38316</v>
          </cell>
          <cell r="DT8">
            <v>38298</v>
          </cell>
          <cell r="DU8">
            <v>38293</v>
          </cell>
          <cell r="DV8">
            <v>38286</v>
          </cell>
          <cell r="DW8">
            <v>38289</v>
          </cell>
          <cell r="DX8">
            <v>38281</v>
          </cell>
          <cell r="DY8">
            <v>38277</v>
          </cell>
          <cell r="DZ8">
            <v>38273</v>
          </cell>
          <cell r="EA8">
            <v>38265</v>
          </cell>
          <cell r="EB8">
            <v>38267</v>
          </cell>
          <cell r="EC8">
            <v>38269</v>
          </cell>
          <cell r="ED8">
            <v>38260</v>
          </cell>
          <cell r="EE8">
            <v>38259</v>
          </cell>
          <cell r="EF8">
            <v>38253</v>
          </cell>
          <cell r="EG8">
            <v>38255</v>
          </cell>
          <cell r="EH8">
            <v>38253</v>
          </cell>
          <cell r="EI8">
            <v>38271</v>
          </cell>
          <cell r="EJ8">
            <v>38223</v>
          </cell>
          <cell r="EK8">
            <v>38236</v>
          </cell>
          <cell r="EL8">
            <v>38227</v>
          </cell>
          <cell r="EM8">
            <v>38238</v>
          </cell>
          <cell r="EN8">
            <v>38231</v>
          </cell>
          <cell r="EO8">
            <v>38245</v>
          </cell>
          <cell r="EP8">
            <v>38210</v>
          </cell>
          <cell r="EQ8">
            <v>38215</v>
          </cell>
          <cell r="ER8">
            <v>38179</v>
          </cell>
          <cell r="ES8">
            <v>38203</v>
          </cell>
          <cell r="ET8">
            <v>38151</v>
          </cell>
          <cell r="EU8">
            <v>38159</v>
          </cell>
          <cell r="EV8">
            <v>38141</v>
          </cell>
          <cell r="EW8">
            <v>38133</v>
          </cell>
          <cell r="EX8">
            <v>38170</v>
          </cell>
          <cell r="EY8">
            <v>38189</v>
          </cell>
          <cell r="EZ8">
            <v>38221</v>
          </cell>
          <cell r="FA8">
            <v>38226</v>
          </cell>
          <cell r="FB8">
            <v>38213</v>
          </cell>
          <cell r="FC8">
            <v>38211</v>
          </cell>
          <cell r="FD8">
            <v>38199</v>
          </cell>
          <cell r="FE8">
            <v>38194</v>
          </cell>
          <cell r="FF8">
            <v>38177</v>
          </cell>
          <cell r="FG8">
            <v>38162</v>
          </cell>
          <cell r="FH8">
            <v>38140</v>
          </cell>
          <cell r="FI8">
            <v>38119</v>
          </cell>
          <cell r="FJ8">
            <v>38113</v>
          </cell>
          <cell r="FK8">
            <v>38121</v>
          </cell>
          <cell r="FL8">
            <v>38100</v>
          </cell>
          <cell r="FM8">
            <v>38106</v>
          </cell>
          <cell r="FN8">
            <v>38093</v>
          </cell>
          <cell r="FO8">
            <v>38089</v>
          </cell>
          <cell r="FP8">
            <v>38076</v>
          </cell>
          <cell r="FQ8">
            <v>38066</v>
          </cell>
          <cell r="FR8">
            <v>38059</v>
          </cell>
          <cell r="FS8">
            <v>38083</v>
          </cell>
          <cell r="FT8">
            <v>38073</v>
          </cell>
          <cell r="FU8">
            <v>38047</v>
          </cell>
          <cell r="FV8">
            <v>38038</v>
          </cell>
          <cell r="FW8">
            <v>38027</v>
          </cell>
          <cell r="FX8">
            <v>38017</v>
          </cell>
          <cell r="FY8">
            <v>38008</v>
          </cell>
          <cell r="FZ8">
            <v>38063</v>
          </cell>
          <cell r="GA8">
            <v>38088</v>
          </cell>
          <cell r="GB8">
            <v>38066</v>
          </cell>
          <cell r="GC8">
            <v>38063</v>
          </cell>
          <cell r="GD8">
            <v>38071</v>
          </cell>
          <cell r="GE8">
            <v>38051</v>
          </cell>
          <cell r="GF8">
            <v>38045</v>
          </cell>
          <cell r="GG8">
            <v>38036</v>
          </cell>
          <cell r="GH8">
            <v>38123</v>
          </cell>
          <cell r="GI8">
            <v>38131</v>
          </cell>
          <cell r="GJ8">
            <v>38115</v>
          </cell>
          <cell r="GK8">
            <v>38135</v>
          </cell>
          <cell r="GL8">
            <v>38137</v>
          </cell>
          <cell r="GM8">
            <v>38169</v>
          </cell>
        </row>
        <row r="9">
          <cell r="A9" t="str">
            <v>Pier</v>
          </cell>
          <cell r="B9">
            <v>38108</v>
          </cell>
          <cell r="C9">
            <v>38119</v>
          </cell>
          <cell r="D9">
            <v>38132</v>
          </cell>
          <cell r="E9">
            <v>38136</v>
          </cell>
          <cell r="F9">
            <v>38142</v>
          </cell>
          <cell r="G9">
            <v>38150</v>
          </cell>
          <cell r="H9">
            <v>38163</v>
          </cell>
          <cell r="I9">
            <v>38201</v>
          </cell>
          <cell r="J9">
            <v>38159</v>
          </cell>
          <cell r="K9">
            <v>38173</v>
          </cell>
          <cell r="L9">
            <v>38185</v>
          </cell>
          <cell r="M9">
            <v>38209</v>
          </cell>
          <cell r="N9">
            <v>38229</v>
          </cell>
          <cell r="O9">
            <v>38222</v>
          </cell>
          <cell r="P9">
            <v>38224</v>
          </cell>
          <cell r="Q9">
            <v>38236</v>
          </cell>
          <cell r="R9">
            <v>38234</v>
          </cell>
          <cell r="S9">
            <v>38244</v>
          </cell>
          <cell r="T9">
            <v>38245</v>
          </cell>
          <cell r="U9">
            <v>38238</v>
          </cell>
          <cell r="V9">
            <v>37998</v>
          </cell>
          <cell r="W9">
            <v>38002</v>
          </cell>
          <cell r="X9">
            <v>38006</v>
          </cell>
          <cell r="Y9">
            <v>38011</v>
          </cell>
          <cell r="Z9">
            <v>38015</v>
          </cell>
          <cell r="AA9">
            <v>38022</v>
          </cell>
          <cell r="AB9">
            <v>38074</v>
          </cell>
          <cell r="AC9">
            <v>38101</v>
          </cell>
          <cell r="AD9">
            <v>38090</v>
          </cell>
          <cell r="AE9">
            <v>38083</v>
          </cell>
          <cell r="AF9">
            <v>38033</v>
          </cell>
          <cell r="AG9">
            <v>38043</v>
          </cell>
          <cell r="AH9">
            <v>38076</v>
          </cell>
          <cell r="AI9">
            <v>38048</v>
          </cell>
          <cell r="AJ9">
            <v>38055</v>
          </cell>
          <cell r="AK9">
            <v>38066</v>
          </cell>
          <cell r="AL9">
            <v>38070</v>
          </cell>
          <cell r="AM9">
            <v>38138</v>
          </cell>
          <cell r="AN9">
            <v>38118</v>
          </cell>
          <cell r="AO9">
            <v>38120</v>
          </cell>
          <cell r="AP9">
            <v>38126</v>
          </cell>
          <cell r="AQ9">
            <v>38137</v>
          </cell>
          <cell r="AR9">
            <v>38180</v>
          </cell>
          <cell r="AS9">
            <v>38162</v>
          </cell>
          <cell r="AT9">
            <v>38152</v>
          </cell>
          <cell r="AU9">
            <v>38191</v>
          </cell>
          <cell r="AV9">
            <v>38149</v>
          </cell>
          <cell r="AW9">
            <v>38211</v>
          </cell>
          <cell r="AX9">
            <v>38197</v>
          </cell>
          <cell r="AY9">
            <v>38155</v>
          </cell>
          <cell r="AZ9">
            <v>38162</v>
          </cell>
          <cell r="BA9">
            <v>38190</v>
          </cell>
          <cell r="BB9">
            <v>38185</v>
          </cell>
          <cell r="BC9">
            <v>38204</v>
          </cell>
          <cell r="BD9">
            <v>38226</v>
          </cell>
          <cell r="BE9">
            <v>38229</v>
          </cell>
          <cell r="BF9">
            <v>38210</v>
          </cell>
          <cell r="BG9">
            <v>38196</v>
          </cell>
          <cell r="BH9">
            <v>38206</v>
          </cell>
          <cell r="BI9">
            <v>38243</v>
          </cell>
          <cell r="BJ9">
            <v>38253</v>
          </cell>
          <cell r="BK9">
            <v>38269</v>
          </cell>
          <cell r="BL9">
            <v>38232</v>
          </cell>
          <cell r="BM9">
            <v>38219</v>
          </cell>
          <cell r="BN9">
            <v>38220</v>
          </cell>
          <cell r="BO9">
            <v>38211</v>
          </cell>
          <cell r="BP9">
            <v>38277</v>
          </cell>
          <cell r="BQ9">
            <v>38238</v>
          </cell>
          <cell r="BR9">
            <v>38039</v>
          </cell>
          <cell r="BS9">
            <v>38045</v>
          </cell>
          <cell r="BT9">
            <v>37983</v>
          </cell>
          <cell r="BU9">
            <v>37994</v>
          </cell>
          <cell r="BV9">
            <v>37998</v>
          </cell>
          <cell r="BW9">
            <v>38003</v>
          </cell>
          <cell r="BX9">
            <v>38009</v>
          </cell>
          <cell r="BY9">
            <v>38014</v>
          </cell>
          <cell r="BZ9">
            <v>38017</v>
          </cell>
          <cell r="CA9">
            <v>38023</v>
          </cell>
          <cell r="CB9">
            <v>38055</v>
          </cell>
          <cell r="CC9">
            <v>38047</v>
          </cell>
          <cell r="CD9">
            <v>38034</v>
          </cell>
          <cell r="CE9">
            <v>38042</v>
          </cell>
          <cell r="CF9">
            <v>38070</v>
          </cell>
          <cell r="CG9">
            <v>38060</v>
          </cell>
          <cell r="CH9">
            <v>38077</v>
          </cell>
          <cell r="CI9">
            <v>38071</v>
          </cell>
          <cell r="CJ9">
            <v>38090</v>
          </cell>
          <cell r="CK9">
            <v>38142</v>
          </cell>
          <cell r="CL9">
            <v>38134</v>
          </cell>
          <cell r="CM9">
            <v>38098</v>
          </cell>
          <cell r="CN9">
            <v>38106</v>
          </cell>
          <cell r="CO9">
            <v>38136</v>
          </cell>
          <cell r="CP9">
            <v>38146</v>
          </cell>
          <cell r="CQ9">
            <v>38156</v>
          </cell>
          <cell r="CR9">
            <v>38175</v>
          </cell>
          <cell r="CS9">
            <v>38181</v>
          </cell>
          <cell r="CT9">
            <v>38165</v>
          </cell>
          <cell r="CU9">
            <v>38295</v>
          </cell>
          <cell r="CV9">
            <v>38305</v>
          </cell>
          <cell r="CW9">
            <v>38286</v>
          </cell>
          <cell r="CX9">
            <v>38227</v>
          </cell>
          <cell r="CY9">
            <v>38280</v>
          </cell>
          <cell r="CZ9">
            <v>38248</v>
          </cell>
          <cell r="DA9">
            <v>38222</v>
          </cell>
          <cell r="DB9">
            <v>38268</v>
          </cell>
          <cell r="DC9">
            <v>38257</v>
          </cell>
          <cell r="DD9">
            <v>38235</v>
          </cell>
          <cell r="DE9">
            <v>38210</v>
          </cell>
          <cell r="DF9" t="str">
            <v>P3-P459</v>
          </cell>
          <cell r="DG9" t="str">
            <v>P4-P459</v>
          </cell>
          <cell r="DH9">
            <v>38310</v>
          </cell>
          <cell r="DI9" t="str">
            <v>P2-P460</v>
          </cell>
          <cell r="DJ9">
            <v>38336</v>
          </cell>
          <cell r="DK9">
            <v>38308</v>
          </cell>
          <cell r="DL9">
            <v>38294</v>
          </cell>
          <cell r="DM9">
            <v>38301</v>
          </cell>
          <cell r="DN9">
            <v>38277</v>
          </cell>
          <cell r="DO9" t="str">
            <v>P4-P461</v>
          </cell>
          <cell r="DP9">
            <v>38287</v>
          </cell>
          <cell r="DQ9">
            <v>38280</v>
          </cell>
          <cell r="DR9">
            <v>38313</v>
          </cell>
          <cell r="DS9">
            <v>38300</v>
          </cell>
          <cell r="DT9">
            <v>38255</v>
          </cell>
          <cell r="DU9">
            <v>38241</v>
          </cell>
          <cell r="DV9">
            <v>38264</v>
          </cell>
          <cell r="DW9">
            <v>38274</v>
          </cell>
          <cell r="DX9">
            <v>38232</v>
          </cell>
          <cell r="DY9">
            <v>38238</v>
          </cell>
          <cell r="DZ9">
            <v>38227</v>
          </cell>
          <cell r="EA9">
            <v>38249</v>
          </cell>
          <cell r="EB9">
            <v>38258</v>
          </cell>
          <cell r="EC9">
            <v>38251</v>
          </cell>
          <cell r="ED9">
            <v>38223</v>
          </cell>
          <cell r="EE9">
            <v>38243</v>
          </cell>
          <cell r="EF9">
            <v>38215</v>
          </cell>
          <cell r="EG9">
            <v>38238</v>
          </cell>
          <cell r="EH9">
            <v>38212</v>
          </cell>
          <cell r="EI9">
            <v>38263</v>
          </cell>
          <cell r="EJ9">
            <v>38191</v>
          </cell>
          <cell r="EK9">
            <v>38198</v>
          </cell>
          <cell r="EL9">
            <v>38169</v>
          </cell>
          <cell r="EM9">
            <v>38213</v>
          </cell>
          <cell r="EN9">
            <v>38209</v>
          </cell>
          <cell r="EO9">
            <v>38234</v>
          </cell>
          <cell r="EP9">
            <v>38178</v>
          </cell>
          <cell r="EQ9">
            <v>38187</v>
          </cell>
          <cell r="ER9">
            <v>38143</v>
          </cell>
          <cell r="ES9">
            <v>38151</v>
          </cell>
          <cell r="ET9">
            <v>38120</v>
          </cell>
          <cell r="EU9">
            <v>38135</v>
          </cell>
          <cell r="EV9">
            <v>38113</v>
          </cell>
          <cell r="EW9">
            <v>38107</v>
          </cell>
          <cell r="EX9">
            <v>38135</v>
          </cell>
          <cell r="EY9">
            <v>38139</v>
          </cell>
          <cell r="EZ9">
            <v>38145</v>
          </cell>
          <cell r="FA9">
            <v>38175</v>
          </cell>
          <cell r="FB9">
            <v>38155</v>
          </cell>
          <cell r="FC9">
            <v>38125</v>
          </cell>
          <cell r="FD9">
            <v>38162</v>
          </cell>
          <cell r="FE9">
            <v>38170</v>
          </cell>
          <cell r="FF9">
            <v>38122</v>
          </cell>
          <cell r="FG9">
            <v>38116</v>
          </cell>
          <cell r="FH9">
            <v>38073</v>
          </cell>
          <cell r="FI9">
            <v>38089</v>
          </cell>
          <cell r="FJ9">
            <v>38083</v>
          </cell>
          <cell r="FK9">
            <v>38099</v>
          </cell>
          <cell r="FL9">
            <v>38077</v>
          </cell>
          <cell r="FM9">
            <v>38086</v>
          </cell>
          <cell r="FN9">
            <v>38003</v>
          </cell>
          <cell r="FO9">
            <v>37998</v>
          </cell>
          <cell r="FP9">
            <v>38043</v>
          </cell>
          <cell r="FQ9">
            <v>37992</v>
          </cell>
          <cell r="FR9">
            <v>37981</v>
          </cell>
          <cell r="FS9">
            <v>38061</v>
          </cell>
          <cell r="FT9">
            <v>37984</v>
          </cell>
          <cell r="FU9">
            <v>37978</v>
          </cell>
          <cell r="FV9">
            <v>37974</v>
          </cell>
          <cell r="FW9">
            <v>37971</v>
          </cell>
          <cell r="FX9">
            <v>37963</v>
          </cell>
          <cell r="FY9">
            <v>37962</v>
          </cell>
          <cell r="FZ9">
            <v>38044</v>
          </cell>
          <cell r="GA9">
            <v>38044</v>
          </cell>
          <cell r="GB9">
            <v>38029</v>
          </cell>
          <cell r="GC9">
            <v>38017</v>
          </cell>
          <cell r="GD9">
            <v>38042</v>
          </cell>
          <cell r="GE9">
            <v>38005</v>
          </cell>
          <cell r="GF9">
            <v>37998</v>
          </cell>
          <cell r="GG9">
            <v>37985</v>
          </cell>
          <cell r="GH9">
            <v>37995</v>
          </cell>
          <cell r="GI9">
            <v>37982</v>
          </cell>
          <cell r="GJ9">
            <v>38014</v>
          </cell>
          <cell r="GK9">
            <v>38024</v>
          </cell>
          <cell r="GL9">
            <v>38010</v>
          </cell>
          <cell r="GM9">
            <v>37999</v>
          </cell>
        </row>
        <row r="10">
          <cell r="A10" t="str">
            <v xml:space="preserve">Pile cap </v>
          </cell>
          <cell r="B10">
            <v>38089</v>
          </cell>
          <cell r="C10">
            <v>38093</v>
          </cell>
          <cell r="D10">
            <v>38110</v>
          </cell>
          <cell r="E10">
            <v>38099</v>
          </cell>
          <cell r="F10">
            <v>38103</v>
          </cell>
          <cell r="G10">
            <v>38116</v>
          </cell>
          <cell r="H10">
            <v>38113</v>
          </cell>
          <cell r="I10">
            <v>38181</v>
          </cell>
          <cell r="J10">
            <v>38122</v>
          </cell>
          <cell r="K10">
            <v>38125</v>
          </cell>
          <cell r="L10">
            <v>38131</v>
          </cell>
          <cell r="M10">
            <v>38187</v>
          </cell>
          <cell r="N10">
            <v>38191</v>
          </cell>
          <cell r="O10">
            <v>38169</v>
          </cell>
          <cell r="P10">
            <v>38206</v>
          </cell>
          <cell r="Q10">
            <v>38176</v>
          </cell>
          <cell r="R10">
            <v>38218</v>
          </cell>
          <cell r="S10">
            <v>38209</v>
          </cell>
          <cell r="T10">
            <v>38195</v>
          </cell>
          <cell r="U10">
            <v>38198</v>
          </cell>
          <cell r="V10">
            <v>37972</v>
          </cell>
          <cell r="W10">
            <v>37977</v>
          </cell>
          <cell r="X10">
            <v>37982</v>
          </cell>
          <cell r="Y10">
            <v>37988</v>
          </cell>
          <cell r="Z10">
            <v>37995</v>
          </cell>
          <cell r="AA10">
            <v>38005</v>
          </cell>
          <cell r="AB10">
            <v>38056</v>
          </cell>
          <cell r="AC10">
            <v>38069</v>
          </cell>
          <cell r="AD10">
            <v>38062</v>
          </cell>
          <cell r="AE10">
            <v>38061</v>
          </cell>
          <cell r="AF10">
            <v>38015</v>
          </cell>
          <cell r="AG10">
            <v>38020</v>
          </cell>
          <cell r="AH10">
            <v>38049</v>
          </cell>
          <cell r="AI10">
            <v>38026</v>
          </cell>
          <cell r="AJ10">
            <v>38029</v>
          </cell>
          <cell r="AK10">
            <v>38035</v>
          </cell>
          <cell r="AL10">
            <v>38046</v>
          </cell>
          <cell r="AM10">
            <v>38093</v>
          </cell>
          <cell r="AN10">
            <v>38087</v>
          </cell>
          <cell r="AO10">
            <v>38098</v>
          </cell>
          <cell r="AP10">
            <v>38111</v>
          </cell>
          <cell r="AQ10">
            <v>38103</v>
          </cell>
          <cell r="AR10">
            <v>38105</v>
          </cell>
          <cell r="AS10">
            <v>38110</v>
          </cell>
          <cell r="AT10">
            <v>38113</v>
          </cell>
          <cell r="AU10">
            <v>38139</v>
          </cell>
          <cell r="AV10">
            <v>38128</v>
          </cell>
          <cell r="AW10">
            <v>38198</v>
          </cell>
          <cell r="AX10">
            <v>38152</v>
          </cell>
          <cell r="AY10">
            <v>38133</v>
          </cell>
          <cell r="AZ10">
            <v>38138</v>
          </cell>
          <cell r="BA10">
            <v>38163</v>
          </cell>
          <cell r="BB10">
            <v>38160</v>
          </cell>
          <cell r="BC10">
            <v>38178</v>
          </cell>
          <cell r="BD10">
            <v>38167</v>
          </cell>
          <cell r="BE10">
            <v>38170</v>
          </cell>
          <cell r="BF10">
            <v>38190</v>
          </cell>
          <cell r="BG10">
            <v>38169</v>
          </cell>
          <cell r="BH10">
            <v>38188</v>
          </cell>
          <cell r="BI10">
            <v>38235</v>
          </cell>
          <cell r="BJ10">
            <v>38231</v>
          </cell>
          <cell r="BK10">
            <v>38261</v>
          </cell>
          <cell r="BL10">
            <v>38215</v>
          </cell>
          <cell r="BM10">
            <v>38206</v>
          </cell>
          <cell r="BN10">
            <v>38180</v>
          </cell>
          <cell r="BO10">
            <v>38192</v>
          </cell>
          <cell r="BP10">
            <v>38271</v>
          </cell>
          <cell r="BQ10">
            <v>38218</v>
          </cell>
          <cell r="BR10">
            <v>38019</v>
          </cell>
          <cell r="BS10">
            <v>38030</v>
          </cell>
          <cell r="BT10">
            <v>37965</v>
          </cell>
          <cell r="BU10">
            <v>37968</v>
          </cell>
          <cell r="BV10">
            <v>37973</v>
          </cell>
          <cell r="BW10">
            <v>37977</v>
          </cell>
          <cell r="BX10">
            <v>37992</v>
          </cell>
          <cell r="BY10">
            <v>37998</v>
          </cell>
          <cell r="BZ10">
            <v>38001</v>
          </cell>
          <cell r="CA10">
            <v>38011</v>
          </cell>
          <cell r="CB10">
            <v>38041</v>
          </cell>
          <cell r="CC10">
            <v>38028</v>
          </cell>
          <cell r="CD10">
            <v>38022</v>
          </cell>
          <cell r="CE10">
            <v>38024</v>
          </cell>
          <cell r="CF10">
            <v>38049</v>
          </cell>
          <cell r="CG10">
            <v>38032</v>
          </cell>
          <cell r="CH10">
            <v>38039</v>
          </cell>
          <cell r="CI10">
            <v>38044</v>
          </cell>
          <cell r="CJ10">
            <v>38061</v>
          </cell>
          <cell r="CK10">
            <v>38116</v>
          </cell>
          <cell r="CL10">
            <v>38112</v>
          </cell>
          <cell r="CM10">
            <v>38072</v>
          </cell>
          <cell r="CN10">
            <v>38082</v>
          </cell>
          <cell r="CO10">
            <v>38096</v>
          </cell>
          <cell r="CP10">
            <v>38100</v>
          </cell>
          <cell r="CQ10">
            <v>38107</v>
          </cell>
          <cell r="CR10">
            <v>38120</v>
          </cell>
          <cell r="CS10">
            <v>38145</v>
          </cell>
          <cell r="CT10">
            <v>38132</v>
          </cell>
          <cell r="CU10">
            <v>38162</v>
          </cell>
          <cell r="CV10">
            <v>38170</v>
          </cell>
          <cell r="CW10">
            <v>38155</v>
          </cell>
          <cell r="CX10">
            <v>38158</v>
          </cell>
          <cell r="CY10">
            <v>38172</v>
          </cell>
          <cell r="CZ10">
            <v>38131</v>
          </cell>
          <cell r="DA10">
            <v>38138</v>
          </cell>
          <cell r="DB10">
            <v>38207</v>
          </cell>
          <cell r="DC10">
            <v>38122</v>
          </cell>
          <cell r="DD10">
            <v>38197</v>
          </cell>
          <cell r="DE10">
            <v>38120</v>
          </cell>
          <cell r="DF10">
            <v>38309</v>
          </cell>
          <cell r="DG10">
            <v>38299</v>
          </cell>
          <cell r="DH10">
            <v>38293</v>
          </cell>
          <cell r="DI10">
            <v>38289</v>
          </cell>
          <cell r="DJ10">
            <v>38296</v>
          </cell>
          <cell r="DK10">
            <v>38276</v>
          </cell>
          <cell r="DL10">
            <v>38259</v>
          </cell>
          <cell r="DM10">
            <v>38272</v>
          </cell>
          <cell r="DN10">
            <v>38232</v>
          </cell>
          <cell r="DO10">
            <v>38286</v>
          </cell>
          <cell r="DP10">
            <v>38243</v>
          </cell>
          <cell r="DQ10">
            <v>38250</v>
          </cell>
          <cell r="DR10">
            <v>38282</v>
          </cell>
          <cell r="DS10">
            <v>38279</v>
          </cell>
          <cell r="DT10">
            <v>38230</v>
          </cell>
          <cell r="DU10">
            <v>38177</v>
          </cell>
          <cell r="DV10">
            <v>38170</v>
          </cell>
          <cell r="DW10">
            <v>38199</v>
          </cell>
          <cell r="DX10">
            <v>38195</v>
          </cell>
          <cell r="DY10">
            <v>38149</v>
          </cell>
          <cell r="DZ10">
            <v>38161</v>
          </cell>
          <cell r="EA10">
            <v>38219</v>
          </cell>
          <cell r="EB10">
            <v>38183</v>
          </cell>
          <cell r="EC10">
            <v>38199</v>
          </cell>
          <cell r="ED10">
            <v>38181</v>
          </cell>
          <cell r="EE10">
            <v>38168</v>
          </cell>
          <cell r="EF10">
            <v>38187</v>
          </cell>
          <cell r="EG10">
            <v>38160</v>
          </cell>
          <cell r="EH10">
            <v>38192</v>
          </cell>
          <cell r="EI10">
            <v>38250</v>
          </cell>
          <cell r="EJ10">
            <v>38146</v>
          </cell>
          <cell r="EK10">
            <v>38142</v>
          </cell>
          <cell r="EL10">
            <v>38136</v>
          </cell>
          <cell r="EM10">
            <v>38196</v>
          </cell>
          <cell r="EN10">
            <v>38193</v>
          </cell>
          <cell r="EO10">
            <v>38218</v>
          </cell>
          <cell r="EP10">
            <v>38125</v>
          </cell>
          <cell r="EQ10">
            <v>38133</v>
          </cell>
          <cell r="ER10">
            <v>38111</v>
          </cell>
          <cell r="ES10">
            <v>38113</v>
          </cell>
          <cell r="ET10">
            <v>38086</v>
          </cell>
          <cell r="EU10">
            <v>38103</v>
          </cell>
          <cell r="EV10">
            <v>38080</v>
          </cell>
          <cell r="EW10">
            <v>38076</v>
          </cell>
          <cell r="EX10">
            <v>38107</v>
          </cell>
          <cell r="EY10">
            <v>38104</v>
          </cell>
          <cell r="EZ10">
            <v>38119</v>
          </cell>
          <cell r="FA10">
            <v>38157</v>
          </cell>
          <cell r="FB10">
            <v>38102</v>
          </cell>
          <cell r="FC10">
            <v>38101</v>
          </cell>
          <cell r="FD10">
            <v>38129</v>
          </cell>
          <cell r="FE10">
            <v>38133</v>
          </cell>
          <cell r="FF10">
            <v>38092</v>
          </cell>
          <cell r="FG10">
            <v>38075</v>
          </cell>
          <cell r="FH10">
            <v>38022</v>
          </cell>
          <cell r="FI10">
            <v>38025</v>
          </cell>
          <cell r="FJ10">
            <v>38027</v>
          </cell>
          <cell r="FK10">
            <v>38046</v>
          </cell>
          <cell r="FL10">
            <v>38034</v>
          </cell>
          <cell r="FM10">
            <v>38071</v>
          </cell>
          <cell r="FN10">
            <v>37984</v>
          </cell>
          <cell r="FO10">
            <v>37977</v>
          </cell>
          <cell r="FP10">
            <v>38018</v>
          </cell>
          <cell r="FQ10">
            <v>37972</v>
          </cell>
          <cell r="FR10">
            <v>37967</v>
          </cell>
          <cell r="FS10">
            <v>38042</v>
          </cell>
          <cell r="FT10">
            <v>37964</v>
          </cell>
          <cell r="FU10">
            <v>37960</v>
          </cell>
          <cell r="FV10">
            <v>37957</v>
          </cell>
          <cell r="FW10">
            <v>37953</v>
          </cell>
          <cell r="FX10">
            <v>37948</v>
          </cell>
          <cell r="FY10">
            <v>37944</v>
          </cell>
          <cell r="FZ10">
            <v>38039</v>
          </cell>
          <cell r="GA10">
            <v>38015</v>
          </cell>
          <cell r="GB10">
            <v>38002</v>
          </cell>
          <cell r="GC10">
            <v>37998</v>
          </cell>
          <cell r="GD10">
            <v>38027</v>
          </cell>
          <cell r="GE10">
            <v>37989</v>
          </cell>
          <cell r="GF10">
            <v>37977</v>
          </cell>
          <cell r="GG10">
            <v>37957</v>
          </cell>
          <cell r="GH10">
            <v>37954</v>
          </cell>
          <cell r="GI10">
            <v>37960</v>
          </cell>
          <cell r="GJ10">
            <v>37984</v>
          </cell>
          <cell r="GK10">
            <v>37964</v>
          </cell>
          <cell r="GL10">
            <v>37966</v>
          </cell>
          <cell r="GM10">
            <v>37970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 escl-1"/>
      <sheetName val="S5 escl-2"/>
      <sheetName val="S6MATqty-code"/>
      <sheetName val="S7matqty-grp"/>
      <sheetName val="S8MATexp-code"/>
      <sheetName val="S9wastage"/>
      <sheetName val="S10bomat"/>
      <sheetName val="EQUIP NORMS Standard"/>
      <sheetName val="S11EQPnorm"/>
      <sheetName val="S12EQPhrs"/>
      <sheetName val="S13cons"/>
      <sheetName val="S14spares"/>
      <sheetName val="S15POL"/>
      <sheetName val="S16Elec."/>
      <sheetName val="S17power"/>
      <sheetName val="S18EQPplan"/>
      <sheetName val="S19cap"/>
      <sheetName val="S20MSE Items"/>
      <sheetName val="S22PRW"/>
      <sheetName val="S21Subcon"/>
      <sheetName val="S23ManNos"/>
      <sheetName val="S25EQPoutrep"/>
      <sheetName val="S26EQPhire"/>
      <sheetName val="S23Mancost"/>
      <sheetName val="S27EQP-lease"/>
      <sheetName val="S28Rev"/>
      <sheetName val="S29Prelitem"/>
      <sheetName val="S30Prelplant"/>
      <sheetName val="S31 PRE-EXP"/>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Season1 program"/>
      <sheetName val="MaterialPrice"/>
    </sheetNames>
    <sheetDataSet>
      <sheetData sheetId="0">
        <row r="1">
          <cell r="A1" t="str">
            <v>PROJECT BUDGET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DETAILED  BOQ"/>
      <sheetName val="water prop."/>
      <sheetName val="Abstruct total"/>
      <sheetName val="Output"/>
      <sheetName val="Break up Sheet"/>
      <sheetName val="#REF"/>
      <sheetName val="Fill this out first..."/>
      <sheetName val="Design"/>
      <sheetName val="BOQ"/>
      <sheetName val="ETC Plant Cost"/>
      <sheetName val="budget"/>
      <sheetName val="Calendar"/>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Av.G Level"/>
      <sheetName val="REL"/>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PLAN_FEB97"/>
      <sheetName val="BOQ_M7"/>
      <sheetName val="beam-reinft-IIInd floor"/>
      <sheetName val="Scurve-details"/>
      <sheetName val="Steel_Circular"/>
      <sheetName val="basdat-f"/>
      <sheetName val="Box Details"/>
      <sheetName val="Input"/>
      <sheetName val="S2groupcode"/>
      <sheetName val="Index"/>
      <sheetName val="concrete"/>
      <sheetName val="5"/>
      <sheetName val="Publicbuilding"/>
      <sheetName val="doq-1 DOQ Culvert"/>
      <sheetName val="BAW(D)"/>
      <sheetName val="doq-10"/>
      <sheetName val="sheeet7"/>
      <sheetName val="AOC-8"/>
      <sheetName val="RMC_Debit_Panjar_MB"/>
      <sheetName val="RMC_Debit"/>
      <sheetName val="2.2"/>
      <sheetName val="Details_RMC"/>
      <sheetName val="section"/>
      <sheetName val="foundation"/>
      <sheetName val="old boq"/>
      <sheetName val="VAC BDWN"/>
      <sheetName val="Debit_Transit"/>
      <sheetName val="CrRajWMM"/>
      <sheetName val="Sheet4"/>
      <sheetName val="Evaluate"/>
      <sheetName val="Debit_Pump"/>
      <sheetName val="Details_Transit"/>
      <sheetName val="Rates Basic"/>
      <sheetName val="Debit_RMC"/>
      <sheetName val="Monthly Turnover (Final)"/>
      <sheetName val="Monthly Programme"/>
      <sheetName val="Machinery"/>
      <sheetName val="Landslide-(124.040-124.110)"/>
      <sheetName val="Supply_RMC"/>
      <sheetName val="master"/>
      <sheetName val="102-25.01.17"/>
      <sheetName val="Extra Item"/>
      <sheetName val="cul-invSUBMITTED"/>
      <sheetName val="Input_data"/>
      <sheetName val="Bill-12"/>
      <sheetName val="Bill-5"/>
      <sheetName val="MPR_PA_1"/>
      <sheetName val="june(SG)(Badnawar)"/>
      <sheetName val="Rate Analysis"/>
      <sheetName val="Lead"/>
      <sheetName val="Plant_&amp;__Machinery"/>
      <sheetName val="Summary_of_Rates"/>
      <sheetName val="Basic_Approach"/>
      <sheetName val="A_O_R_"/>
      <sheetName val="Abstruct_total"/>
      <sheetName val="water_prop_"/>
      <sheetName val="Fill_this_out_first___"/>
      <sheetName val="Break_up_Sheet"/>
      <sheetName val="ETC_Plant_Cost"/>
      <sheetName val="Anl"/>
      <sheetName val="PROG_DATA"/>
      <sheetName val="Mechanical"/>
      <sheetName val="Cal"/>
      <sheetName val="Voucher"/>
      <sheetName val="fco"/>
      <sheetName val="RATE COMPILATION"/>
      <sheetName val="trans"/>
      <sheetName val="maing1"/>
      <sheetName val="HP(9.200)"/>
      <sheetName val="Dayworks Bill"/>
      <sheetName val="Bills of Quantities"/>
      <sheetName val="SALIENT"/>
      <sheetName val="Sweeper Machine"/>
      <sheetName val="Basicdata-f"/>
      <sheetName val="Non debit-RMC"/>
      <sheetName val="Improvements"/>
      <sheetName val="doq7"/>
      <sheetName val="Wayside amenities"/>
      <sheetName val="doq-1"/>
      <sheetName val="doq 2"/>
      <sheetName val="doq-9"/>
      <sheetName val="VAT &amp; ST"/>
      <sheetName val="FAMILY TEXT"/>
      <sheetName val="MOTOR"/>
      <sheetName val="estimate"/>
      <sheetName val="dlvoid"/>
      <sheetName val="Intro"/>
      <sheetName val="(31)"/>
      <sheetName val="SITE DATA"/>
      <sheetName val="Bar Budget"/>
      <sheetName val="Final Qty"/>
      <sheetName val="Machine HC - 19.08 "/>
      <sheetName val="PNM Justi"/>
      <sheetName val="Bar"/>
      <sheetName val="Analysed rate"/>
      <sheetName val="Shutter"/>
      <sheetName val="BOQ Backup"/>
      <sheetName val="ANALYSIS"/>
      <sheetName val="BOQ-II"/>
      <sheetName val="1x2x2"/>
      <sheetName val="procurement"/>
      <sheetName val="Cul_detail"/>
      <sheetName val="BOQ DIS"/>
      <sheetName val="Reference"/>
      <sheetName val="Contractor &amp; Material Price"/>
      <sheetName val="doq"/>
      <sheetName val="basdat"/>
      <sheetName val="bASICDATA"/>
      <sheetName val="3MLKQ"/>
      <sheetName val="MRATES"/>
      <sheetName val="Assmpns"/>
      <sheetName val="RATE LINK UP"/>
      <sheetName val="New Construction"/>
      <sheetName val="PROCTOR"/>
      <sheetName val="7"/>
      <sheetName val="8"/>
      <sheetName val="10"/>
      <sheetName val="11"/>
      <sheetName val="13"/>
      <sheetName val="15"/>
      <sheetName val="16"/>
      <sheetName val="2"/>
      <sheetName val="3"/>
      <sheetName val="4"/>
      <sheetName val="6"/>
      <sheetName val="9"/>
      <sheetName val="14"/>
      <sheetName val="MAIN"/>
      <sheetName val="Exhibit Q"/>
      <sheetName val="Embk top (2)"/>
      <sheetName val="Pier"/>
      <sheetName val="Road work"/>
      <sheetName val="Boiler&amp;TG"/>
      <sheetName val="P&amp;L01-02GR"/>
      <sheetName val="Exist"/>
      <sheetName val="LEFT"/>
      <sheetName val="RIGHT"/>
      <sheetName val="Curve Details"/>
      <sheetName val="Final FRL"/>
      <sheetName val="COST"/>
      <sheetName val="NLD - Assum"/>
      <sheetName val="Capex-fixed"/>
      <sheetName val="SC revtrgt"/>
      <sheetName val="EQUIP1000"/>
      <sheetName val="L040"/>
      <sheetName val="Calculation (modi final)"/>
      <sheetName val="S4"/>
      <sheetName val="Timesheet"/>
      <sheetName val="doq-I"/>
      <sheetName val="M+MC"/>
      <sheetName val="SOR"/>
      <sheetName val="B2.MB_Deck"/>
      <sheetName val="s"/>
      <sheetName val="Customers"/>
      <sheetName val="BP"/>
      <sheetName val="ecc_res"/>
      <sheetName val="Final VA"/>
      <sheetName val="01"/>
      <sheetName val="Design(600)"/>
      <sheetName val="Database"/>
      <sheetName val="SCHEDULE"/>
      <sheetName val="schedule nos"/>
      <sheetName val="inter"/>
      <sheetName val="complexall"/>
      <sheetName val="dummy"/>
      <sheetName val="wearing course"/>
      <sheetName val="Qty SR"/>
      <sheetName val="ABBDATASHEET"/>
      <sheetName val="40mm"/>
      <sheetName val="20mm"/>
      <sheetName val="UGPIPING"/>
      <sheetName val="Bituminous"/>
      <sheetName val="p1-costg"/>
      <sheetName val="TCS"/>
      <sheetName val="FORM-W3"/>
      <sheetName val="IO LIST"/>
      <sheetName val="PRECAST lightconc-II"/>
      <sheetName val="Plant _  Machinery"/>
      <sheetName val="FOO2 FOOTING"/>
      <sheetName val="Plant_&amp;__Machinery3"/>
      <sheetName val="Summary_of_Rates3"/>
      <sheetName val="Basic_Approach3"/>
      <sheetName val="A_O_R_3"/>
      <sheetName val="Abstruct_total3"/>
      <sheetName val="Break_up_Sheet3"/>
      <sheetName val="Av_G_Level3"/>
      <sheetName val="Fill_this_out_first___3"/>
      <sheetName val="water_prop_3"/>
      <sheetName val="ETC_Plant_Cost3"/>
      <sheetName val="DETAILED__BOQ3"/>
      <sheetName val="old_boq2"/>
      <sheetName val="Cover_sheet3"/>
      <sheetName val="VAC_BDWN2"/>
      <sheetName val="Material_2"/>
      <sheetName val="doq-1_DOQ_Culvert2"/>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Labour_&amp;_Plant2"/>
      <sheetName val="_Analysis2"/>
      <sheetName val="BOQ_2"/>
      <sheetName val="Priced_DWR_2"/>
      <sheetName val="_AnalysisPCC2"/>
      <sheetName val="_AnalysisNH2"/>
      <sheetName val="LOCAL_RATES2"/>
      <sheetName val="BOQ_Distribution2"/>
      <sheetName val="beam-reinft-IIInd_floor2"/>
      <sheetName val="Box_Details2"/>
      <sheetName val="Extra_Item2"/>
      <sheetName val="2_22"/>
      <sheetName val="Rate_Analysis2"/>
      <sheetName val="Rates_Basic2"/>
      <sheetName val="Monthly_Turnover_(Final)2"/>
      <sheetName val="Monthly_Programme2"/>
      <sheetName val="Landslide-(124_040-124_110)2"/>
      <sheetName val="102-25_01_172"/>
      <sheetName val="RATE_COMPILATION2"/>
      <sheetName val="Wayside_amenities2"/>
      <sheetName val="doq_22"/>
      <sheetName val="HP(9_200)2"/>
      <sheetName val="Non_debit-RMC2"/>
      <sheetName val="Qty_SR2"/>
      <sheetName val="wearing_course2"/>
      <sheetName val="Sweeper_Machine2"/>
      <sheetName val="Embk_top_(2)2"/>
      <sheetName val="Plant_&amp;__Machinery1"/>
      <sheetName val="Summary_of_Rates1"/>
      <sheetName val="Basic_Approach1"/>
      <sheetName val="A_O_R_1"/>
      <sheetName val="Abstruct_total1"/>
      <sheetName val="Break_up_Sheet1"/>
      <sheetName val="Av_G_Level1"/>
      <sheetName val="Fill_this_out_first___1"/>
      <sheetName val="water_prop_1"/>
      <sheetName val="ETC_Plant_Cost1"/>
      <sheetName val="DETAILED__BOQ1"/>
      <sheetName val="old_boq"/>
      <sheetName val="Cover_sheet1"/>
      <sheetName val="VAC_BDWN"/>
      <sheetName val="Material_"/>
      <sheetName val="doq-1_DOQ_Culvert"/>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Labour_&amp;_Plant"/>
      <sheetName val="_Analysis"/>
      <sheetName val="BOQ_"/>
      <sheetName val="Priced_DWR_"/>
      <sheetName val="_AnalysisPCC"/>
      <sheetName val="_AnalysisNH"/>
      <sheetName val="LOCAL_RATES"/>
      <sheetName val="BOQ_Distribution"/>
      <sheetName val="beam-reinft-IIInd_floor"/>
      <sheetName val="Box_Details"/>
      <sheetName val="Extra_Item"/>
      <sheetName val="2_2"/>
      <sheetName val="Rate_Analysis"/>
      <sheetName val="Rates_Basic"/>
      <sheetName val="Monthly_Turnover_(Final)"/>
      <sheetName val="Monthly_Programme"/>
      <sheetName val="Landslide-(124_040-124_110)"/>
      <sheetName val="102-25_01_17"/>
      <sheetName val="RATE_COMPILATION"/>
      <sheetName val="Wayside_amenities"/>
      <sheetName val="doq_2"/>
      <sheetName val="HP(9_200)"/>
      <sheetName val="Non_debit-RMC"/>
      <sheetName val="Qty_SR"/>
      <sheetName val="wearing_course"/>
      <sheetName val="Sweeper_Machine"/>
      <sheetName val="Embk_top_(2)"/>
      <sheetName val="Av_G_Level"/>
      <sheetName val="Plant_&amp;__Machinery2"/>
      <sheetName val="Summary_of_Rates2"/>
      <sheetName val="Basic_Approach2"/>
      <sheetName val="A_O_R_2"/>
      <sheetName val="Abstruct_total2"/>
      <sheetName val="Break_up_Sheet2"/>
      <sheetName val="Av_G_Level2"/>
      <sheetName val="Fill_this_out_first___2"/>
      <sheetName val="water_prop_2"/>
      <sheetName val="ETC_Plant_Cost2"/>
      <sheetName val="DETAILED__BOQ2"/>
      <sheetName val="old_boq1"/>
      <sheetName val="Cover_sheet2"/>
      <sheetName val="VAC_BDWN1"/>
      <sheetName val="Material_1"/>
      <sheetName val="doq-1_DOQ_Culvert1"/>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Labour_&amp;_Plant1"/>
      <sheetName val="_Analysis1"/>
      <sheetName val="BOQ_1"/>
      <sheetName val="Priced_DWR_1"/>
      <sheetName val="_AnalysisPCC1"/>
      <sheetName val="_AnalysisNH1"/>
      <sheetName val="LOCAL_RATES1"/>
      <sheetName val="BOQ_Distribution1"/>
      <sheetName val="beam-reinft-IIInd_floor1"/>
      <sheetName val="Box_Details1"/>
      <sheetName val="Extra_Item1"/>
      <sheetName val="2_21"/>
      <sheetName val="Rate_Analysis1"/>
      <sheetName val="Rates_Basic1"/>
      <sheetName val="Monthly_Turnover_(Final)1"/>
      <sheetName val="Monthly_Programme1"/>
      <sheetName val="Landslide-(124_040-124_110)1"/>
      <sheetName val="102-25_01_171"/>
      <sheetName val="RATE_COMPILATION1"/>
      <sheetName val="Wayside_amenities1"/>
      <sheetName val="doq_21"/>
      <sheetName val="HP(9_200)1"/>
      <sheetName val="Non_debit-RMC1"/>
      <sheetName val="Qty_SR1"/>
      <sheetName val="wearing_course1"/>
      <sheetName val="Sweeper_Machine1"/>
      <sheetName val="Embk_top_(2)1"/>
      <sheetName val="Plant_&amp;__Machinery4"/>
      <sheetName val="Summary_of_Rates4"/>
      <sheetName val="Basic_Approach4"/>
      <sheetName val="A_O_R_4"/>
      <sheetName val="Abstruct_total4"/>
      <sheetName val="Break_up_Sheet4"/>
      <sheetName val="Av_G_Level4"/>
      <sheetName val="Fill_this_out_first___4"/>
      <sheetName val="water_prop_4"/>
      <sheetName val="ETC_Plant_Cost4"/>
      <sheetName val="DETAILED__BOQ4"/>
      <sheetName val="old_boq3"/>
      <sheetName val="Cover_sheet4"/>
      <sheetName val="VAC_BDWN3"/>
      <sheetName val="Material_3"/>
      <sheetName val="doq-1_DOQ_Culvert3"/>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Labour_&amp;_Plant3"/>
      <sheetName val="_Analysis3"/>
      <sheetName val="BOQ_3"/>
      <sheetName val="Priced_DWR_3"/>
      <sheetName val="_AnalysisPCC3"/>
      <sheetName val="_AnalysisNH3"/>
      <sheetName val="LOCAL_RATES3"/>
      <sheetName val="BOQ_Distribution3"/>
      <sheetName val="beam-reinft-IIInd_floor3"/>
      <sheetName val="Box_Details3"/>
      <sheetName val="Extra_Item3"/>
      <sheetName val="2_23"/>
      <sheetName val="Rate_Analysis3"/>
      <sheetName val="Rates_Basic3"/>
      <sheetName val="Monthly_Turnover_(Final)3"/>
      <sheetName val="Monthly_Programme3"/>
      <sheetName val="Landslide-(124_040-124_110)3"/>
      <sheetName val="102-25_01_173"/>
      <sheetName val="RATE_COMPILATION3"/>
      <sheetName val="Wayside_amenities3"/>
      <sheetName val="doq_23"/>
      <sheetName val="HP(9_200)3"/>
      <sheetName val="Non_debit-RMC3"/>
      <sheetName val="Qty_SR3"/>
      <sheetName val="wearing_course3"/>
      <sheetName val="Sweeper_Machine3"/>
      <sheetName val="Embk_top_(2)3"/>
      <sheetName val="FOO2_FOOTING"/>
      <sheetName val="existing"/>
      <sheetName val="proposed"/>
      <sheetName val="BLK2"/>
      <sheetName val="BLK3"/>
      <sheetName val="Inputs"/>
      <sheetName val="strand"/>
      <sheetName val="Portal (Double lacing)"/>
      <sheetName val="Links"/>
      <sheetName val="P-Ins &amp; Bonds"/>
      <sheetName val="P Staff fac"/>
    </sheetNames>
    <sheetDataSet>
      <sheetData sheetId="0" refreshError="1"/>
      <sheetData sheetId="1" refreshError="1"/>
      <sheetData sheetId="2" refreshError="1">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25">
          <cell r="G25">
            <v>1931</v>
          </cell>
        </row>
        <row r="33">
          <cell r="G33">
            <v>14700</v>
          </cell>
        </row>
        <row r="34">
          <cell r="G34">
            <v>175</v>
          </cell>
        </row>
        <row r="45">
          <cell r="G45">
            <v>250</v>
          </cell>
        </row>
        <row r="48">
          <cell r="G48">
            <v>293</v>
          </cell>
        </row>
        <row r="50">
          <cell r="G50">
            <v>270</v>
          </cell>
        </row>
        <row r="53">
          <cell r="G53">
            <v>250</v>
          </cell>
        </row>
      </sheetData>
      <sheetData sheetId="3" refreshError="1">
        <row r="4">
          <cell r="D4">
            <v>113</v>
          </cell>
        </row>
        <row r="5">
          <cell r="D5">
            <v>115</v>
          </cell>
        </row>
        <row r="16">
          <cell r="D16">
            <v>100</v>
          </cell>
        </row>
        <row r="17">
          <cell r="D17">
            <v>102</v>
          </cell>
        </row>
        <row r="18">
          <cell r="D18">
            <v>113</v>
          </cell>
        </row>
        <row r="19">
          <cell r="D19">
            <v>119</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46">
          <cell r="D146">
            <v>120</v>
          </cell>
        </row>
        <row r="163">
          <cell r="D163">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3">
          <cell r="G13" t="str">
            <v>GRN</v>
          </cell>
        </row>
      </sheetData>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Material "/>
      <sheetName val="doq"/>
      <sheetName val="Timesheet"/>
      <sheetName val="Cover sheet"/>
      <sheetName val="BOQ"/>
      <sheetName val="estimate"/>
      <sheetName val="Break up Sheet"/>
      <sheetName val="Output"/>
      <sheetName val="Av.G Level"/>
      <sheetName val="Rate Analysis"/>
      <sheetName val="DATA_PILE_BG"/>
      <sheetName val="DATA_PCC"/>
      <sheetName val="DATA_PILECAP"/>
      <sheetName val="DATA_PILE_RT2"/>
      <sheetName val="DATA_PILE_RT1 "/>
      <sheetName val="DATA_PILE _SM"/>
      <sheetName val="Sheet3"/>
      <sheetName val="Wordsdata"/>
      <sheetName val="budget"/>
      <sheetName val="UNP-NCW "/>
      <sheetName val="Monthly Turnover (Final)"/>
      <sheetName val="Monthly Programme"/>
      <sheetName val="PLAN_FEB97"/>
      <sheetName val="S2groupcode"/>
      <sheetName val="Index"/>
      <sheetName val="Publicbuilding"/>
      <sheetName val="JCR TOP(ITEM)-KTRP"/>
      <sheetName val="water prop."/>
      <sheetName val="AutoOpen Stub Data"/>
      <sheetName val="Design"/>
      <sheetName val="Guidelines"/>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FORM7"/>
      <sheetName val="Materials "/>
      <sheetName val="VAC BDWN"/>
      <sheetName val="Improvements"/>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Lead"/>
      <sheetName val="MRATES"/>
      <sheetName val="doq-1 DOQ Culvert"/>
      <sheetName val="AOC-8"/>
      <sheetName val="doq-10"/>
      <sheetName val="Debit_RMC"/>
      <sheetName val="Machinery"/>
      <sheetName val="Supply_RMC"/>
      <sheetName val="Debit_Transit"/>
      <sheetName val="Fill this out first..."/>
      <sheetName val="basic-data"/>
      <sheetName val="Onsite-Infra"/>
      <sheetName val="pipe culvert 18.06.07"/>
      <sheetName val="old boq"/>
      <sheetName val="maing1"/>
      <sheetName val="Master"/>
      <sheetName val="Aoc"/>
      <sheetName val="Civil"/>
      <sheetName val="LOCAL RATES"/>
      <sheetName val="CrRajWMM"/>
      <sheetName val="Debit_Pump"/>
      <sheetName val="Details_Transit"/>
      <sheetName val="Details_RMC"/>
      <sheetName val="ABSTRACT"/>
      <sheetName val="Labour &amp; Plant"/>
      <sheetName val="RMC_Debit_Panjar_MB"/>
      <sheetName val="RMC_Debit"/>
      <sheetName val="2.2"/>
      <sheetName val="NonSSR"/>
      <sheetName val="Non debit-RMC"/>
      <sheetName val="Rates Basic"/>
      <sheetName val="RATE COMPILATION"/>
      <sheetName val="10.Minor Structure"/>
      <sheetName val="STEEL"/>
      <sheetName val="Evaluate"/>
      <sheetName val="Plant _  Machinery"/>
      <sheetName val="HP(9.200)"/>
      <sheetName val="basdat"/>
      <sheetName val="purpose&amp;input"/>
      <sheetName val="Cul_detail"/>
      <sheetName val="basdat-f"/>
      <sheetName val="doq-I"/>
      <sheetName val="PRECAST lightconc-II"/>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June-2016"/>
      <sheetName val="July-2016"/>
      <sheetName val="Aug-2016"/>
      <sheetName val="Sep-2016"/>
      <sheetName val="Oct-2016"/>
      <sheetName val="Nov-2016"/>
      <sheetName val="DEC-2016"/>
      <sheetName val="Jan-2017"/>
      <sheetName val="FEB-2017"/>
      <sheetName val="MAR-2017"/>
      <sheetName val="APR-2017"/>
      <sheetName val="MAY-2017"/>
      <sheetName val="S4"/>
      <sheetName val="Landslide-(124.040-124.110)"/>
      <sheetName val="DATA SHEET"/>
      <sheetName val="DATA"/>
      <sheetName val="PROG_DATA"/>
      <sheetName val="HOC"/>
      <sheetName val="Design_abf"/>
      <sheetName val="1x2x2"/>
      <sheetName val="Rate"/>
      <sheetName val="102-25.01.17"/>
      <sheetName val="SITE DATA"/>
      <sheetName val="Bar Budget"/>
      <sheetName val="Final Qty"/>
      <sheetName val="Machine HC - 19.08 "/>
      <sheetName val="PNM Justi"/>
      <sheetName val="Bar"/>
      <sheetName val="Analysed rate"/>
      <sheetName val="Shutter"/>
      <sheetName val="BOQ Backup"/>
      <sheetName val="ANALYSIS"/>
      <sheetName val="SALIENT"/>
      <sheetName val="horizontal"/>
      <sheetName val="Sweeper Machine"/>
      <sheetName val="Abt Foundation "/>
      <sheetName val="pier Foundation"/>
      <sheetName val="(31)"/>
      <sheetName val="Ex- 94.500 RHS"/>
      <sheetName val="doq7"/>
      <sheetName val="Wayside amenities"/>
      <sheetName val="doq-1"/>
      <sheetName val="doq 2"/>
      <sheetName val="doq-9"/>
      <sheetName val="5"/>
      <sheetName val="준검 내역서"/>
      <sheetName val="L040"/>
      <sheetName val="VAT &amp; ST"/>
      <sheetName val="tb"/>
      <sheetName val="General Data"/>
      <sheetName val="MOTOR"/>
      <sheetName val="BOQ Distribution"/>
      <sheetName val="Input Sheet"/>
      <sheetName val=" AnalysisPCC"/>
      <sheetName val="A.O.R."/>
      <sheetName val="Analysis-NH-Culverts"/>
      <sheetName val="Boiler&amp;TG"/>
      <sheetName val="Exist"/>
      <sheetName val="LEFT"/>
      <sheetName val="RIGHT"/>
      <sheetName val="Abstruct total"/>
      <sheetName val="Data Base"/>
      <sheetName val="M+MC"/>
      <sheetName val="DETAILED  BOQ"/>
      <sheetName val="Existing Emb Ht"/>
      <sheetName val="TCS"/>
      <sheetName val="Contractor &amp; Material Price"/>
      <sheetName val="Voucher"/>
      <sheetName val="fco"/>
      <sheetName val="Stability"/>
      <sheetName val="REL"/>
      <sheetName val="Embk top (2)"/>
      <sheetName val="floor slab-RS2"/>
      <sheetName val="Input"/>
      <sheetName val="3MLKQ"/>
      <sheetName val="Curve Details"/>
      <sheetName val="Final FRL"/>
      <sheetName val="Customers"/>
      <sheetName val="#REF"/>
      <sheetName val="S1BOQ"/>
      <sheetName val="3. GSB-WMM-SHLD"/>
      <sheetName val="RATE LINK UP"/>
      <sheetName val="ANAL"/>
      <sheetName val="ETC Plant Cost"/>
      <sheetName val="Design(600)"/>
      <sheetName val="Database"/>
      <sheetName val="schedule nos"/>
      <sheetName val="Qty SR"/>
      <sheetName val="Intro"/>
      <sheetName val="dlvoid"/>
      <sheetName val="New Construction"/>
      <sheetName val="MAIN"/>
      <sheetName val="Rectangular Beam"/>
      <sheetName val="BOQ (2)"/>
      <sheetName val="Steel-Circular"/>
      <sheetName val="04"/>
      <sheetName val="05"/>
      <sheetName val="P&amp;L01-02GR"/>
      <sheetName val="BillForm"/>
      <sheetName val="EqpPerf"/>
      <sheetName val="BOQ Ref"/>
      <sheetName val="Pier"/>
      <sheetName val="Cal"/>
      <sheetName val="Road work"/>
      <sheetName val="01"/>
      <sheetName val="s"/>
      <sheetName val="ecc_res"/>
      <sheetName val="UGPIPING"/>
      <sheetName val="Factors"/>
      <sheetName val="EQUIP1000"/>
      <sheetName val="Data-Month"/>
      <sheetName val="Manpower"/>
      <sheetName val="Design of two-way slab"/>
      <sheetName val="INTSHEET"/>
      <sheetName val="INTSHEET3"/>
      <sheetName val="AoR Finishing"/>
      <sheetName val="BP"/>
      <sheetName val="sc-mar2000"/>
      <sheetName val="sc-sepVdec99"/>
      <sheetName val="C &amp; G RHS"/>
      <sheetName val="77S(O)"/>
      <sheetName val="Assumptions"/>
      <sheetName val="EZ"/>
      <sheetName val="Backup"/>
      <sheetName val="40mm"/>
      <sheetName val="20mm"/>
      <sheetName val="BC &amp; MNB "/>
      <sheetName val="معد .ث"/>
      <sheetName val="Links"/>
      <sheetName val="temp - raina"/>
      <sheetName val="장비집계"/>
      <sheetName val="Basicrates"/>
      <sheetName val="Plant_&amp;__Machinery3"/>
      <sheetName val="Summary_of_Rates3"/>
      <sheetName val="Basic_Approach3"/>
      <sheetName val="Cover_sheet3"/>
      <sheetName val="Break_up_Sheet3"/>
      <sheetName val="Av_G_Level3"/>
      <sheetName val="VAC_BDWN3"/>
      <sheetName val="Material_3"/>
      <sheetName val="Rate_Analysis3"/>
      <sheetName val="DATA_PILE_RT1_3"/>
      <sheetName val="DATA_PILE__SM3"/>
      <sheetName val="UNP-NCW_3"/>
      <sheetName val="JCR_TOP(ITEM)-KTRP3"/>
      <sheetName val="Monthly_Turnover_(Final)3"/>
      <sheetName val="Monthly_Programme3"/>
      <sheetName val="water_prop_3"/>
      <sheetName val="LOCAL_RATES2"/>
      <sheetName val="old_boq2"/>
      <sheetName val="pipe_culvert_18_06_072"/>
      <sheetName val="doq-1_DOQ_Culvert2"/>
      <sheetName val="Materials_3"/>
      <sheetName val="AutoOpen_Stub_Data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Protection_wall2"/>
      <sheetName val="Fill_this_out_first___2"/>
      <sheetName val="HP(9_200)2"/>
      <sheetName val="Labour_&amp;_Plant2"/>
      <sheetName val="Plant____Machinery2"/>
      <sheetName val="PRECAST_lightconc-II2"/>
      <sheetName val="RATE_COMPILATION2"/>
      <sheetName val="Non_debit-RMC2"/>
      <sheetName val="2_22"/>
      <sheetName val="10_Minor_Structure2"/>
      <sheetName val="Rates_Basic2"/>
      <sheetName val="Landslide-(124_040-124_110)2"/>
      <sheetName val="DATA_SHEET2"/>
      <sheetName val="ETC_Plant_Cost2"/>
      <sheetName val="Wayside_amenities2"/>
      <sheetName val="doq_22"/>
      <sheetName val="Abstruct_total2"/>
      <sheetName val="준검_내역서2"/>
      <sheetName val="Embk_top_(2)2"/>
      <sheetName val="Data_base2"/>
      <sheetName val="floor_slab-RS22"/>
      <sheetName val="schedule_nos2"/>
      <sheetName val="Existing_Emb_Ht2"/>
      <sheetName val="BOQ_Ref2"/>
      <sheetName val="Sweeper_Machine2"/>
      <sheetName val="Abt_Foundation_2"/>
      <sheetName val="pier_Foundation2"/>
      <sheetName val="General_Data2"/>
      <sheetName val="BOQ_Distribution2"/>
      <sheetName val="Input_Sheet2"/>
      <sheetName val="VAT_&amp;_ST2"/>
      <sheetName val="Ex-_94_500_RHS2"/>
      <sheetName val="Plant_&amp;__Machinery1"/>
      <sheetName val="Summary_of_Rates1"/>
      <sheetName val="Basic_Approach1"/>
      <sheetName val="Cover_sheet1"/>
      <sheetName val="Break_up_Sheet1"/>
      <sheetName val="Av_G_Level1"/>
      <sheetName val="VAC_BDWN1"/>
      <sheetName val="Material_1"/>
      <sheetName val="Rate_Analysis1"/>
      <sheetName val="DATA_PILE_RT1_1"/>
      <sheetName val="DATA_PILE__SM1"/>
      <sheetName val="UNP-NCW_1"/>
      <sheetName val="JCR_TOP(ITEM)-KTRP1"/>
      <sheetName val="Monthly_Turnover_(Final)1"/>
      <sheetName val="Monthly_Programme1"/>
      <sheetName val="water_prop_1"/>
      <sheetName val="LOCAL_RATES"/>
      <sheetName val="old_boq"/>
      <sheetName val="pipe_culvert_18_06_07"/>
      <sheetName val="doq-1_DOQ_Culvert"/>
      <sheetName val="Materials_1"/>
      <sheetName val="AutoOpen_Stub_Data"/>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Protection_wall"/>
      <sheetName val="Fill_this_out_first___"/>
      <sheetName val="HP(9_200)"/>
      <sheetName val="Labour_&amp;_Plant"/>
      <sheetName val="Plant____Machinery"/>
      <sheetName val="PRECAST_lightconc-II"/>
      <sheetName val="RATE_COMPILATION"/>
      <sheetName val="Non_debit-RMC"/>
      <sheetName val="2_2"/>
      <sheetName val="10_Minor_Structure"/>
      <sheetName val="Rates_Basic"/>
      <sheetName val="Landslide-(124_040-124_110)"/>
      <sheetName val="DATA_SHEET"/>
      <sheetName val="ETC_Plant_Cost"/>
      <sheetName val="Wayside_amenities"/>
      <sheetName val="doq_2"/>
      <sheetName val="Abstruct_total"/>
      <sheetName val="준검_내역서"/>
      <sheetName val="Embk_top_(2)"/>
      <sheetName val="Data_base"/>
      <sheetName val="floor_slab-RS2"/>
      <sheetName val="schedule_nos"/>
      <sheetName val="Existing_Emb_Ht"/>
      <sheetName val="BOQ_Ref"/>
      <sheetName val="Sweeper_Machine"/>
      <sheetName val="Abt_Foundation_"/>
      <sheetName val="pier_Foundation"/>
      <sheetName val="General_Data"/>
      <sheetName val="BOQ_Distribution"/>
      <sheetName val="Input_Sheet"/>
      <sheetName val="VAT_&amp;_ST"/>
      <sheetName val="Ex-_94_500_RHS"/>
      <sheetName val="VAC_BDWN"/>
      <sheetName val="Plant_&amp;__Machinery2"/>
      <sheetName val="Summary_of_Rates2"/>
      <sheetName val="Basic_Approach2"/>
      <sheetName val="Cover_sheet2"/>
      <sheetName val="Break_up_Sheet2"/>
      <sheetName val="Av_G_Level2"/>
      <sheetName val="VAC_BDWN2"/>
      <sheetName val="Material_2"/>
      <sheetName val="Rate_Analysis2"/>
      <sheetName val="DATA_PILE_RT1_2"/>
      <sheetName val="DATA_PILE__SM2"/>
      <sheetName val="UNP-NCW_2"/>
      <sheetName val="JCR_TOP(ITEM)-KTRP2"/>
      <sheetName val="Monthly_Turnover_(Final)2"/>
      <sheetName val="Monthly_Programme2"/>
      <sheetName val="water_prop_2"/>
      <sheetName val="LOCAL_RATES1"/>
      <sheetName val="old_boq1"/>
      <sheetName val="pipe_culvert_18_06_071"/>
      <sheetName val="doq-1_DOQ_Culvert1"/>
      <sheetName val="Materials_2"/>
      <sheetName val="AutoOpen_Stub_Data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Protection_wall1"/>
      <sheetName val="Fill_this_out_first___1"/>
      <sheetName val="HP(9_200)1"/>
      <sheetName val="Labour_&amp;_Plant1"/>
      <sheetName val="Plant____Machinery1"/>
      <sheetName val="PRECAST_lightconc-II1"/>
      <sheetName val="RATE_COMPILATION1"/>
      <sheetName val="Non_debit-RMC1"/>
      <sheetName val="2_21"/>
      <sheetName val="10_Minor_Structure1"/>
      <sheetName val="Rates_Basic1"/>
      <sheetName val="Landslide-(124_040-124_110)1"/>
      <sheetName val="DATA_SHEET1"/>
      <sheetName val="ETC_Plant_Cost1"/>
      <sheetName val="Wayside_amenities1"/>
      <sheetName val="doq_21"/>
      <sheetName val="Abstruct_total1"/>
      <sheetName val="준검_내역서1"/>
      <sheetName val="Embk_top_(2)1"/>
      <sheetName val="Data_base1"/>
      <sheetName val="floor_slab-RS21"/>
      <sheetName val="schedule_nos1"/>
      <sheetName val="Existing_Emb_Ht1"/>
      <sheetName val="BOQ_Ref1"/>
      <sheetName val="Sweeper_Machine1"/>
      <sheetName val="Abt_Foundation_1"/>
      <sheetName val="pier_Foundation1"/>
      <sheetName val="General_Data1"/>
      <sheetName val="BOQ_Distribution1"/>
      <sheetName val="Input_Sheet1"/>
      <sheetName val="VAT_&amp;_ST1"/>
      <sheetName val="Ex-_94_500_RHS1"/>
      <sheetName val="Plant_&amp;__Machinery4"/>
      <sheetName val="Summary_of_Rates4"/>
      <sheetName val="Basic_Approach4"/>
      <sheetName val="Cover_sheet4"/>
      <sheetName val="Break_up_Sheet4"/>
      <sheetName val="Av_G_Level4"/>
      <sheetName val="VAC_BDWN4"/>
      <sheetName val="Material_4"/>
      <sheetName val="Rate_Analysis4"/>
      <sheetName val="DATA_PILE_RT1_4"/>
      <sheetName val="DATA_PILE__SM4"/>
      <sheetName val="UNP-NCW_4"/>
      <sheetName val="JCR_TOP(ITEM)-KTRP4"/>
      <sheetName val="Monthly_Turnover_(Final)4"/>
      <sheetName val="Monthly_Programme4"/>
      <sheetName val="water_prop_4"/>
      <sheetName val="LOCAL_RATES3"/>
      <sheetName val="old_boq3"/>
      <sheetName val="pipe_culvert_18_06_073"/>
      <sheetName val="doq-1_DOQ_Culvert3"/>
      <sheetName val="Materials_4"/>
      <sheetName val="AutoOpen_Stub_Data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Protection_wall3"/>
      <sheetName val="Fill_this_out_first___3"/>
      <sheetName val="HP(9_200)3"/>
      <sheetName val="Labour_&amp;_Plant3"/>
      <sheetName val="Plant____Machinery3"/>
      <sheetName val="PRECAST_lightconc-II3"/>
      <sheetName val="RATE_COMPILATION3"/>
      <sheetName val="Non_debit-RMC3"/>
      <sheetName val="2_23"/>
      <sheetName val="10_Minor_Structure3"/>
      <sheetName val="Rates_Basic3"/>
      <sheetName val="Landslide-(124_040-124_110)3"/>
      <sheetName val="DATA_SHEET3"/>
      <sheetName val="ETC_Plant_Cost3"/>
      <sheetName val="Wayside_amenities3"/>
      <sheetName val="doq_23"/>
      <sheetName val="Abstruct_total3"/>
      <sheetName val="준검_내역서3"/>
      <sheetName val="Embk_top_(2)3"/>
      <sheetName val="Data_base3"/>
      <sheetName val="floor_slab-RS23"/>
      <sheetName val="schedule_nos3"/>
      <sheetName val="Existing_Emb_Ht3"/>
      <sheetName val="BOQ_Ref3"/>
      <sheetName val="Sweeper_Machine3"/>
      <sheetName val="Abt_Foundation_3"/>
      <sheetName val="pier_Foundation3"/>
      <sheetName val="General_Data3"/>
      <sheetName val="BOQ_Distribution3"/>
      <sheetName val="Input_Sheet3"/>
      <sheetName val="VAT_&amp;_ST3"/>
      <sheetName val="Ex-_94_500_RHS3"/>
      <sheetName val="Mechanical"/>
      <sheetName val="BOQ-II"/>
      <sheetName val="FT-05-02IsoBOM"/>
      <sheetName val="INPUT-DATA"/>
      <sheetName val="ENCL10-C"/>
      <sheetName val="BHANDUP"/>
      <sheetName val="SCHEDULE"/>
      <sheetName val="Anl"/>
      <sheetName val="dBase"/>
      <sheetName val="Misc. 1"/>
      <sheetName val="Calculation (modi final)"/>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ow r="11">
          <cell r="G11">
            <v>188</v>
          </cell>
        </row>
      </sheetData>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ow r="11">
          <cell r="G11">
            <v>188</v>
          </cell>
        </row>
      </sheetData>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row r="11">
          <cell r="G11">
            <v>188</v>
          </cell>
        </row>
      </sheetData>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s>
    <sheetDataSet>
      <sheetData sheetId="0" refreshError="1"/>
      <sheetData sheetId="1" refreshError="1"/>
      <sheetData sheetId="2" refreshError="1">
        <row r="2">
          <cell r="A2">
            <v>100000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_M7"/>
      <sheetName val="BOQ Distribution"/>
      <sheetName val="Steel_Circular"/>
      <sheetName val="LOCAL RATES"/>
      <sheetName val="Cover sheet"/>
      <sheetName val="Staff Acco."/>
      <sheetName val="5"/>
      <sheetName val="Labour"/>
      <sheetName val="Material"/>
      <sheetName val="Plant &amp;  Machinery"/>
      <sheetName val="basdat-f"/>
      <sheetName val="Box Details"/>
      <sheetName val="Input"/>
      <sheetName val="Abstruct total"/>
      <sheetName val="Lead (Final)"/>
      <sheetName val="Scurve-details"/>
      <sheetName val="water prop."/>
      <sheetName val="beam-reinft-IIInd floor"/>
      <sheetName val="#REF"/>
      <sheetName val="PLAN_FEB97"/>
      <sheetName val="S2groupcode"/>
      <sheetName val="Index"/>
      <sheetName val="Fill this out first..."/>
      <sheetName val="concrete"/>
      <sheetName val="REL"/>
      <sheetName val="steam table"/>
      <sheetName val="BOQ"/>
      <sheetName val="Design"/>
      <sheetName val="Material_"/>
      <sheetName val="Labour_&amp;_Plant"/>
      <sheetName val="_Analysis"/>
      <sheetName val="BOQ_"/>
      <sheetName val="Priced_DWR_"/>
      <sheetName val="_AnalysisPCC"/>
      <sheetName val="_AnalysisNH"/>
      <sheetName val="BOQ_Distribution"/>
      <sheetName val="Cover_sheet"/>
      <sheetName val="LOCAL_RATES"/>
      <sheetName val="Box_Details"/>
      <sheetName val="Plant_&amp;__Machinery"/>
      <sheetName val="water_prop_"/>
      <sheetName val="beam-reinft-IIInd_floor"/>
      <sheetName val="Fill_this_out_first___"/>
      <sheetName val="Lead_(Final)"/>
      <sheetName val="Staff_Acco_"/>
      <sheetName val="S1BOQ"/>
      <sheetName val="Indices"/>
      <sheetName val="Publicbuilding"/>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dlvoid"/>
      <sheetName val="PS1"/>
      <sheetName val="BOQ_M7.xls"/>
      <sheetName val="\\Moss3\d\WINDOWS\DESKTOP\All_N"/>
      <sheetName val="f65.85"/>
      <sheetName val="TCS"/>
      <sheetName val="Expanded OD"/>
      <sheetName val="misc"/>
      <sheetName val="Debit_Transit"/>
      <sheetName val="ABSTRACT"/>
      <sheetName val="FORM7"/>
      <sheetName val="doq-10"/>
      <sheetName val="Abt Foundation "/>
      <sheetName val="pier Foundation"/>
      <sheetName val="Input_data"/>
      <sheetName val="Longitudinal"/>
      <sheetName val="foundation"/>
      <sheetName val="07"/>
      <sheetName val="stone"/>
      <sheetName val="AOC"/>
      <sheetName val="Timesheet"/>
      <sheetName val="doq7"/>
      <sheetName val="Wayside amenities"/>
      <sheetName val="doq-1"/>
      <sheetName val="doq 2"/>
      <sheetName val="doq-9"/>
      <sheetName val="PROG_DATA"/>
      <sheetName val="doq-10 (Traffic)"/>
      <sheetName val="doq-11(Miscellaneous)"/>
      <sheetName val="maing1"/>
      <sheetName val="HP(9.200)"/>
      <sheetName val="CrRajWMM"/>
      <sheetName val="Sheet4"/>
      <sheetName val="EJ Pier"/>
      <sheetName val="Machinery"/>
      <sheetName val="P&amp;L01-02GR"/>
      <sheetName val="Exist"/>
      <sheetName val="LEFT"/>
      <sheetName val="RIGHT"/>
      <sheetName val="section"/>
      <sheetName val="BHANDUP"/>
      <sheetName val="dBase"/>
      <sheetName val="DATA-DPR"/>
      <sheetName val="Office Instal"/>
      <sheetName val="TCS Proposed"/>
      <sheetName val="TCS_Schedule"/>
      <sheetName val="BID"/>
      <sheetName val="op"/>
      <sheetName val="Abutment "/>
      <sheetName val="old boq"/>
      <sheetName val="SITE DATA"/>
      <sheetName val="Bar Budget"/>
      <sheetName val="Final Qty"/>
      <sheetName val="Machine HC - 19.08 "/>
      <sheetName val="PNM Justi"/>
      <sheetName val="Bar"/>
      <sheetName val="Analysed rate"/>
      <sheetName val="Shutter"/>
      <sheetName val="BOQ Backup"/>
      <sheetName val="ANALYSIS"/>
      <sheetName val="Intro"/>
      <sheetName val="GR"/>
      <sheetName val="__Moss3_d_WINDOWS_DESKTOP_All_N"/>
      <sheetName val="summery"/>
      <sheetName val="Anl"/>
      <sheetName val="Sweeper Machine"/>
      <sheetName val="horizontal"/>
      <sheetName val="Design_abf"/>
      <sheetName val="Master"/>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S4"/>
      <sheetName val="Backup"/>
      <sheetName val="Customers"/>
      <sheetName val="scurve(2)"/>
      <sheetName val="labour &amp; Centering"/>
      <sheetName val="Boiler&amp;TG"/>
      <sheetName val="UGPIPING"/>
      <sheetName val="MRATES"/>
      <sheetName val="Assmpns"/>
      <sheetName val="ETC Plant Cost"/>
      <sheetName val="Bituminous"/>
      <sheetName val="BP"/>
      <sheetName val="01"/>
      <sheetName val="BillForm"/>
      <sheetName val="EqpPerf"/>
      <sheetName val="fco"/>
      <sheetName val="Contractor &amp; Material Price"/>
      <sheetName val="Cul_detail"/>
      <sheetName val="Cal"/>
      <sheetName val="Voucher"/>
      <sheetName val="Road work"/>
      <sheetName val="MPR_PA_1"/>
      <sheetName val="ecc_res"/>
      <sheetName val="NLD - Assum"/>
      <sheetName val="Capex-fixed"/>
      <sheetName val="sc-mar2000"/>
      <sheetName val="sc-sepVdec99"/>
      <sheetName val="SC revtrgt"/>
      <sheetName val="LOCAL_RATES1"/>
      <sheetName val="Lead_(Final)1"/>
      <sheetName val="Box_Details1"/>
      <sheetName val="BOQ_Distribution1"/>
      <sheetName val="Plant_&amp;__Machinery1"/>
      <sheetName val="Abstruct_total"/>
      <sheetName val="Cover_sheet1"/>
      <sheetName val="Staff_Acco_1"/>
      <sheetName val="Fill_this_out_first___1"/>
      <sheetName val="water_prop_1"/>
      <sheetName val="beam-reinft-IIInd_floor1"/>
      <sheetName val="Abt_Foundation_"/>
      <sheetName val="pier_Foundation"/>
      <sheetName val="steam_table"/>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R1-A3 Prime coat"/>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4"/>
      <sheetName val="Material_4"/>
      <sheetName val="_Analysis4"/>
      <sheetName val="BOQ_4"/>
      <sheetName val="Priced_DWR_4"/>
      <sheetName val="_AnalysisPCC4"/>
      <sheetName val="_AnalysisNH4"/>
      <sheetName val="Labour_&amp;_Plant5"/>
      <sheetName val="Material_5"/>
      <sheetName val="_Analysis5"/>
      <sheetName val="BOQ_5"/>
      <sheetName val="Priced_DWR_5"/>
      <sheetName val="_AnalysisPCC5"/>
      <sheetName val="_AnalysisNH5"/>
      <sheetName val="Z1_DATA"/>
      <sheetName val="MHNO_LEV"/>
      <sheetName val="Existing"/>
      <sheetName val="proposed"/>
      <sheetName val="SPT vs PHI"/>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11">
          <cell r="S11">
            <v>53.900000000000006</v>
          </cell>
        </row>
      </sheetData>
      <sheetData sheetId="39">
        <row r="11">
          <cell r="S11">
            <v>53.900000000000006</v>
          </cell>
        </row>
      </sheetData>
      <sheetData sheetId="40">
        <row r="11">
          <cell r="S11">
            <v>53.900000000000006</v>
          </cell>
        </row>
      </sheetData>
      <sheetData sheetId="41">
        <row r="11">
          <cell r="S11">
            <v>53.900000000000006</v>
          </cell>
        </row>
      </sheetData>
      <sheetData sheetId="42">
        <row r="11">
          <cell r="S11">
            <v>53.900000000000006</v>
          </cell>
        </row>
      </sheetData>
      <sheetData sheetId="43">
        <row r="11">
          <cell r="S11">
            <v>53.900000000000006</v>
          </cell>
        </row>
      </sheetData>
      <sheetData sheetId="44">
        <row r="11">
          <cell r="S11">
            <v>53.900000000000006</v>
          </cell>
        </row>
      </sheetData>
      <sheetData sheetId="45">
        <row r="11">
          <cell r="S11">
            <v>53.900000000000006</v>
          </cell>
        </row>
      </sheetData>
      <sheetData sheetId="46">
        <row r="11">
          <cell r="S11">
            <v>53.900000000000006</v>
          </cell>
        </row>
      </sheetData>
      <sheetData sheetId="47">
        <row r="11">
          <cell r="S11">
            <v>53.900000000000006</v>
          </cell>
        </row>
      </sheetData>
      <sheetData sheetId="48">
        <row r="11">
          <cell r="S11">
            <v>53.900000000000006</v>
          </cell>
        </row>
      </sheetData>
      <sheetData sheetId="49"/>
      <sheetData sheetId="50"/>
      <sheetData sheetId="51">
        <row r="11">
          <cell r="S11">
            <v>53.900000000000006</v>
          </cell>
        </row>
      </sheetData>
      <sheetData sheetId="52">
        <row r="11">
          <cell r="S11">
            <v>53.900000000000006</v>
          </cell>
        </row>
      </sheetData>
      <sheetData sheetId="53">
        <row r="11">
          <cell r="S11">
            <v>53.900000000000006</v>
          </cell>
        </row>
      </sheetData>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11">
          <cell r="S11">
            <v>53.900000000000006</v>
          </cell>
        </row>
      </sheetData>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11">
          <cell r="S11">
            <v>53.900000000000006</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Materials "/>
      <sheetName val="procurement"/>
      <sheetName val="estimate"/>
      <sheetName val="sheeet7"/>
      <sheetName val="S2groupcode"/>
      <sheetName val="Index"/>
      <sheetName val="Rate Analysis"/>
      <sheetName val="PLAN_FEB97"/>
      <sheetName val="budget"/>
      <sheetName val="Wordsdata"/>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3"/>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UNP-NCW "/>
      <sheetName val="Cover sheet"/>
      <sheetName val="Break up Sheet"/>
      <sheetName val="Output"/>
      <sheetName val="Av.G Level"/>
      <sheetName val="JCR TOP(ITEM)-KTRP"/>
      <sheetName val="DATA_PILE_BG"/>
      <sheetName val="DATA_PCC"/>
      <sheetName val="DATA_PILECAP"/>
      <sheetName val="DATA_PILE_RT2"/>
      <sheetName val="DATA_PILE_RT1 "/>
      <sheetName val="DATA_PILE _SM"/>
      <sheetName val="Monthly Turnover (Final)"/>
      <sheetName val="Monthly Programme"/>
      <sheetName val="water prop."/>
      <sheetName val="Publicbuilding"/>
      <sheetName val="doq"/>
      <sheetName val="FORM7"/>
      <sheetName val="Lead"/>
      <sheetName val="BOQ"/>
      <sheetName val="Improvements"/>
      <sheetName val="VAC BDWN"/>
      <sheetName val="maing1"/>
      <sheetName val="AOC-8"/>
      <sheetName val="Master"/>
      <sheetName val="Debit_Transit"/>
      <sheetName val="Aoc"/>
      <sheetName val="Timesheet"/>
      <sheetName val="old boq"/>
      <sheetName val="MRATES"/>
      <sheetName val="Onsite-Infra"/>
      <sheetName val="pipe culvert 18.06.07"/>
      <sheetName val="Civil"/>
      <sheetName val="LOCAL RATES"/>
      <sheetName val="doq-1 DOQ Culvert"/>
      <sheetName val="doq-10"/>
      <sheetName val="AutoOpen Stub Data"/>
      <sheetName val="Design"/>
      <sheetName val="Guidelines"/>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Debit_RMC"/>
      <sheetName val="Machinery"/>
      <sheetName val="Supply_RMC"/>
      <sheetName val="Fill this out first..."/>
      <sheetName val="basic-data"/>
      <sheetName val="ABSTRACT"/>
      <sheetName val="DATA SHEET"/>
      <sheetName val="Details_RMC"/>
      <sheetName val="Rates Basic"/>
      <sheetName val="RATE COMPILATION"/>
      <sheetName val="Labour &amp; Plant"/>
      <sheetName val="Debit_Pump"/>
      <sheetName val="Details_Transit"/>
      <sheetName val="Non debit-RMC"/>
      <sheetName val="CrRajWMM"/>
      <sheetName val="Landslide-(124.040-124.110)"/>
      <sheetName val="1x2x2"/>
      <sheetName val="Design_abf"/>
      <sheetName val="purpose&amp;input"/>
      <sheetName val="Rate"/>
      <sheetName val="basdat-f"/>
      <sheetName val="102-25.01.17"/>
      <sheetName val="June-2016"/>
      <sheetName val="July-2016"/>
      <sheetName val="Aug-2016"/>
      <sheetName val="Sep-2016"/>
      <sheetName val="Oct-2016"/>
      <sheetName val="Nov-2016"/>
      <sheetName val="DEC-2016"/>
      <sheetName val="Jan-2017"/>
      <sheetName val="FEB-2017"/>
      <sheetName val="MAR-2017"/>
      <sheetName val="APR-2017"/>
      <sheetName val="MAY-2017"/>
      <sheetName val="C &amp; G RHS"/>
      <sheetName val="Mechanical"/>
      <sheetName val="P&amp;L01-02GR"/>
      <sheetName val="Ex- 94.500 RHS"/>
      <sheetName val="doq-9"/>
      <sheetName val="(31)"/>
      <sheetName val="Evaluate"/>
      <sheetName val="NonSSR"/>
      <sheetName val="New Construction"/>
      <sheetName val="MAIN"/>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ANALYSIS"/>
      <sheetName val="horizontal"/>
      <sheetName val="5"/>
      <sheetName val="Rectangular Beam"/>
      <sheetName val="INPUT SHEET"/>
      <sheetName val="BOQ (2)"/>
      <sheetName val="BOQ-II"/>
      <sheetName val="PROG_DATA"/>
      <sheetName val="RATE LINK UP"/>
      <sheetName val="RMC_Debit_Panjar_MB"/>
      <sheetName val="RMC_Debit"/>
      <sheetName val="2.2"/>
      <sheetName val="10.Minor Structure"/>
      <sheetName val="3. GSB-WMM-SHLD"/>
      <sheetName val="dlvoid"/>
      <sheetName val="SITE DATA"/>
      <sheetName val="BOQ Distribution"/>
      <sheetName val="Bar Budget"/>
      <sheetName val="Final Qty"/>
      <sheetName val="Machine HC - 19.08 "/>
      <sheetName val="PNM Justi"/>
      <sheetName val="Bar"/>
      <sheetName val="Analysed rate"/>
      <sheetName val="Shutter"/>
      <sheetName val="BOQ Backup"/>
      <sheetName val="Boiler&amp;TG"/>
      <sheetName val="Curve Details"/>
      <sheetName val="Final FRL"/>
      <sheetName val="Exist"/>
      <sheetName val="LEFT"/>
      <sheetName val="RIGHT"/>
      <sheetName val="Res-P&amp;E (PLL)"/>
      <sheetName val="Prdn Cost"/>
      <sheetName val="40mm"/>
      <sheetName val="20mm"/>
      <sheetName val="ABBDATASHEET"/>
      <sheetName val="MPR_PA_1"/>
      <sheetName val="INPUT-DATA"/>
      <sheetName val="INPUT"/>
      <sheetName val="Cal"/>
      <sheetName val="Data"/>
      <sheetName val="Voucher"/>
      <sheetName val="UGPIPING"/>
      <sheetName val="3MLKQ"/>
      <sheetName val="Contractor &amp; Material Price"/>
      <sheetName val="s"/>
      <sheetName val="01"/>
      <sheetName val="Schedule"/>
      <sheetName val="#REF"/>
      <sheetName val="p1-costg"/>
      <sheetName val="dBase"/>
      <sheetName val="P&amp;E - T"/>
      <sheetName val="P&amp;E - U"/>
      <sheetName val="FORM-W3"/>
      <sheetName val="Linked Lead"/>
      <sheetName val=""/>
      <sheetName val="Longitudinal"/>
      <sheetName val="basdat"/>
      <sheetName val="Intro"/>
      <sheetName val="SALIENT"/>
      <sheetName val="HOC"/>
      <sheetName val="Plant _  Machinery"/>
      <sheetName val="HP(9.200)"/>
      <sheetName val="Cul_detail"/>
      <sheetName val="STEEL"/>
      <sheetName val="CABLE"/>
      <sheetName val="number"/>
      <sheetName val="Bituminous"/>
      <sheetName val="TYPE-1"/>
      <sheetName val="TYPE-3"/>
      <sheetName val="TBAL9697 -group wise  sdpl"/>
      <sheetName val="eq. mobilization"/>
      <sheetName val="Abt Foundation "/>
      <sheetName val="pier Foundation"/>
      <sheetName val="p-ins &amp; bonds"/>
      <sheetName val="ENCL10-C"/>
      <sheetName val="EZ"/>
      <sheetName val="Capex"/>
      <sheetName val="fco"/>
      <sheetName val="04"/>
      <sheetName val="05"/>
      <sheetName val="L040"/>
      <sheetName val="Abstruct total"/>
      <sheetName val="Existing Emb Ht"/>
      <sheetName val="TCS"/>
      <sheetName val="doq-I"/>
      <sheetName val="Sweeper Machine"/>
      <sheetName val="doq7"/>
      <sheetName val="Wayside amenities"/>
      <sheetName val="doq-1"/>
      <sheetName val="doq 2"/>
      <sheetName val="MOTOR"/>
      <sheetName val="DETAILED  BOQ"/>
      <sheetName val="General Data"/>
      <sheetName val="준검 내역서"/>
      <sheetName val="VAT &amp; ST"/>
      <sheetName val="Steel-Circular"/>
      <sheetName val="seismic coeffs"/>
      <sheetName val="BC &amp; MNB "/>
      <sheetName val="Sheet1-14"/>
      <sheetName val="Sheet2-76"/>
      <sheetName val="PRECAST lightconc-II"/>
      <sheetName val="S4"/>
      <sheetName val="Existing"/>
      <sheetName val="Basicrates"/>
      <sheetName val="Data Base"/>
      <sheetName val="M+MC"/>
      <sheetName val="BillForm"/>
      <sheetName val="EqpPerf"/>
      <sheetName val="BOQ Ref"/>
      <sheetName val="floor slab-RS2"/>
      <sheetName val="Design(600)"/>
      <sheetName val="Embk top (2)"/>
      <sheetName val="Links"/>
      <sheetName val="Customers"/>
      <sheetName val="S1BOQ"/>
      <sheetName val="tb"/>
      <sheetName val="Factors"/>
      <sheetName val="ETC Plant Cost"/>
      <sheetName val="Road work"/>
      <sheetName val="ecc_res"/>
      <sheetName val="Data-Month"/>
      <sheetName val="Stability"/>
      <sheetName val="EQUIP1000"/>
      <sheetName val="INTSHEET"/>
      <sheetName val="INTSHEET3"/>
      <sheetName val="lmp &amp; salse"/>
      <sheetName val="Design SUS"/>
      <sheetName val="Anl"/>
      <sheetName val="REL"/>
      <sheetName val="MHNO_LEV"/>
      <sheetName val=" AnalysisPCC"/>
      <sheetName val="Calculation (modi final)"/>
      <sheetName val="海外WORK"/>
      <sheetName val="OpTrack"/>
      <sheetName val="Plant_&amp;__Machinery4"/>
      <sheetName val="Summary_of_Rates4"/>
      <sheetName val="Basic_Approach4"/>
      <sheetName val="Materials_4"/>
      <sheetName val="Material_4"/>
      <sheetName val="Plant_&amp;__Machinery2"/>
      <sheetName val="Summary_of_Rates2"/>
      <sheetName val="Basic_Approach2"/>
      <sheetName val="Materials_2"/>
      <sheetName val="Material_2"/>
      <sheetName val="Plant_&amp;__Machinery1"/>
      <sheetName val="Summary_of_Rates1"/>
      <sheetName val="Basic_Approach1"/>
      <sheetName val="Materials_1"/>
      <sheetName val="Material_1"/>
      <sheetName val="Plant_&amp;__Machinery3"/>
      <sheetName val="Summary_of_Rates3"/>
      <sheetName val="Basic_Approach3"/>
      <sheetName val="Materials_3"/>
      <sheetName val="Material_3"/>
      <sheetName val="Rates"/>
      <sheetName val="Pro Pavement"/>
      <sheetName val="COMPLEXALL"/>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ow r="11">
          <cell r="G11">
            <v>188</v>
          </cell>
        </row>
      </sheetData>
      <sheetData sheetId="121" refreshError="1"/>
      <sheetData sheetId="122" refreshError="1"/>
      <sheetData sheetId="123"/>
      <sheetData sheetId="124"/>
      <sheetData sheetId="125"/>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
      <sheetName val="DWR(Priced)"/>
      <sheetName val=" AnalysisPCC"/>
      <sheetName val=" AnalysisNH"/>
      <sheetName val="Estimates"/>
      <sheetName val="REL"/>
      <sheetName val="Sheet4"/>
      <sheetName val="CrRajWMM"/>
      <sheetName val="costing"/>
      <sheetName val="BOQ_M26"/>
      <sheetName val="Aoc"/>
      <sheetName val="estimate"/>
      <sheetName val="Material"/>
      <sheetName val="Improvements"/>
      <sheetName val="REVENUES &amp; BS"/>
      <sheetName val="Results"/>
      <sheetName val="PLGroupings"/>
      <sheetName val="Perf Distribution"/>
      <sheetName val="Assumptions"/>
      <sheetName val="S2groupcode"/>
      <sheetName val="Index"/>
      <sheetName val="Timesheet"/>
      <sheetName val="beam-reinft-IIInd floor"/>
      <sheetName val="purpose&amp;input"/>
      <sheetName val="1. Acquisition"/>
      <sheetName val="Final Basic rate"/>
      <sheetName val="RA-markate"/>
      <sheetName val="LOCAL RATES"/>
      <sheetName val="p1-costg"/>
      <sheetName val="EDWise"/>
      <sheetName val="Basic Rates"/>
      <sheetName val="단가비교표"/>
      <sheetName val="ANNEXURE-A"/>
      <sheetName val="entitlements"/>
      <sheetName val="Labour___Plant"/>
      <sheetName val="Labour_&amp;_Plant"/>
      <sheetName val="Material_"/>
      <sheetName val="_Analysis"/>
      <sheetName val="BOQ_"/>
      <sheetName val="Priced_DWR_"/>
      <sheetName val="_AnalysisPCC"/>
      <sheetName val="_AnalysisNH"/>
      <sheetName val="REVENUES_&amp;_BS"/>
      <sheetName val="beam-reinft-IIInd_floor"/>
      <sheetName val="1__Acquisition"/>
      <sheetName val="Final_Basic_rate"/>
      <sheetName val="LOCAL_RATES"/>
      <sheetName val="Basic_Rates"/>
      <sheetName val="beam-reinft"/>
      <sheetName val="duyetI-I"/>
      <sheetName val="TH3"/>
      <sheetName val="NLuc"/>
      <sheetName val="Abutment"/>
      <sheetName val="cxac"/>
      <sheetName val="tinhbe"/>
      <sheetName val="soliªu"/>
      <sheetName val="Fill this out first..."/>
      <sheetName val="AOR"/>
      <sheetName val="BS8007"/>
      <sheetName val="OD Shares"/>
      <sheetName val="MPR_PA_1"/>
      <sheetName val="Labour"/>
      <sheetName val="PWD SR(Sub Est)"/>
      <sheetName val="Linked Lead"/>
      <sheetName val="BOQ Distribution"/>
      <sheetName val="doq-10"/>
      <sheetName val="PROG_DATA"/>
      <sheetName val="cul-invSUBMITTED"/>
      <sheetName val="data"/>
      <sheetName val="Rate"/>
      <sheetName val="Abutment "/>
      <sheetName val="Sheet3"/>
      <sheetName val="RATE COMPILATION"/>
      <sheetName val="RATE LINK UP"/>
      <sheetName val="ABSTRACT"/>
      <sheetName val="Plant &amp;  Machinery"/>
      <sheetName val="Customers"/>
      <sheetName val="bASICDATA"/>
      <sheetName val="PLAN_FEB97"/>
      <sheetName val="doq br."/>
      <sheetName val="Cul_detail"/>
      <sheetName val="water prop."/>
      <sheetName val="Input_data"/>
      <sheetName val="Cover sheet"/>
      <sheetName val="MRATES"/>
      <sheetName val="Sheet2"/>
      <sheetName val="JV請款"/>
      <sheetName val="Non debit-RMC"/>
      <sheetName val="Machinery"/>
      <sheetName val="Supply_RMC"/>
      <sheetName val="Debit_RMC"/>
      <sheetName val="Debit_Pump"/>
      <sheetName val="Details_Transit"/>
      <sheetName val="DATA SHEET"/>
      <sheetName val="Staff Acco."/>
      <sheetName val="Currency Sheet"/>
      <sheetName val="BOQ"/>
      <sheetName val="old boq"/>
      <sheetName val="Debit_Transit"/>
      <sheetName val="basdat"/>
      <sheetName val="Wkgs"/>
      <sheetName val="leads"/>
      <sheetName val="CUM-Mar07"/>
      <sheetName val="Abt Foundation "/>
      <sheetName val="MWC 1 - Cash Flow"/>
      <sheetName val="Wearing Course"/>
      <sheetName val="SOR"/>
      <sheetName val="Excavation"/>
      <sheetName val="S1BOQ"/>
      <sheetName val="Analysis"/>
      <sheetName val="EZ"/>
      <sheetName val="CABLE"/>
      <sheetName val="number"/>
      <sheetName val="SALIENT"/>
      <sheetName val="oresreqsum"/>
      <sheetName val="TCS"/>
      <sheetName val="Cal"/>
      <sheetName val="Voucher"/>
      <sheetName val="Rate Analysis"/>
      <sheetName val="DATA_PILE_BG"/>
      <sheetName val="DATA_PCC"/>
      <sheetName val="DATA_PILECAP"/>
      <sheetName val="DATA_PILE_RT2"/>
      <sheetName val="DATA_PILE_RT1 "/>
      <sheetName val="DATA_PILE _SM"/>
      <sheetName val="Agency BS"/>
      <sheetName val="INPUT SHEET"/>
      <sheetName val="Summary"/>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SUB-GRADE"/>
      <sheetName val="PRICE BID"/>
      <sheetName val="doq"/>
      <sheetName val="MP"/>
      <sheetName val="BOQ (2)"/>
      <sheetName val="ENCL9"/>
      <sheetName val="Letter"/>
      <sheetName val="ogl A 10"/>
      <sheetName val="Main"/>
      <sheetName val="Design"/>
      <sheetName val="INPUT"/>
      <sheetName val="7"/>
      <sheetName val="8"/>
      <sheetName val="9"/>
      <sheetName val="10"/>
      <sheetName val="11"/>
      <sheetName val="12"/>
      <sheetName val="13"/>
      <sheetName val="15"/>
      <sheetName val="16"/>
      <sheetName val="1"/>
      <sheetName val="2"/>
      <sheetName val="3"/>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s"/>
      <sheetName val="std.wt."/>
      <sheetName val="6000"/>
      <sheetName val="Rate Ana"/>
      <sheetName val="Road work"/>
      <sheetName val="Kristal Court"/>
      <sheetName val="P&amp;L01-02GR"/>
      <sheetName val="Exist"/>
      <sheetName val="Boiler&amp;TG"/>
      <sheetName val="LEFT"/>
      <sheetName val="RIGHT"/>
      <sheetName val="ecc_res"/>
      <sheetName val="Schedule"/>
      <sheetName val="SITE DATA"/>
      <sheetName val="fco"/>
      <sheetName val="DETAIL SHEET"/>
      <sheetName val="OGL"/>
      <sheetName val="Inc.St.-Link"/>
      <sheetName val="Existing"/>
      <sheetName val="07"/>
      <sheetName val="P&amp;E - T"/>
      <sheetName val="P&amp;E - U"/>
      <sheetName val="40mm"/>
      <sheetName val="20mm"/>
      <sheetName val="ETC Plant Cost"/>
      <sheetName val="bitumen"/>
      <sheetName val="Intro"/>
      <sheetName val="Summary Minor Jns."/>
      <sheetName val="FORM7"/>
      <sheetName val="basdat-f"/>
      <sheetName val="Dim"/>
      <sheetName val="Labor abs-NMR"/>
      <sheetName val="Bar Budget"/>
      <sheetName val="Final Qty"/>
      <sheetName val="Machine HC - 19.08 "/>
      <sheetName val="PNM Justi"/>
      <sheetName val="Bar"/>
      <sheetName val="Analysed rate"/>
      <sheetName val="Shutter"/>
      <sheetName val="BOQ Backup"/>
      <sheetName val="BP"/>
      <sheetName val="EQUIP1000"/>
      <sheetName val="3MLKQ"/>
      <sheetName val="SLAB DESIGN"/>
      <sheetName val="Top Sheet"/>
      <sheetName val="MEASUREMENT SHEET"/>
      <sheetName val="LAB DPR"/>
      <sheetName val="Labour "/>
      <sheetName val="DPR-PKG-06"/>
      <sheetName val="Store DPR"/>
      <sheetName val="Mech DPR"/>
      <sheetName val="Data Input for DPR"/>
      <sheetName val="DPR-PKG-06 "/>
      <sheetName val="REVENUES_&amp;_BS1"/>
      <sheetName val="beam-reinft-IIInd_floor1"/>
      <sheetName val="1__Acquisition1"/>
      <sheetName val="Final_Basic_rate1"/>
      <sheetName val="Basic_Rates1"/>
      <sheetName val="LOCAL_RATES1"/>
      <sheetName val="BOQ_Distribution"/>
      <sheetName val="Abutment_"/>
      <sheetName val="RATE_COMPILATION"/>
      <sheetName val="RATE_LINK_UP"/>
      <sheetName val="Plant_&amp;__Machinery"/>
      <sheetName val="Fill_this_out_first___"/>
      <sheetName val="Perf_Distribution"/>
      <sheetName val="MWC_1_-_Cash_Flow"/>
      <sheetName val="Top_Sheet"/>
      <sheetName val="MEASUREMENT_SHEET"/>
      <sheetName val="LAB_DPR"/>
      <sheetName val="Labour_"/>
      <sheetName val="Store_DPR"/>
      <sheetName val="Mech_DPR"/>
      <sheetName val="Data_Input_for_DPR"/>
      <sheetName val="DPR-PKG-06_"/>
      <sheetName val="Bills of Quantities"/>
      <sheetName val="SC revtrgt"/>
      <sheetName val="MHR"/>
      <sheetName val="4.4"/>
      <sheetName val="summery-I"/>
      <sheetName val="2.07 EMB"/>
      <sheetName val="3.01"/>
      <sheetName val="8.ii.8.(b)"/>
      <sheetName val="4.1"/>
      <sheetName val="8.1.2.(a)"/>
      <sheetName val="2.07 S.G"/>
      <sheetName val="4.2(ii)"/>
      <sheetName val="3.02"/>
      <sheetName val="pier Foundation"/>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efreshError="1"/>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2">
          <cell r="C32">
            <v>120</v>
          </cell>
        </row>
      </sheetData>
      <sheetData sheetId="39">
        <row r="32">
          <cell r="C32">
            <v>120</v>
          </cell>
        </row>
      </sheetData>
      <sheetData sheetId="40">
        <row r="32">
          <cell r="C32">
            <v>120</v>
          </cell>
        </row>
      </sheetData>
      <sheetData sheetId="41">
        <row r="32">
          <cell r="C32">
            <v>120</v>
          </cell>
        </row>
      </sheetData>
      <sheetData sheetId="42">
        <row r="32">
          <cell r="C32">
            <v>120</v>
          </cell>
        </row>
      </sheetData>
      <sheetData sheetId="43">
        <row r="32">
          <cell r="C32">
            <v>120</v>
          </cell>
        </row>
      </sheetData>
      <sheetData sheetId="44">
        <row r="32">
          <cell r="C32">
            <v>120</v>
          </cell>
        </row>
      </sheetData>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sheetData sheetId="51"/>
      <sheetData sheetId="52" refreshError="1"/>
      <sheetData sheetId="53" refreshError="1"/>
      <sheetData sheetId="54" refreshError="1"/>
      <sheetData sheetId="55">
        <row r="32">
          <cell r="C32">
            <v>120</v>
          </cell>
        </row>
      </sheetData>
      <sheetData sheetId="56">
        <row r="32">
          <cell r="C32">
            <v>120</v>
          </cell>
        </row>
      </sheetData>
      <sheetData sheetId="57">
        <row r="32">
          <cell r="C32">
            <v>120</v>
          </cell>
        </row>
      </sheetData>
      <sheetData sheetId="58">
        <row r="32">
          <cell r="C32">
            <v>120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PRO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items (2)"/>
      <sheetName val="Pkg Details"/>
      <sheetName val="Lead Chart(Aggregate)"/>
      <sheetName val="lead chart (Bitumen)"/>
      <sheetName val="lead chart_Cement &amp; Steel "/>
      <sheetName val="Lead Chart (sand)"/>
      <sheetName val="Lead Chart (Plant to site)"/>
      <sheetName val="4. Sail"/>
      <sheetName val="5. Various Lead"/>
      <sheetName val="6. Basic rate"/>
      <sheetName val="7. Aggregates"/>
      <sheetName val="2. INPUT"/>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sheetData sheetId="4"/>
      <sheetData sheetId="5"/>
      <sheetData sheetId="6"/>
      <sheetData sheetId="7"/>
      <sheetData sheetId="8"/>
      <sheetData sheetId="9"/>
      <sheetData sheetId="10"/>
      <sheetData sheetId="11">
        <row r="232">
          <cell r="H232">
            <v>20</v>
          </cell>
        </row>
      </sheetData>
      <sheetData sheetId="12"/>
      <sheetData sheetId="13"/>
      <sheetData sheetId="14"/>
      <sheetData sheetId="15">
        <row r="95">
          <cell r="H95">
            <v>36504</v>
          </cell>
        </row>
      </sheetData>
      <sheetData sheetId="16">
        <row r="87">
          <cell r="H87">
            <v>55</v>
          </cell>
        </row>
        <row r="316">
          <cell r="H316">
            <v>189</v>
          </cell>
        </row>
        <row r="360">
          <cell r="H360">
            <v>382</v>
          </cell>
        </row>
      </sheetData>
      <sheetData sheetId="17">
        <row r="52">
          <cell r="H52">
            <v>3530</v>
          </cell>
        </row>
        <row r="210">
          <cell r="H210">
            <v>3650</v>
          </cell>
        </row>
      </sheetData>
      <sheetData sheetId="18">
        <row r="23">
          <cell r="H23">
            <v>22</v>
          </cell>
        </row>
        <row r="42">
          <cell r="H42">
            <v>8</v>
          </cell>
        </row>
        <row r="139">
          <cell r="H139">
            <v>9186</v>
          </cell>
        </row>
        <row r="216">
          <cell r="H216">
            <v>10192</v>
          </cell>
        </row>
      </sheetData>
      <sheetData sheetId="19"/>
      <sheetData sheetId="20"/>
      <sheetData sheetId="21">
        <row r="54">
          <cell r="H54">
            <v>343</v>
          </cell>
        </row>
        <row r="762">
          <cell r="H762">
            <v>4153</v>
          </cell>
        </row>
      </sheetData>
      <sheetData sheetId="22"/>
      <sheetData sheetId="23"/>
      <sheetData sheetId="24">
        <row r="405">
          <cell r="H405">
            <v>77252</v>
          </cell>
        </row>
      </sheetData>
      <sheetData sheetId="25"/>
      <sheetData sheetId="26">
        <row r="41">
          <cell r="H41">
            <v>86</v>
          </cell>
        </row>
        <row r="84">
          <cell r="H84">
            <v>54</v>
          </cell>
        </row>
        <row r="432">
          <cell r="H432">
            <v>6649</v>
          </cell>
        </row>
        <row r="707">
          <cell r="H707">
            <v>7214</v>
          </cell>
        </row>
        <row r="757">
          <cell r="H757">
            <v>7703</v>
          </cell>
        </row>
        <row r="907">
          <cell r="H907">
            <v>7817</v>
          </cell>
        </row>
        <row r="3421">
          <cell r="H3421">
            <v>13389</v>
          </cell>
        </row>
        <row r="3919">
          <cell r="H3919">
            <v>51079</v>
          </cell>
        </row>
      </sheetData>
      <sheetData sheetId="27">
        <row r="599">
          <cell r="H599">
            <v>99</v>
          </cell>
        </row>
        <row r="624">
          <cell r="H624">
            <v>2588</v>
          </cell>
        </row>
        <row r="661">
          <cell r="H661">
            <v>2524</v>
          </cell>
        </row>
        <row r="759">
          <cell r="H759">
            <v>49633.267200000002</v>
          </cell>
        </row>
      </sheetData>
      <sheetData sheetId="28">
        <row r="858">
          <cell r="H858">
            <v>10348</v>
          </cell>
        </row>
        <row r="1022">
          <cell r="H1022">
            <v>51661</v>
          </cell>
        </row>
        <row r="1054">
          <cell r="H1054">
            <v>75790</v>
          </cell>
        </row>
        <row r="1096">
          <cell r="H1096">
            <v>234</v>
          </cell>
        </row>
        <row r="1189">
          <cell r="H1189">
            <v>653</v>
          </cell>
        </row>
        <row r="1202">
          <cell r="H1202">
            <v>6410</v>
          </cell>
        </row>
        <row r="1213">
          <cell r="H1213">
            <v>10163</v>
          </cell>
        </row>
        <row r="1321">
          <cell r="H1321">
            <v>58</v>
          </cell>
        </row>
        <row r="1387">
          <cell r="H1387">
            <v>251</v>
          </cell>
        </row>
        <row r="1484">
          <cell r="H1484">
            <v>8180</v>
          </cell>
        </row>
      </sheetData>
      <sheetData sheetId="29">
        <row r="18">
          <cell r="H18">
            <v>2579</v>
          </cell>
        </row>
        <row r="79">
          <cell r="H79">
            <v>2579</v>
          </cell>
        </row>
        <row r="105">
          <cell r="H105">
            <v>2593</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items (2)"/>
      <sheetName val="Pkg Details"/>
      <sheetName val="Abstract"/>
      <sheetName val="Rev.Summary"/>
      <sheetName val="Culvert 2012"/>
      <sheetName val="QTY-BHS (2x2)"/>
      <sheetName val="BBS (Culvert 2x2)"/>
      <sheetName val="Sign Boards"/>
      <sheetName val="Road 2012"/>
      <sheetName val="lead chart (Bitumen)"/>
      <sheetName val="lead chart_Cement &amp; Steel "/>
      <sheetName val="Lead Chart (sand)"/>
      <sheetName val="Lead Chart (Plant to site) "/>
      <sheetName val="4. Sail"/>
      <sheetName val="5. Various Lead"/>
      <sheetName val="7. Aggregates"/>
      <sheetName val="6. Basic rate"/>
      <sheetName val="2. INPUT"/>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5">
          <cell r="H95">
            <v>36737</v>
          </cell>
        </row>
      </sheetData>
      <sheetData sheetId="22">
        <row r="87">
          <cell r="H87">
            <v>59</v>
          </cell>
        </row>
      </sheetData>
      <sheetData sheetId="23">
        <row r="52">
          <cell r="H52">
            <v>3593</v>
          </cell>
        </row>
      </sheetData>
      <sheetData sheetId="24">
        <row r="23">
          <cell r="H23">
            <v>27</v>
          </cell>
        </row>
      </sheetData>
      <sheetData sheetId="25"/>
      <sheetData sheetId="26"/>
      <sheetData sheetId="27">
        <row r="54">
          <cell r="H54">
            <v>347</v>
          </cell>
        </row>
      </sheetData>
      <sheetData sheetId="28"/>
      <sheetData sheetId="29"/>
      <sheetData sheetId="30">
        <row r="213">
          <cell r="H213">
            <v>647</v>
          </cell>
        </row>
      </sheetData>
      <sheetData sheetId="31"/>
      <sheetData sheetId="32">
        <row r="70">
          <cell r="H70">
            <v>48</v>
          </cell>
        </row>
        <row r="84">
          <cell r="H84">
            <v>58</v>
          </cell>
        </row>
      </sheetData>
      <sheetData sheetId="33">
        <row r="531">
          <cell r="H531">
            <v>8740</v>
          </cell>
        </row>
      </sheetData>
      <sheetData sheetId="34">
        <row r="858">
          <cell r="H858">
            <v>10277</v>
          </cell>
        </row>
      </sheetData>
      <sheetData sheetId="35">
        <row r="18">
          <cell r="H18">
            <v>3227</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items (2)"/>
      <sheetName val="Pkg Details"/>
      <sheetName val="4. Sail"/>
      <sheetName val="Bitumen"/>
      <sheetName val="6. Basic rate"/>
      <sheetName val="7. Aggregates"/>
      <sheetName val="5. Various Lead"/>
      <sheetName val="2. INPUT"/>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83">
          <cell r="H383">
            <v>2670.5117295999999</v>
          </cell>
        </row>
        <row r="762">
          <cell r="H762">
            <v>4774</v>
          </cell>
        </row>
      </sheetData>
      <sheetData sheetId="18"/>
      <sheetData sheetId="19"/>
      <sheetData sheetId="20"/>
      <sheetData sheetId="21"/>
      <sheetData sheetId="22">
        <row r="70">
          <cell r="H70">
            <v>77</v>
          </cell>
        </row>
        <row r="431">
          <cell r="H431">
            <v>9944.8729785600008</v>
          </cell>
        </row>
        <row r="775">
          <cell r="H775">
            <v>49406</v>
          </cell>
        </row>
        <row r="3290">
          <cell r="H3290">
            <v>0</v>
          </cell>
        </row>
      </sheetData>
      <sheetData sheetId="23">
        <row r="522">
          <cell r="H522">
            <v>9768</v>
          </cell>
        </row>
        <row r="599">
          <cell r="H599">
            <v>119</v>
          </cell>
        </row>
        <row r="624">
          <cell r="H624">
            <v>5649</v>
          </cell>
        </row>
        <row r="661">
          <cell r="H661">
            <v>5554</v>
          </cell>
        </row>
        <row r="759">
          <cell r="H759">
            <v>58665.886400000003</v>
          </cell>
        </row>
      </sheetData>
      <sheetData sheetId="24">
        <row r="858">
          <cell r="H858">
            <v>11809</v>
          </cell>
        </row>
        <row r="1022">
          <cell r="H1022">
            <v>59799</v>
          </cell>
        </row>
        <row r="1054">
          <cell r="H1054">
            <v>97502</v>
          </cell>
        </row>
        <row r="1096">
          <cell r="H1096">
            <v>286</v>
          </cell>
        </row>
        <row r="1189">
          <cell r="H1189">
            <v>841</v>
          </cell>
        </row>
        <row r="1202">
          <cell r="H1202">
            <v>7556</v>
          </cell>
        </row>
        <row r="1213">
          <cell r="H1213">
            <v>14261</v>
          </cell>
        </row>
        <row r="1319">
          <cell r="H1319">
            <v>977.09699999999998</v>
          </cell>
        </row>
        <row r="1387">
          <cell r="H1387">
            <v>353</v>
          </cell>
        </row>
        <row r="1484">
          <cell r="H1484">
            <v>11212</v>
          </cell>
        </row>
      </sheetData>
      <sheetData sheetId="25">
        <row r="18">
          <cell r="H18">
            <v>5675</v>
          </cell>
        </row>
        <row r="79">
          <cell r="H79">
            <v>5675</v>
          </cell>
        </row>
        <row r="105">
          <cell r="H105">
            <v>5707</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items (2)"/>
      <sheetName val="Pkg Details"/>
      <sheetName val="Lead Chart(Aggregate) (2)"/>
      <sheetName val="lead chart (Bitumen)"/>
      <sheetName val="Lead Chart(Aggregate)"/>
      <sheetName val="lead chart_Cement &amp; Steel "/>
      <sheetName val="Lead Chart (sand)"/>
      <sheetName val="Lead Chart (Plant to site) "/>
      <sheetName val="4. Sail"/>
      <sheetName val="Bitumen"/>
      <sheetName val="6. Basic rate"/>
      <sheetName val="7. Aggregates"/>
      <sheetName val="5. Various Lead"/>
      <sheetName val="2. INPUT"/>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row r="37">
          <cell r="E37">
            <v>186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95">
          <cell r="H95">
            <v>35376</v>
          </cell>
        </row>
      </sheetData>
      <sheetData sheetId="18">
        <row r="87">
          <cell r="H87">
            <v>57</v>
          </cell>
        </row>
      </sheetData>
      <sheetData sheetId="19">
        <row r="52">
          <cell r="H52">
            <v>3460</v>
          </cell>
        </row>
      </sheetData>
      <sheetData sheetId="20">
        <row r="23">
          <cell r="H23">
            <v>24</v>
          </cell>
        </row>
      </sheetData>
      <sheetData sheetId="21"/>
      <sheetData sheetId="22"/>
      <sheetData sheetId="23">
        <row r="54">
          <cell r="H54">
            <v>325</v>
          </cell>
        </row>
        <row r="762">
          <cell r="H762">
            <v>4394</v>
          </cell>
        </row>
      </sheetData>
      <sheetData sheetId="24"/>
      <sheetData sheetId="25"/>
      <sheetData sheetId="26">
        <row r="213">
          <cell r="H213">
            <v>623</v>
          </cell>
        </row>
      </sheetData>
      <sheetData sheetId="27"/>
      <sheetData sheetId="28">
        <row r="70">
          <cell r="H70">
            <v>46</v>
          </cell>
        </row>
        <row r="84">
          <cell r="H84">
            <v>56</v>
          </cell>
        </row>
        <row r="431">
          <cell r="H431">
            <v>6273</v>
          </cell>
        </row>
        <row r="3290">
          <cell r="H3290">
            <v>12594</v>
          </cell>
        </row>
        <row r="3788">
          <cell r="H3788">
            <v>68635</v>
          </cell>
        </row>
      </sheetData>
      <sheetData sheetId="29">
        <row r="522">
          <cell r="H522">
            <v>7744</v>
          </cell>
        </row>
        <row r="531">
          <cell r="H531">
            <v>8110</v>
          </cell>
        </row>
        <row r="599">
          <cell r="H599">
            <v>97</v>
          </cell>
        </row>
        <row r="624">
          <cell r="H624">
            <v>3095</v>
          </cell>
        </row>
        <row r="661">
          <cell r="H661">
            <v>3351</v>
          </cell>
        </row>
        <row r="759">
          <cell r="H759">
            <v>48112.269040000006</v>
          </cell>
        </row>
      </sheetData>
      <sheetData sheetId="30">
        <row r="858">
          <cell r="H858">
            <v>9528</v>
          </cell>
        </row>
        <row r="1022">
          <cell r="H1022">
            <v>69415</v>
          </cell>
        </row>
        <row r="1096">
          <cell r="H1096">
            <v>266</v>
          </cell>
        </row>
        <row r="1189">
          <cell r="H1189">
            <v>650</v>
          </cell>
        </row>
        <row r="1202">
          <cell r="H1202">
            <v>6032</v>
          </cell>
        </row>
        <row r="1213">
          <cell r="H1213">
            <v>15098</v>
          </cell>
        </row>
        <row r="1319">
          <cell r="H1319">
            <v>597.01488000000006</v>
          </cell>
        </row>
        <row r="1387">
          <cell r="H1387">
            <v>245</v>
          </cell>
        </row>
        <row r="1484">
          <cell r="H1484">
            <v>7915</v>
          </cell>
        </row>
      </sheetData>
      <sheetData sheetId="31">
        <row r="18">
          <cell r="H18">
            <v>3119</v>
          </cell>
        </row>
        <row r="79">
          <cell r="H79">
            <v>3119</v>
          </cell>
        </row>
        <row r="105">
          <cell r="H105">
            <v>3449</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Rate"/>
      <sheetName val="Carriage Cost"/>
      <sheetName val="SUMMARY"/>
      <sheetName val="INPUT"/>
      <sheetName val="Basic materials Rate"/>
      <sheetName val="1"/>
      <sheetName val="2"/>
      <sheetName val="3"/>
      <sheetName val="4"/>
      <sheetName val="5"/>
      <sheetName val="6"/>
      <sheetName val="7"/>
      <sheetName val="8"/>
      <sheetName val="9"/>
      <sheetName val="10"/>
      <sheetName val="11"/>
      <sheetName val="12"/>
      <sheetName val="13"/>
      <sheetName val="13 rev."/>
      <sheetName val="14"/>
      <sheetName val="16."/>
      <sheetName val="16"/>
      <sheetName val="17"/>
      <sheetName val="18"/>
      <sheetName val="16 rev."/>
      <sheetName val="SUB-ANALYSIS OF CONCRETE"/>
      <sheetName val="Sheet2"/>
      <sheetName val="Sheet1"/>
      <sheetName val="Density"/>
      <sheetName val="New Items"/>
    </sheetNames>
    <sheetDataSet>
      <sheetData sheetId="0"/>
      <sheetData sheetId="1"/>
      <sheetData sheetId="2"/>
      <sheetData sheetId="3"/>
      <sheetData sheetId="4"/>
      <sheetData sheetId="5"/>
      <sheetData sheetId="6"/>
      <sheetData sheetId="7">
        <row r="720">
          <cell r="L720">
            <v>436.4</v>
          </cell>
        </row>
      </sheetData>
      <sheetData sheetId="8"/>
      <sheetData sheetId="9"/>
      <sheetData sheetId="10"/>
      <sheetData sheetId="11"/>
      <sheetData sheetId="12">
        <row r="212">
          <cell r="L212">
            <v>5531</v>
          </cell>
        </row>
        <row r="248">
          <cell r="L248">
            <v>10374</v>
          </cell>
        </row>
        <row r="260">
          <cell r="L260">
            <v>6165</v>
          </cell>
        </row>
        <row r="497">
          <cell r="L497">
            <v>125</v>
          </cell>
        </row>
        <row r="882">
          <cell r="L882">
            <v>14626</v>
          </cell>
        </row>
      </sheetData>
      <sheetData sheetId="13"/>
      <sheetData sheetId="14"/>
      <sheetData sheetId="15"/>
      <sheetData sheetId="16"/>
      <sheetData sheetId="17">
        <row r="1022">
          <cell r="L1022">
            <v>75888.899999999994</v>
          </cell>
        </row>
      </sheetData>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Rate"/>
      <sheetName val="Carriage Cost"/>
      <sheetName val="SUMMARY"/>
      <sheetName val="INPUT"/>
      <sheetName val="Basic materials Rate"/>
      <sheetName val="1"/>
      <sheetName val="2"/>
      <sheetName val="3"/>
      <sheetName val="4"/>
      <sheetName val="5"/>
      <sheetName val="6"/>
      <sheetName val="7"/>
      <sheetName val="8"/>
      <sheetName val="9"/>
      <sheetName val="10"/>
      <sheetName val="11"/>
      <sheetName val="12"/>
      <sheetName val="13"/>
      <sheetName val="13 rev."/>
      <sheetName val="14"/>
      <sheetName val="16."/>
      <sheetName val="16"/>
      <sheetName val="17"/>
      <sheetName val="18"/>
      <sheetName val="16 rev."/>
      <sheetName val="SUB-ANALYSIS OF CONCRETE"/>
      <sheetName val="Sheet2"/>
      <sheetName val="Sheet1"/>
      <sheetName val="Density"/>
      <sheetName val="New 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20">
          <cell r="L720">
            <v>436.4</v>
          </cell>
        </row>
        <row r="783">
          <cell r="L783">
            <v>459.8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Rate"/>
      <sheetName val="Carriage Cost"/>
      <sheetName val="SUMMARY"/>
      <sheetName val="INPUT"/>
      <sheetName val="Basic materials Rate"/>
      <sheetName val="1"/>
      <sheetName val="2"/>
      <sheetName val="3"/>
      <sheetName val="4"/>
      <sheetName val="5"/>
      <sheetName val="6"/>
      <sheetName val="7"/>
      <sheetName val="8"/>
      <sheetName val="9"/>
      <sheetName val="10"/>
      <sheetName val="11"/>
      <sheetName val="12"/>
      <sheetName val="13"/>
      <sheetName val="13 rev."/>
      <sheetName val="14"/>
      <sheetName val="16."/>
      <sheetName val="16"/>
      <sheetName val="17"/>
      <sheetName val="18"/>
      <sheetName val="16 rev."/>
      <sheetName val="SUB-ANALYSIS OF CONCRETE"/>
      <sheetName val="Sheet2"/>
      <sheetName val="Sheet1"/>
      <sheetName val="Density"/>
      <sheetName val="New 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86">
          <cell r="L86">
            <v>4318.91</v>
          </cell>
        </row>
      </sheetData>
      <sheetData sheetId="9" refreshError="1"/>
      <sheetData sheetId="10" refreshError="1">
        <row r="45">
          <cell r="L45">
            <v>5393.68</v>
          </cell>
        </row>
      </sheetData>
      <sheetData sheetId="11" refreshError="1"/>
      <sheetData sheetId="12" refreshError="1"/>
      <sheetData sheetId="13" refreshError="1"/>
      <sheetData sheetId="14" refreshError="1"/>
      <sheetData sheetId="15" refreshError="1"/>
      <sheetData sheetId="16" refreshError="1">
        <row r="20">
          <cell r="L20">
            <v>198.42</v>
          </cell>
        </row>
        <row r="465">
          <cell r="L465">
            <v>7629.8</v>
          </cell>
        </row>
        <row r="689">
          <cell r="L689">
            <v>8711.09</v>
          </cell>
        </row>
        <row r="801">
          <cell r="L801">
            <v>8754.42</v>
          </cell>
        </row>
        <row r="4903">
          <cell r="L4903">
            <v>75696.570000000007</v>
          </cell>
        </row>
      </sheetData>
      <sheetData sheetId="17" refreshError="1">
        <row r="193">
          <cell r="L193">
            <v>8012</v>
          </cell>
        </row>
        <row r="1072">
          <cell r="L1072">
            <v>153.9</v>
          </cell>
        </row>
        <row r="1091">
          <cell r="L1091">
            <v>1406.78</v>
          </cell>
        </row>
        <row r="1121">
          <cell r="L1121">
            <v>3957.9</v>
          </cell>
        </row>
      </sheetData>
      <sheetData sheetId="18" refreshError="1"/>
      <sheetData sheetId="19" refreshError="1">
        <row r="1057">
          <cell r="L1057">
            <v>128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Rate"/>
      <sheetName val="Carriage Cost"/>
      <sheetName val="SUMMARY"/>
      <sheetName val="INPUT"/>
      <sheetName val="Basic materials Rate"/>
      <sheetName val="1"/>
      <sheetName val="2"/>
      <sheetName val="3"/>
      <sheetName val="4"/>
      <sheetName val="5"/>
      <sheetName val="6"/>
      <sheetName val="7"/>
      <sheetName val="8"/>
      <sheetName val="9"/>
      <sheetName val="10"/>
      <sheetName val="11"/>
      <sheetName val="12"/>
      <sheetName val="13"/>
      <sheetName val="13 rev."/>
      <sheetName val="14"/>
      <sheetName val="16."/>
      <sheetName val="16"/>
      <sheetName val="17"/>
      <sheetName val="18"/>
      <sheetName val="16 rev."/>
      <sheetName val="SUB-ANALYSIS OF CONCRETE"/>
      <sheetName val="Sheet2"/>
      <sheetName val="Sheet1"/>
      <sheetName val="Density"/>
      <sheetName val="New Items"/>
    </sheetNames>
    <sheetDataSet>
      <sheetData sheetId="0"/>
      <sheetData sheetId="1"/>
      <sheetData sheetId="2"/>
      <sheetData sheetId="3"/>
      <sheetData sheetId="4"/>
      <sheetData sheetId="5"/>
      <sheetData sheetId="6">
        <row r="162">
          <cell r="J162">
            <v>26456</v>
          </cell>
        </row>
      </sheetData>
      <sheetData sheetId="7">
        <row r="153">
          <cell r="J153">
            <v>83.3</v>
          </cell>
        </row>
      </sheetData>
      <sheetData sheetId="8">
        <row r="86">
          <cell r="J86">
            <v>4129.55</v>
          </cell>
        </row>
      </sheetData>
      <sheetData sheetId="9"/>
      <sheetData sheetId="10">
        <row r="45">
          <cell r="J45">
            <v>5183.7700000000004</v>
          </cell>
        </row>
        <row r="92">
          <cell r="J92">
            <v>8594.09</v>
          </cell>
        </row>
      </sheetData>
      <sheetData sheetId="11"/>
      <sheetData sheetId="12">
        <row r="31">
          <cell r="J31">
            <v>256</v>
          </cell>
        </row>
      </sheetData>
      <sheetData sheetId="13"/>
      <sheetData sheetId="14"/>
      <sheetData sheetId="15"/>
      <sheetData sheetId="16">
        <row r="20">
          <cell r="J20">
            <v>198.42</v>
          </cell>
        </row>
      </sheetData>
      <sheetData sheetId="17">
        <row r="193">
          <cell r="L193">
            <v>8012</v>
          </cell>
        </row>
      </sheetData>
      <sheetData sheetId="18"/>
      <sheetData sheetId="19">
        <row r="1057">
          <cell r="L1057">
            <v>128</v>
          </cell>
        </row>
      </sheetData>
      <sheetData sheetId="20"/>
      <sheetData sheetId="21"/>
      <sheetData sheetId="22"/>
      <sheetData sheetId="23"/>
      <sheetData sheetId="24">
        <row r="20">
          <cell r="L20">
            <v>3729</v>
          </cell>
        </row>
      </sheetData>
      <sheetData sheetId="25"/>
      <sheetData sheetId="26"/>
      <sheetData sheetId="27"/>
      <sheetData sheetId="28"/>
      <sheetData sheetId="2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ggregates Sch-M "/>
      <sheetName val="Shedule M-1A"/>
      <sheetName val="Cement"/>
      <sheetName val="Bitumen"/>
      <sheetName val="GC Sheet &amp; Steel"/>
      <sheetName val="Bricks"/>
      <sheetName val="P&amp;M"/>
      <sheetName val="Aggregates Sch-M By Rail"/>
      <sheetName val="Labour"/>
      <sheetName val="OH &amp;CP"/>
      <sheetName val="Lead Distance"/>
      <sheetName val="Lead"/>
      <sheetName val="Rail Lead"/>
      <sheetName val="1. Carriage"/>
      <sheetName val="2. Site Clearance"/>
      <sheetName val="3. Earthwork"/>
      <sheetName val="4. Sub-Base, Bases"/>
      <sheetName val="5. Base and Surface course"/>
      <sheetName val="6. Cement Concrete Pavement"/>
      <sheetName val="7. Geo RE and Protec work"/>
      <sheetName val="8. Traffic Sign"/>
      <sheetName val="9. Pipe Culvert"/>
      <sheetName val="10.Maintenance"/>
      <sheetName val="11. Horticulture"/>
      <sheetName val="12.Foundation"/>
      <sheetName val="13. Substructure"/>
      <sheetName val="14. Superstructure"/>
      <sheetName val="15. Box Cell stru "/>
      <sheetName val="16. River Training &amp; Protection"/>
      <sheetName val="17. Repair and Rehabiltion"/>
      <sheetName val="18. Tunnel Work"/>
      <sheetName val="19. Environmental "/>
      <sheetName val="21.Sub Analysis Concrete&amp;Mort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664">
          <cell r="L1664">
            <v>3041.7</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5"/>
  <sheetViews>
    <sheetView zoomScale="115" zoomScaleNormal="115" workbookViewId="0">
      <selection activeCell="B9" sqref="B9"/>
    </sheetView>
  </sheetViews>
  <sheetFormatPr defaultColWidth="10.28515625" defaultRowHeight="12.75"/>
  <cols>
    <col min="1" max="1" width="8.85546875" style="283" customWidth="1"/>
    <col min="2" max="2" width="41.42578125" style="283" customWidth="1"/>
    <col min="3" max="3" width="16.85546875" style="283" customWidth="1"/>
    <col min="4" max="16384" width="10.28515625" style="283"/>
  </cols>
  <sheetData>
    <row r="1" spans="1:3" ht="18" customHeight="1" thickTop="1" thickBot="1">
      <c r="A1" s="531" t="s">
        <v>319</v>
      </c>
      <c r="B1" s="532"/>
      <c r="C1" s="533"/>
    </row>
    <row r="2" spans="1:3" ht="18" customHeight="1" thickTop="1">
      <c r="A2" s="284" t="s">
        <v>299</v>
      </c>
      <c r="B2" s="285"/>
      <c r="C2" s="286"/>
    </row>
    <row r="3" spans="1:3" ht="18" customHeight="1">
      <c r="A3" s="287" t="s">
        <v>300</v>
      </c>
      <c r="B3" s="288"/>
      <c r="C3" s="289"/>
    </row>
    <row r="4" spans="1:3" ht="18" customHeight="1">
      <c r="A4" s="287" t="s">
        <v>301</v>
      </c>
      <c r="B4" s="288"/>
      <c r="C4" s="289"/>
    </row>
    <row r="5" spans="1:3" ht="18" customHeight="1" thickBot="1">
      <c r="A5" s="290" t="s">
        <v>302</v>
      </c>
      <c r="B5" s="291"/>
      <c r="C5" s="292"/>
    </row>
    <row r="6" spans="1:3" ht="14.25" thickTop="1" thickBot="1">
      <c r="A6" s="534" t="s">
        <v>303</v>
      </c>
      <c r="B6" s="535" t="s">
        <v>5</v>
      </c>
      <c r="C6" s="535" t="s">
        <v>85</v>
      </c>
    </row>
    <row r="7" spans="1:3" ht="14.25" thickTop="1" thickBot="1">
      <c r="A7" s="534"/>
      <c r="B7" s="535"/>
      <c r="C7" s="535"/>
    </row>
    <row r="8" spans="1:3" ht="13.5" thickTop="1">
      <c r="A8" s="296">
        <v>1</v>
      </c>
      <c r="B8" s="297" t="s">
        <v>304</v>
      </c>
      <c r="C8" s="298"/>
    </row>
    <row r="9" spans="1:3">
      <c r="A9" s="299"/>
      <c r="B9" s="299" t="s">
        <v>306</v>
      </c>
      <c r="C9" s="300">
        <f>'Summary New'!C4</f>
        <v>91151646.281803623</v>
      </c>
    </row>
    <row r="10" spans="1:3">
      <c r="A10" s="299"/>
      <c r="B10" s="299" t="s">
        <v>317</v>
      </c>
      <c r="C10" s="300" t="e">
        <f>'Summary New'!C6</f>
        <v>#REF!</v>
      </c>
    </row>
    <row r="11" spans="1:3">
      <c r="A11" s="299"/>
      <c r="B11" s="299" t="s">
        <v>307</v>
      </c>
      <c r="C11" s="300" t="e">
        <f>'Summary New'!C8</f>
        <v>#REF!</v>
      </c>
    </row>
    <row r="12" spans="1:3">
      <c r="A12" s="299"/>
      <c r="B12" s="299"/>
      <c r="C12" s="300"/>
    </row>
    <row r="13" spans="1:3">
      <c r="A13" s="299">
        <v>2</v>
      </c>
      <c r="B13" s="301" t="s">
        <v>305</v>
      </c>
      <c r="C13" s="302" t="e">
        <f>SUM(C9:C12)</f>
        <v>#REF!</v>
      </c>
    </row>
    <row r="14" spans="1:3" ht="13.5" thickBot="1">
      <c r="A14" s="303"/>
      <c r="B14" s="303"/>
      <c r="C14" s="304"/>
    </row>
    <row r="15" spans="1:3" ht="13.5" thickTop="1">
      <c r="B15" s="293"/>
    </row>
  </sheetData>
  <mergeCells count="4">
    <mergeCell ref="A1:C1"/>
    <mergeCell ref="A6:A7"/>
    <mergeCell ref="B6:B7"/>
    <mergeCell ref="C6:C7"/>
  </mergeCells>
  <printOptions horizontalCentered="1"/>
  <pageMargins left="0.7" right="0.7" top="0.75" bottom="0.75" header="0.3" footer="0.3"/>
  <pageSetup paperSize="9" scale="115"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6"/>
  <sheetViews>
    <sheetView zoomScale="115" zoomScaleNormal="115" workbookViewId="0">
      <selection activeCell="C12" sqref="C12"/>
    </sheetView>
  </sheetViews>
  <sheetFormatPr defaultColWidth="10.28515625" defaultRowHeight="18.75"/>
  <cols>
    <col min="1" max="1" width="8.85546875" style="439" customWidth="1"/>
    <col min="2" max="2" width="41.42578125" style="439" customWidth="1"/>
    <col min="3" max="3" width="20.42578125" style="439" bestFit="1" customWidth="1"/>
    <col min="4" max="16384" width="10.28515625" style="439"/>
  </cols>
  <sheetData>
    <row r="1" spans="1:3" s="283" customFormat="1" ht="18" customHeight="1" thickTop="1" thickBot="1">
      <c r="A1" s="531" t="s">
        <v>346</v>
      </c>
      <c r="B1" s="532"/>
      <c r="C1" s="533"/>
    </row>
    <row r="2" spans="1:3" s="283" customFormat="1" ht="18" customHeight="1" thickTop="1">
      <c r="A2" s="284" t="s">
        <v>299</v>
      </c>
      <c r="B2" s="285"/>
      <c r="C2" s="286"/>
    </row>
    <row r="3" spans="1:3" s="283" customFormat="1" ht="18" customHeight="1">
      <c r="A3" s="287" t="s">
        <v>300</v>
      </c>
      <c r="B3" s="288"/>
      <c r="C3" s="289"/>
    </row>
    <row r="4" spans="1:3" s="283" customFormat="1" ht="18" customHeight="1">
      <c r="A4" s="287" t="s">
        <v>301</v>
      </c>
      <c r="B4" s="288"/>
      <c r="C4" s="289"/>
    </row>
    <row r="5" spans="1:3" s="283" customFormat="1" ht="18" customHeight="1" thickBot="1">
      <c r="A5" s="290" t="s">
        <v>302</v>
      </c>
      <c r="B5" s="291"/>
      <c r="C5" s="292"/>
    </row>
    <row r="6" spans="1:3" ht="20.25" thickTop="1" thickBot="1">
      <c r="A6" s="536" t="s">
        <v>303</v>
      </c>
      <c r="B6" s="537" t="s">
        <v>5</v>
      </c>
      <c r="C6" s="537" t="s">
        <v>85</v>
      </c>
    </row>
    <row r="7" spans="1:3" ht="20.25" thickTop="1" thickBot="1">
      <c r="A7" s="536"/>
      <c r="B7" s="537"/>
      <c r="C7" s="537"/>
    </row>
    <row r="8" spans="1:3" ht="18.75" customHeight="1" thickTop="1">
      <c r="A8" s="440">
        <v>1</v>
      </c>
      <c r="B8" s="441" t="s">
        <v>304</v>
      </c>
      <c r="C8" s="446"/>
    </row>
    <row r="9" spans="1:3" ht="18.75" customHeight="1">
      <c r="A9" s="442"/>
      <c r="B9" s="442" t="s">
        <v>347</v>
      </c>
      <c r="C9" s="438"/>
    </row>
    <row r="10" spans="1:3" ht="18.75" customHeight="1">
      <c r="A10" s="442"/>
      <c r="B10" s="442" t="s">
        <v>317</v>
      </c>
      <c r="C10" s="451"/>
    </row>
    <row r="11" spans="1:3" ht="18.75" customHeight="1">
      <c r="A11" s="442"/>
      <c r="B11" s="442" t="s">
        <v>348</v>
      </c>
      <c r="C11" s="451"/>
    </row>
    <row r="12" spans="1:3" ht="18.75" customHeight="1">
      <c r="A12" s="442"/>
      <c r="B12" s="442"/>
      <c r="C12" s="451"/>
    </row>
    <row r="13" spans="1:3" ht="18.75" customHeight="1">
      <c r="A13" s="442">
        <v>2</v>
      </c>
      <c r="B13" s="443" t="s">
        <v>305</v>
      </c>
      <c r="C13" s="453">
        <f>SUM(C9:C12)</f>
        <v>0</v>
      </c>
    </row>
    <row r="14" spans="1:3" ht="18.75" customHeight="1">
      <c r="A14" s="442"/>
      <c r="B14" s="443"/>
      <c r="C14" s="447"/>
    </row>
    <row r="15" spans="1:3" ht="18.75" customHeight="1" thickBot="1">
      <c r="A15" s="444"/>
      <c r="B15" s="444"/>
      <c r="C15" s="448"/>
    </row>
    <row r="16" spans="1:3" ht="19.5" thickTop="1">
      <c r="B16" s="445"/>
    </row>
  </sheetData>
  <mergeCells count="4">
    <mergeCell ref="A1:C1"/>
    <mergeCell ref="A6:A7"/>
    <mergeCell ref="B6:B7"/>
    <mergeCell ref="C6:C7"/>
  </mergeCells>
  <printOptions horizontalCentered="1"/>
  <pageMargins left="0.7" right="0.7" top="0.75" bottom="0.75" header="0.3" footer="0.3"/>
  <pageSetup paperSize="9" scale="115" fitToHeight="0"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5"/>
  <sheetViews>
    <sheetView zoomScale="115" zoomScaleNormal="115" workbookViewId="0">
      <selection activeCell="C12" sqref="C12"/>
    </sheetView>
  </sheetViews>
  <sheetFormatPr defaultColWidth="10.28515625" defaultRowHeight="12.75"/>
  <cols>
    <col min="1" max="1" width="8.85546875" style="283" customWidth="1"/>
    <col min="2" max="2" width="41.42578125" style="283" customWidth="1"/>
    <col min="3" max="3" width="20.85546875" style="283" bestFit="1" customWidth="1"/>
    <col min="4" max="16384" width="10.28515625" style="283"/>
  </cols>
  <sheetData>
    <row r="1" spans="1:3" ht="18" customHeight="1" thickTop="1" thickBot="1">
      <c r="A1" s="531" t="s">
        <v>342</v>
      </c>
      <c r="B1" s="532"/>
      <c r="C1" s="533"/>
    </row>
    <row r="2" spans="1:3" ht="18" customHeight="1" thickTop="1">
      <c r="A2" s="284" t="s">
        <v>299</v>
      </c>
      <c r="B2" s="285"/>
      <c r="C2" s="286"/>
    </row>
    <row r="3" spans="1:3" ht="18" customHeight="1">
      <c r="A3" s="287" t="s">
        <v>300</v>
      </c>
      <c r="B3" s="288"/>
      <c r="C3" s="289"/>
    </row>
    <row r="4" spans="1:3" ht="18" customHeight="1">
      <c r="A4" s="287" t="s">
        <v>301</v>
      </c>
      <c r="B4" s="288"/>
      <c r="C4" s="289"/>
    </row>
    <row r="5" spans="1:3" ht="18" customHeight="1" thickBot="1">
      <c r="A5" s="290" t="s">
        <v>302</v>
      </c>
      <c r="B5" s="291"/>
      <c r="C5" s="292"/>
    </row>
    <row r="6" spans="1:3" ht="14.25" thickTop="1" thickBot="1">
      <c r="A6" s="534" t="s">
        <v>303</v>
      </c>
      <c r="B6" s="535" t="s">
        <v>5</v>
      </c>
      <c r="C6" s="535" t="s">
        <v>85</v>
      </c>
    </row>
    <row r="7" spans="1:3" ht="14.25" thickTop="1" thickBot="1">
      <c r="A7" s="534"/>
      <c r="B7" s="535"/>
      <c r="C7" s="535"/>
    </row>
    <row r="8" spans="1:3" ht="13.5" thickTop="1">
      <c r="A8" s="296">
        <v>1</v>
      </c>
      <c r="B8" s="297" t="s">
        <v>304</v>
      </c>
      <c r="C8" s="449"/>
    </row>
    <row r="9" spans="1:3">
      <c r="A9" s="299"/>
      <c r="B9" s="299" t="s">
        <v>347</v>
      </c>
      <c r="C9" s="454"/>
    </row>
    <row r="10" spans="1:3">
      <c r="A10" s="299"/>
      <c r="B10" s="299" t="s">
        <v>317</v>
      </c>
      <c r="C10" s="454"/>
    </row>
    <row r="11" spans="1:3">
      <c r="A11" s="299"/>
      <c r="B11" s="299" t="s">
        <v>348</v>
      </c>
      <c r="C11" s="454"/>
    </row>
    <row r="12" spans="1:3">
      <c r="A12" s="299"/>
      <c r="B12" s="299"/>
      <c r="C12" s="454"/>
    </row>
    <row r="13" spans="1:3">
      <c r="A13" s="299">
        <v>2</v>
      </c>
      <c r="B13" s="301" t="s">
        <v>305</v>
      </c>
      <c r="C13" s="455">
        <f>SUM(C9:C12)</f>
        <v>0</v>
      </c>
    </row>
    <row r="14" spans="1:3" ht="13.5" thickBot="1">
      <c r="A14" s="303"/>
      <c r="B14" s="303"/>
      <c r="C14" s="450"/>
    </row>
    <row r="15" spans="1:3" ht="13.5" thickTop="1">
      <c r="B15" s="293"/>
    </row>
  </sheetData>
  <mergeCells count="4">
    <mergeCell ref="A1:C1"/>
    <mergeCell ref="A6:A7"/>
    <mergeCell ref="B6:B7"/>
    <mergeCell ref="C6:C7"/>
  </mergeCells>
  <printOptions horizontalCentered="1"/>
  <pageMargins left="0.7" right="0.7" top="0.75" bottom="0.75" header="0.3" footer="0.3"/>
  <pageSetup paperSize="9" scale="115"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5"/>
  <sheetViews>
    <sheetView zoomScale="115" zoomScaleNormal="115" workbookViewId="0">
      <selection activeCell="C11" sqref="C11"/>
    </sheetView>
  </sheetViews>
  <sheetFormatPr defaultColWidth="10.28515625" defaultRowHeight="12.75"/>
  <cols>
    <col min="1" max="1" width="8.85546875" style="283" customWidth="1"/>
    <col min="2" max="2" width="41.42578125" style="283" customWidth="1"/>
    <col min="3" max="3" width="16.85546875" style="283" customWidth="1"/>
    <col min="4" max="16384" width="10.28515625" style="283"/>
  </cols>
  <sheetData>
    <row r="1" spans="1:3" ht="18" customHeight="1" thickTop="1" thickBot="1">
      <c r="A1" s="531" t="s">
        <v>320</v>
      </c>
      <c r="B1" s="532"/>
      <c r="C1" s="533"/>
    </row>
    <row r="2" spans="1:3" ht="18" customHeight="1" thickTop="1">
      <c r="A2" s="284" t="s">
        <v>299</v>
      </c>
      <c r="B2" s="285"/>
      <c r="C2" s="286"/>
    </row>
    <row r="3" spans="1:3" ht="18" customHeight="1">
      <c r="A3" s="287" t="s">
        <v>300</v>
      </c>
      <c r="B3" s="288"/>
      <c r="C3" s="289"/>
    </row>
    <row r="4" spans="1:3" ht="18" customHeight="1">
      <c r="A4" s="287" t="s">
        <v>301</v>
      </c>
      <c r="B4" s="288"/>
      <c r="C4" s="289"/>
    </row>
    <row r="5" spans="1:3" ht="18" customHeight="1" thickBot="1">
      <c r="A5" s="290" t="s">
        <v>302</v>
      </c>
      <c r="B5" s="291"/>
      <c r="C5" s="292"/>
    </row>
    <row r="6" spans="1:3" ht="14.25" thickTop="1" thickBot="1">
      <c r="A6" s="534" t="s">
        <v>303</v>
      </c>
      <c r="B6" s="535" t="s">
        <v>5</v>
      </c>
      <c r="C6" s="535" t="s">
        <v>85</v>
      </c>
    </row>
    <row r="7" spans="1:3" ht="14.25" thickTop="1" thickBot="1">
      <c r="A7" s="534"/>
      <c r="B7" s="535"/>
      <c r="C7" s="535"/>
    </row>
    <row r="8" spans="1:3" ht="13.5" thickTop="1">
      <c r="A8" s="296">
        <v>1</v>
      </c>
      <c r="B8" s="297" t="s">
        <v>304</v>
      </c>
      <c r="C8" s="298"/>
    </row>
    <row r="9" spans="1:3">
      <c r="A9" s="299"/>
      <c r="B9" s="299" t="s">
        <v>306</v>
      </c>
      <c r="C9" s="300">
        <f>'Summary Old'!C4</f>
        <v>71891251.928690761</v>
      </c>
    </row>
    <row r="10" spans="1:3">
      <c r="A10" s="299"/>
      <c r="B10" s="299" t="s">
        <v>317</v>
      </c>
      <c r="C10" s="300" t="e">
        <f>'Summary Old'!C6</f>
        <v>#REF!</v>
      </c>
    </row>
    <row r="11" spans="1:3">
      <c r="A11" s="299"/>
      <c r="B11" s="299" t="s">
        <v>307</v>
      </c>
      <c r="C11" s="300" t="e">
        <f>'Summary Old'!C8</f>
        <v>#REF!</v>
      </c>
    </row>
    <row r="12" spans="1:3">
      <c r="A12" s="299"/>
      <c r="B12" s="299"/>
      <c r="C12" s="300"/>
    </row>
    <row r="13" spans="1:3">
      <c r="A13" s="299">
        <v>2</v>
      </c>
      <c r="B13" s="301" t="s">
        <v>305</v>
      </c>
      <c r="C13" s="302" t="e">
        <f>SUM(C9:C12)</f>
        <v>#REF!</v>
      </c>
    </row>
    <row r="14" spans="1:3" ht="13.5" thickBot="1">
      <c r="A14" s="303"/>
      <c r="B14" s="303"/>
      <c r="C14" s="304"/>
    </row>
    <row r="15" spans="1:3" ht="13.5" thickTop="1">
      <c r="B15" s="293"/>
    </row>
  </sheetData>
  <mergeCells count="4">
    <mergeCell ref="A1:C1"/>
    <mergeCell ref="A6:A7"/>
    <mergeCell ref="B6:B7"/>
    <mergeCell ref="C6:C7"/>
  </mergeCells>
  <printOptions horizontalCentered="1"/>
  <pageMargins left="0.7" right="0.7" top="0.75" bottom="0.75" header="0.3" footer="0.3"/>
  <pageSetup paperSize="9" scale="115"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C14"/>
  <sheetViews>
    <sheetView workbookViewId="0">
      <selection activeCell="F18" sqref="F18"/>
    </sheetView>
  </sheetViews>
  <sheetFormatPr defaultColWidth="9.140625" defaultRowHeight="12.75"/>
  <cols>
    <col min="1" max="1" width="9.140625" style="275"/>
    <col min="2" max="2" width="38.28515625" style="275" customWidth="1"/>
    <col min="3" max="3" width="27.42578125" style="275" customWidth="1"/>
    <col min="4" max="16384" width="9.140625" style="275"/>
  </cols>
  <sheetData>
    <row r="2" spans="1:3" ht="36.75" customHeight="1" thickBot="1">
      <c r="A2" s="538" t="s">
        <v>345</v>
      </c>
      <c r="B2" s="538"/>
      <c r="C2" s="538"/>
    </row>
    <row r="3" spans="1:3" ht="18.75">
      <c r="A3" s="305" t="s">
        <v>296</v>
      </c>
      <c r="B3" s="306" t="s">
        <v>297</v>
      </c>
      <c r="C3" s="307" t="s">
        <v>298</v>
      </c>
    </row>
    <row r="4" spans="1:3" ht="18.75">
      <c r="A4" s="308">
        <v>1</v>
      </c>
      <c r="B4" s="277" t="s">
        <v>309</v>
      </c>
      <c r="C4" s="309">
        <v>0</v>
      </c>
    </row>
    <row r="5" spans="1:3" ht="18.75">
      <c r="A5" s="308"/>
      <c r="B5" s="279"/>
      <c r="C5" s="309"/>
    </row>
    <row r="6" spans="1:3" ht="18.75">
      <c r="A6" s="308">
        <v>2</v>
      </c>
      <c r="B6" s="279" t="s">
        <v>317</v>
      </c>
      <c r="C6" s="309">
        <v>0</v>
      </c>
    </row>
    <row r="7" spans="1:3" ht="18.75">
      <c r="A7" s="308"/>
      <c r="B7" s="277"/>
      <c r="C7" s="309"/>
    </row>
    <row r="8" spans="1:3" ht="18.75">
      <c r="A8" s="308">
        <v>3</v>
      </c>
      <c r="B8" s="277" t="s">
        <v>308</v>
      </c>
      <c r="C8" s="452">
        <f>'Abstract-Maj Brid New (2012-13)'!$F$64</f>
        <v>0</v>
      </c>
    </row>
    <row r="9" spans="1:3" ht="18.75">
      <c r="A9" s="308"/>
      <c r="B9" s="277"/>
      <c r="C9" s="309"/>
    </row>
    <row r="10" spans="1:3" ht="18.75">
      <c r="A10" s="308"/>
      <c r="B10" s="277"/>
      <c r="C10" s="310"/>
    </row>
    <row r="11" spans="1:3" ht="19.5" thickBot="1">
      <c r="A11" s="311"/>
      <c r="B11" s="312" t="s">
        <v>95</v>
      </c>
      <c r="C11" s="313">
        <f>SUM(C4:C10)</f>
        <v>0</v>
      </c>
    </row>
    <row r="12" spans="1:3">
      <c r="C12" s="282"/>
    </row>
    <row r="13" spans="1:3">
      <c r="C13" s="282"/>
    </row>
    <row r="14" spans="1:3">
      <c r="C14" s="282">
        <f>C11+'Abstract-Maj Brid New (2012-13)'!F64</f>
        <v>0</v>
      </c>
    </row>
  </sheetData>
  <mergeCells count="1">
    <mergeCell ref="A2:C2"/>
  </mergeCells>
  <printOptions horizontalCentered="1"/>
  <pageMargins left="0.7" right="0.7" top="0.75" bottom="2.52" header="0.3" footer="1.67"/>
  <pageSetup paperSize="9" scale="11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C12"/>
  <sheetViews>
    <sheetView workbookViewId="0">
      <selection activeCell="C4" sqref="C4"/>
    </sheetView>
  </sheetViews>
  <sheetFormatPr defaultColWidth="9.140625" defaultRowHeight="12.75"/>
  <cols>
    <col min="1" max="1" width="9.140625" style="275"/>
    <col min="2" max="2" width="38.28515625" style="275" customWidth="1"/>
    <col min="3" max="3" width="27.42578125" style="275" customWidth="1"/>
    <col min="4" max="16384" width="9.140625" style="275"/>
  </cols>
  <sheetData>
    <row r="2" spans="1:3" ht="36.75" customHeight="1" thickBot="1">
      <c r="A2" s="538" t="s">
        <v>321</v>
      </c>
      <c r="B2" s="538"/>
      <c r="C2" s="538"/>
    </row>
    <row r="3" spans="1:3" ht="18.75">
      <c r="A3" s="305" t="s">
        <v>296</v>
      </c>
      <c r="B3" s="306" t="s">
        <v>297</v>
      </c>
      <c r="C3" s="307" t="s">
        <v>298</v>
      </c>
    </row>
    <row r="4" spans="1:3" ht="18.75">
      <c r="A4" s="308">
        <v>1</v>
      </c>
      <c r="B4" s="277" t="s">
        <v>309</v>
      </c>
      <c r="C4" s="309">
        <f>'Road New 2010'!K165</f>
        <v>91151646.281803623</v>
      </c>
    </row>
    <row r="5" spans="1:3" ht="18.75">
      <c r="A5" s="308"/>
      <c r="B5" s="279"/>
      <c r="C5" s="309"/>
    </row>
    <row r="6" spans="1:3" ht="18.75">
      <c r="A6" s="308">
        <v>2</v>
      </c>
      <c r="B6" s="277" t="s">
        <v>317</v>
      </c>
      <c r="C6" s="309" t="e">
        <f>'Culvert New 2010'!H24</f>
        <v>#REF!</v>
      </c>
    </row>
    <row r="7" spans="1:3" ht="18.75">
      <c r="A7" s="308"/>
      <c r="B7" s="277"/>
      <c r="C7" s="309"/>
    </row>
    <row r="8" spans="1:3" ht="18.75">
      <c r="A8" s="308">
        <v>3</v>
      </c>
      <c r="B8" s="277" t="s">
        <v>308</v>
      </c>
      <c r="C8" s="309" t="e">
        <f>'Abstract-Maj. Bridge New'!F64</f>
        <v>#REF!</v>
      </c>
    </row>
    <row r="9" spans="1:3" ht="18.75">
      <c r="A9" s="308"/>
      <c r="B9" s="277"/>
      <c r="C9" s="310"/>
    </row>
    <row r="10" spans="1:3" ht="19.5" thickBot="1">
      <c r="A10" s="311"/>
      <c r="B10" s="312" t="s">
        <v>95</v>
      </c>
      <c r="C10" s="313" t="e">
        <f>SUM(C4:C9)</f>
        <v>#REF!</v>
      </c>
    </row>
    <row r="11" spans="1:3">
      <c r="C11" s="282"/>
    </row>
    <row r="12" spans="1:3">
      <c r="C12" s="282"/>
    </row>
  </sheetData>
  <mergeCells count="1">
    <mergeCell ref="A2:C2"/>
  </mergeCells>
  <printOptions horizontalCentered="1"/>
  <pageMargins left="0.7" right="0.7" top="0.75" bottom="2.52" header="0.3" footer="1.67"/>
  <pageSetup paperSize="9" scale="11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C11"/>
  <sheetViews>
    <sheetView workbookViewId="0">
      <selection activeCell="C4" sqref="C4"/>
    </sheetView>
  </sheetViews>
  <sheetFormatPr defaultColWidth="9.140625" defaultRowHeight="12.75"/>
  <cols>
    <col min="1" max="1" width="9.140625" style="275"/>
    <col min="2" max="2" width="38.42578125" style="275" customWidth="1"/>
    <col min="3" max="3" width="26.42578125" style="275" customWidth="1"/>
    <col min="4" max="16384" width="9.140625" style="275"/>
  </cols>
  <sheetData>
    <row r="2" spans="1:3" ht="39.75" customHeight="1">
      <c r="A2" s="538" t="s">
        <v>327</v>
      </c>
      <c r="B2" s="538"/>
      <c r="C2" s="538"/>
    </row>
    <row r="3" spans="1:3" ht="18.75">
      <c r="A3" s="276" t="s">
        <v>296</v>
      </c>
      <c r="B3" s="276" t="s">
        <v>297</v>
      </c>
      <c r="C3" s="276" t="s">
        <v>298</v>
      </c>
    </row>
    <row r="4" spans="1:3" ht="18.75">
      <c r="A4" s="277">
        <v>1</v>
      </c>
      <c r="B4" s="277" t="s">
        <v>309</v>
      </c>
      <c r="C4" s="278">
        <f>'Road Old 2010'!$K$165</f>
        <v>71891251.928690761</v>
      </c>
    </row>
    <row r="5" spans="1:3" ht="18.75">
      <c r="A5" s="277"/>
      <c r="B5" s="279"/>
      <c r="C5" s="278"/>
    </row>
    <row r="6" spans="1:3" ht="18.75">
      <c r="A6" s="277">
        <v>2</v>
      </c>
      <c r="B6" s="277" t="s">
        <v>317</v>
      </c>
      <c r="C6" s="278" t="e">
        <f>'Culvert Old 2010'!$H$24</f>
        <v>#REF!</v>
      </c>
    </row>
    <row r="7" spans="1:3" ht="18.75">
      <c r="A7" s="277"/>
      <c r="B7" s="277"/>
      <c r="C7" s="278"/>
    </row>
    <row r="8" spans="1:3" ht="18.75">
      <c r="A8" s="277">
        <v>3</v>
      </c>
      <c r="B8" s="277" t="s">
        <v>308</v>
      </c>
      <c r="C8" s="278" t="e">
        <f>'Abstract-Maj. Bridge Old'!$F$64</f>
        <v>#REF!</v>
      </c>
    </row>
    <row r="9" spans="1:3" ht="18.75">
      <c r="A9" s="277"/>
      <c r="B9" s="277"/>
      <c r="C9" s="277"/>
    </row>
    <row r="10" spans="1:3" ht="18.75">
      <c r="A10" s="277"/>
      <c r="B10" s="280" t="s">
        <v>95</v>
      </c>
      <c r="C10" s="281" t="e">
        <f>SUM(C4:C9)</f>
        <v>#REF!</v>
      </c>
    </row>
    <row r="11" spans="1:3">
      <c r="C11" s="282"/>
    </row>
  </sheetData>
  <mergeCells count="1">
    <mergeCell ref="A2:C2"/>
  </mergeCells>
  <printOptions horizontalCentered="1"/>
  <pageMargins left="0.7" right="0.7" top="0.75" bottom="2.52" header="0.3" footer="1.67"/>
  <pageSetup paperSize="9" scale="11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08"/>
  <sheetViews>
    <sheetView view="pageBreakPreview" zoomScaleSheetLayoutView="100" workbookViewId="0">
      <pane ySplit="7" topLeftCell="A8" activePane="bottomLeft" state="frozen"/>
      <selection pane="bottomLeft" activeCell="E7" sqref="E7"/>
    </sheetView>
  </sheetViews>
  <sheetFormatPr defaultColWidth="9.140625" defaultRowHeight="15"/>
  <cols>
    <col min="1" max="1" width="6.7109375" style="16" customWidth="1"/>
    <col min="2" max="2" width="50.7109375" style="16" customWidth="1"/>
    <col min="3" max="3" width="9.42578125" style="16" customWidth="1"/>
    <col min="4" max="4" width="14.85546875" style="3" customWidth="1"/>
    <col min="5" max="5" width="12" style="18" customWidth="1"/>
    <col min="6" max="6" width="18.42578125" style="18" bestFit="1" customWidth="1"/>
    <col min="7" max="7" width="12.140625" style="18" customWidth="1"/>
    <col min="8" max="8" width="9.140625" style="18"/>
    <col min="9" max="9" width="9.28515625" style="18" bestFit="1" customWidth="1"/>
    <col min="10" max="10" width="9.42578125" style="18" bestFit="1" customWidth="1"/>
    <col min="11" max="16384" width="9.140625" style="18"/>
  </cols>
  <sheetData>
    <row r="1" spans="1:7" ht="23.25" customHeight="1">
      <c r="A1" s="540" t="s">
        <v>99</v>
      </c>
      <c r="B1" s="540"/>
      <c r="C1" s="540"/>
      <c r="D1" s="540"/>
      <c r="E1" s="540"/>
      <c r="F1" s="540"/>
      <c r="G1" s="540"/>
    </row>
    <row r="2" spans="1:7" ht="23.25" customHeight="1">
      <c r="A2" s="541" t="s">
        <v>165</v>
      </c>
      <c r="B2" s="541"/>
      <c r="C2" s="541"/>
      <c r="D2" s="541"/>
      <c r="E2" s="541"/>
      <c r="F2" s="541"/>
      <c r="G2" s="541"/>
    </row>
    <row r="3" spans="1:7" ht="23.25" customHeight="1">
      <c r="A3" s="542" t="s">
        <v>1</v>
      </c>
      <c r="B3" s="542"/>
      <c r="C3" s="542"/>
      <c r="D3" s="542"/>
      <c r="E3" s="542"/>
      <c r="F3" s="542"/>
      <c r="G3" s="542"/>
    </row>
    <row r="4" spans="1:7" s="23" customFormat="1" ht="27" customHeight="1">
      <c r="A4" s="543" t="s">
        <v>329</v>
      </c>
      <c r="B4" s="543"/>
      <c r="C4" s="543"/>
      <c r="D4" s="543"/>
      <c r="E4" s="543"/>
      <c r="F4" s="543"/>
      <c r="G4" s="543"/>
    </row>
    <row r="5" spans="1:7" s="23" customFormat="1" ht="18" customHeight="1">
      <c r="A5" s="544" t="s">
        <v>315</v>
      </c>
      <c r="B5" s="544"/>
      <c r="C5" s="544"/>
      <c r="D5" s="544"/>
      <c r="E5" s="544"/>
      <c r="F5" s="544"/>
      <c r="G5" s="544"/>
    </row>
    <row r="6" spans="1:7" s="23" customFormat="1" ht="27" customHeight="1">
      <c r="A6" s="545" t="s">
        <v>3</v>
      </c>
      <c r="B6" s="545"/>
      <c r="C6" s="545"/>
      <c r="D6" s="545"/>
      <c r="E6" s="545"/>
      <c r="F6" s="545"/>
      <c r="G6" s="545"/>
    </row>
    <row r="7" spans="1:7" s="25" customFormat="1" ht="75">
      <c r="A7" s="316" t="s">
        <v>4</v>
      </c>
      <c r="B7" s="317" t="s">
        <v>5</v>
      </c>
      <c r="C7" s="317" t="s">
        <v>6</v>
      </c>
      <c r="D7" s="318" t="s">
        <v>322</v>
      </c>
      <c r="E7" s="417" t="s">
        <v>341</v>
      </c>
      <c r="F7" s="317" t="s">
        <v>7</v>
      </c>
      <c r="G7" s="317" t="s">
        <v>8</v>
      </c>
    </row>
    <row r="8" spans="1:7" s="99" customFormat="1" ht="75">
      <c r="A8" s="320">
        <v>6.01</v>
      </c>
      <c r="B8" s="319" t="s">
        <v>9</v>
      </c>
      <c r="C8" s="321"/>
      <c r="D8" s="322"/>
      <c r="E8" s="323"/>
      <c r="F8" s="323"/>
      <c r="G8" s="323"/>
    </row>
    <row r="9" spans="1:7" s="112" customFormat="1" ht="18.75">
      <c r="A9" s="324"/>
      <c r="B9" s="325" t="s">
        <v>10</v>
      </c>
      <c r="C9" s="321" t="s">
        <v>11</v>
      </c>
      <c r="D9" s="322" t="e">
        <f>#REF!</f>
        <v>#REF!</v>
      </c>
      <c r="E9" s="326">
        <f>'[16]12'!$H$84</f>
        <v>54</v>
      </c>
      <c r="F9" s="320" t="e">
        <f>D9*E9</f>
        <v>#REF!</v>
      </c>
      <c r="G9" s="327"/>
    </row>
    <row r="10" spans="1:7" s="112" customFormat="1" ht="18.75">
      <c r="A10" s="324"/>
      <c r="B10" s="325" t="s">
        <v>12</v>
      </c>
      <c r="C10" s="321" t="s">
        <v>11</v>
      </c>
      <c r="D10" s="322"/>
      <c r="E10" s="321"/>
      <c r="F10" s="320"/>
      <c r="G10" s="321"/>
    </row>
    <row r="11" spans="1:7" s="112" customFormat="1" ht="18.75">
      <c r="A11" s="324"/>
      <c r="B11" s="325" t="s">
        <v>13</v>
      </c>
      <c r="C11" s="321" t="s">
        <v>11</v>
      </c>
      <c r="D11" s="322"/>
      <c r="E11" s="321"/>
      <c r="F11" s="320"/>
      <c r="G11" s="321"/>
    </row>
    <row r="12" spans="1:7" s="99" customFormat="1" ht="93.75">
      <c r="A12" s="320">
        <v>6.02</v>
      </c>
      <c r="B12" s="325" t="s">
        <v>14</v>
      </c>
      <c r="C12" s="321" t="s">
        <v>15</v>
      </c>
      <c r="D12" s="322" t="e">
        <f>#REF!</f>
        <v>#REF!</v>
      </c>
      <c r="E12" s="326">
        <f>'[16]13'!$H$624</f>
        <v>2588</v>
      </c>
      <c r="F12" s="320" t="e">
        <f>D12*E12</f>
        <v>#REF!</v>
      </c>
      <c r="G12" s="327"/>
    </row>
    <row r="13" spans="1:7" s="99" customFormat="1" ht="75">
      <c r="A13" s="320">
        <v>6.03</v>
      </c>
      <c r="B13" s="325" t="s">
        <v>16</v>
      </c>
      <c r="C13" s="321" t="s">
        <v>15</v>
      </c>
      <c r="D13" s="322" t="e">
        <f>#REF!</f>
        <v>#REF!</v>
      </c>
      <c r="E13" s="326">
        <f>'[16]13'!$H$661</f>
        <v>2524</v>
      </c>
      <c r="F13" s="320" t="e">
        <f>D13*E13</f>
        <v>#REF!</v>
      </c>
      <c r="G13" s="321"/>
    </row>
    <row r="14" spans="1:7" s="99" customFormat="1" ht="93.75">
      <c r="A14" s="320">
        <v>6.04</v>
      </c>
      <c r="B14" s="325" t="s">
        <v>17</v>
      </c>
      <c r="C14" s="321"/>
      <c r="D14" s="322"/>
      <c r="E14" s="323"/>
      <c r="F14" s="320"/>
      <c r="G14" s="323"/>
    </row>
    <row r="15" spans="1:7" s="99" customFormat="1" ht="18.75">
      <c r="A15" s="320"/>
      <c r="B15" s="328" t="s">
        <v>18</v>
      </c>
      <c r="C15" s="321" t="s">
        <v>15</v>
      </c>
      <c r="D15" s="322" t="e">
        <f>#REF!</f>
        <v>#REF!</v>
      </c>
      <c r="E15" s="326">
        <f>'[16]12'!$H$432</f>
        <v>6649</v>
      </c>
      <c r="F15" s="320" t="e">
        <f>D15*E15</f>
        <v>#REF!</v>
      </c>
      <c r="G15" s="327"/>
    </row>
    <row r="16" spans="1:7" s="99" customFormat="1" ht="75">
      <c r="A16" s="320">
        <v>6.05</v>
      </c>
      <c r="B16" s="325" t="s">
        <v>19</v>
      </c>
      <c r="C16" s="321"/>
      <c r="D16" s="322"/>
      <c r="E16" s="323"/>
      <c r="F16" s="320"/>
      <c r="G16" s="323"/>
    </row>
    <row r="17" spans="1:7" s="99" customFormat="1" ht="18.75">
      <c r="A17" s="320"/>
      <c r="B17" s="328" t="s">
        <v>20</v>
      </c>
      <c r="C17" s="321" t="s">
        <v>15</v>
      </c>
      <c r="D17" s="322"/>
      <c r="E17" s="323"/>
      <c r="F17" s="320"/>
      <c r="G17" s="323"/>
    </row>
    <row r="18" spans="1:7" s="101" customFormat="1" ht="18.75">
      <c r="A18" s="324"/>
      <c r="B18" s="325" t="s">
        <v>21</v>
      </c>
      <c r="C18" s="321" t="s">
        <v>15</v>
      </c>
      <c r="D18" s="322" t="e">
        <f>#REF!</f>
        <v>#REF!</v>
      </c>
      <c r="E18" s="326">
        <f>'[16]12'!$H$907</f>
        <v>7817</v>
      </c>
      <c r="F18" s="320" t="e">
        <f>D18*E18</f>
        <v>#REF!</v>
      </c>
      <c r="G18" s="327"/>
    </row>
    <row r="19" spans="1:7" s="101" customFormat="1" ht="131.25" hidden="1">
      <c r="A19" s="320">
        <v>6.06</v>
      </c>
      <c r="B19" s="325" t="s">
        <v>22</v>
      </c>
      <c r="C19" s="321" t="s">
        <v>23</v>
      </c>
      <c r="D19" s="322" t="e">
        <v>#REF!</v>
      </c>
      <c r="E19" s="329"/>
      <c r="F19" s="320">
        <v>0</v>
      </c>
      <c r="G19" s="329"/>
    </row>
    <row r="20" spans="1:7" s="101" customFormat="1" ht="75" hidden="1">
      <c r="A20" s="320">
        <v>6.07</v>
      </c>
      <c r="B20" s="325" t="s">
        <v>24</v>
      </c>
      <c r="C20" s="321"/>
      <c r="D20" s="322"/>
      <c r="E20" s="329"/>
      <c r="F20" s="320">
        <v>0</v>
      </c>
      <c r="G20" s="329"/>
    </row>
    <row r="21" spans="1:7" s="101" customFormat="1" ht="18.75" hidden="1">
      <c r="A21" s="320"/>
      <c r="B21" s="325" t="s">
        <v>25</v>
      </c>
      <c r="C21" s="321" t="s">
        <v>15</v>
      </c>
      <c r="D21" s="322">
        <v>0</v>
      </c>
      <c r="E21" s="329"/>
      <c r="F21" s="320">
        <v>0</v>
      </c>
      <c r="G21" s="329"/>
    </row>
    <row r="22" spans="1:7" s="101" customFormat="1" ht="18.75" hidden="1">
      <c r="A22" s="320"/>
      <c r="B22" s="325" t="s">
        <v>26</v>
      </c>
      <c r="C22" s="321" t="s">
        <v>15</v>
      </c>
      <c r="D22" s="322">
        <v>0</v>
      </c>
      <c r="E22" s="329"/>
      <c r="F22" s="320">
        <v>0</v>
      </c>
      <c r="G22" s="329"/>
    </row>
    <row r="23" spans="1:7" s="101" customFormat="1" ht="18.75" hidden="1">
      <c r="A23" s="320"/>
      <c r="B23" s="325" t="s">
        <v>27</v>
      </c>
      <c r="C23" s="321" t="s">
        <v>15</v>
      </c>
      <c r="D23" s="322">
        <v>0</v>
      </c>
      <c r="E23" s="329"/>
      <c r="F23" s="320">
        <v>0</v>
      </c>
      <c r="G23" s="329"/>
    </row>
    <row r="24" spans="1:7" s="101" customFormat="1" ht="18.75" hidden="1">
      <c r="A24" s="320"/>
      <c r="B24" s="325" t="s">
        <v>28</v>
      </c>
      <c r="C24" s="321" t="s">
        <v>15</v>
      </c>
      <c r="D24" s="322">
        <v>0</v>
      </c>
      <c r="E24" s="329"/>
      <c r="F24" s="320">
        <v>0</v>
      </c>
      <c r="G24" s="329"/>
    </row>
    <row r="25" spans="1:7" s="101" customFormat="1" ht="18.75" hidden="1">
      <c r="A25" s="320"/>
      <c r="B25" s="325" t="s">
        <v>29</v>
      </c>
      <c r="C25" s="321" t="s">
        <v>15</v>
      </c>
      <c r="D25" s="322">
        <v>0</v>
      </c>
      <c r="E25" s="329"/>
      <c r="F25" s="320">
        <v>0</v>
      </c>
      <c r="G25" s="329"/>
    </row>
    <row r="26" spans="1:7" s="101" customFormat="1" ht="18.75" hidden="1">
      <c r="A26" s="320"/>
      <c r="B26" s="325" t="s">
        <v>30</v>
      </c>
      <c r="C26" s="321" t="s">
        <v>31</v>
      </c>
      <c r="D26" s="322">
        <v>0</v>
      </c>
      <c r="E26" s="329"/>
      <c r="F26" s="320">
        <v>0</v>
      </c>
      <c r="G26" s="329"/>
    </row>
    <row r="27" spans="1:7" s="101" customFormat="1" ht="18.75" hidden="1">
      <c r="A27" s="320"/>
      <c r="B27" s="325" t="s">
        <v>32</v>
      </c>
      <c r="C27" s="321" t="s">
        <v>31</v>
      </c>
      <c r="D27" s="322">
        <v>0</v>
      </c>
      <c r="E27" s="329"/>
      <c r="F27" s="320">
        <v>0</v>
      </c>
      <c r="G27" s="329"/>
    </row>
    <row r="28" spans="1:7" s="101" customFormat="1" ht="93.75" hidden="1">
      <c r="A28" s="320">
        <v>6.08</v>
      </c>
      <c r="B28" s="325" t="s">
        <v>33</v>
      </c>
      <c r="C28" s="321" t="s">
        <v>34</v>
      </c>
      <c r="D28" s="322">
        <v>0</v>
      </c>
      <c r="E28" s="329"/>
      <c r="F28" s="320">
        <v>0</v>
      </c>
      <c r="G28" s="329"/>
    </row>
    <row r="29" spans="1:7" s="101" customFormat="1" ht="37.5" hidden="1">
      <c r="A29" s="320">
        <v>6.09</v>
      </c>
      <c r="B29" s="325" t="s">
        <v>35</v>
      </c>
      <c r="C29" s="321" t="s">
        <v>15</v>
      </c>
      <c r="D29" s="322">
        <v>0</v>
      </c>
      <c r="E29" s="329"/>
      <c r="F29" s="320">
        <v>0</v>
      </c>
      <c r="G29" s="329"/>
    </row>
    <row r="30" spans="1:7" s="99" customFormat="1" ht="78" customHeight="1">
      <c r="A30" s="320">
        <v>6.06</v>
      </c>
      <c r="B30" s="325" t="s">
        <v>36</v>
      </c>
      <c r="C30" s="321"/>
      <c r="D30" s="322"/>
      <c r="E30" s="323"/>
      <c r="F30" s="320"/>
      <c r="G30" s="323"/>
    </row>
    <row r="31" spans="1:7" s="99" customFormat="1" ht="18.75">
      <c r="A31" s="320"/>
      <c r="B31" s="328" t="s">
        <v>37</v>
      </c>
      <c r="C31" s="321" t="s">
        <v>15</v>
      </c>
      <c r="D31" s="322"/>
      <c r="E31" s="323"/>
      <c r="F31" s="320"/>
      <c r="G31" s="323"/>
    </row>
    <row r="32" spans="1:7" s="101" customFormat="1" ht="18.75">
      <c r="A32" s="324"/>
      <c r="B32" s="325" t="s">
        <v>38</v>
      </c>
      <c r="C32" s="321" t="s">
        <v>15</v>
      </c>
      <c r="D32" s="322" t="e">
        <f>#REF!</f>
        <v>#REF!</v>
      </c>
      <c r="E32" s="326">
        <f>'[16]12'!$H$907</f>
        <v>7817</v>
      </c>
      <c r="F32" s="320" t="e">
        <f>D32*E32</f>
        <v>#REF!</v>
      </c>
      <c r="G32" s="327"/>
    </row>
    <row r="33" spans="1:7" s="99" customFormat="1" ht="96" customHeight="1">
      <c r="A33" s="320">
        <v>6.07</v>
      </c>
      <c r="B33" s="325" t="s">
        <v>326</v>
      </c>
      <c r="C33" s="321"/>
      <c r="D33" s="322"/>
      <c r="E33" s="323"/>
      <c r="F33" s="320"/>
      <c r="G33" s="323"/>
    </row>
    <row r="34" spans="1:7" s="99" customFormat="1" ht="18.75">
      <c r="A34" s="320"/>
      <c r="B34" s="328" t="s">
        <v>38</v>
      </c>
      <c r="C34" s="321" t="s">
        <v>15</v>
      </c>
      <c r="D34" s="322"/>
      <c r="E34" s="323"/>
      <c r="F34" s="320"/>
      <c r="G34" s="323"/>
    </row>
    <row r="35" spans="1:7" s="99" customFormat="1" ht="18.75">
      <c r="A35" s="320"/>
      <c r="B35" s="328" t="s">
        <v>40</v>
      </c>
      <c r="C35" s="321" t="s">
        <v>15</v>
      </c>
      <c r="D35" s="322" t="e">
        <f>#REF!</f>
        <v>#REF!</v>
      </c>
      <c r="E35" s="330">
        <f>'[16]14'!$H$858</f>
        <v>10348</v>
      </c>
      <c r="F35" s="320" t="e">
        <f>D35*E35</f>
        <v>#REF!</v>
      </c>
      <c r="G35" s="327"/>
    </row>
    <row r="36" spans="1:7" s="101" customFormat="1" ht="56.25">
      <c r="A36" s="324">
        <v>6.08</v>
      </c>
      <c r="B36" s="325" t="s">
        <v>41</v>
      </c>
      <c r="C36" s="321" t="s">
        <v>23</v>
      </c>
      <c r="D36" s="322" t="e">
        <f>#REF!</f>
        <v>#REF!</v>
      </c>
      <c r="E36" s="326">
        <f>'[16]14'!$H$1054</f>
        <v>75790</v>
      </c>
      <c r="F36" s="320" t="e">
        <f>D36*E36</f>
        <v>#REF!</v>
      </c>
      <c r="G36" s="327"/>
    </row>
    <row r="37" spans="1:7" s="101" customFormat="1" ht="93.75">
      <c r="A37" s="324">
        <v>6.09</v>
      </c>
      <c r="B37" s="325" t="s">
        <v>42</v>
      </c>
      <c r="C37" s="321" t="s">
        <v>23</v>
      </c>
      <c r="D37" s="322" t="e">
        <f>#REF!</f>
        <v>#REF!</v>
      </c>
      <c r="E37" s="326">
        <f>'[16]14'!$H$1022</f>
        <v>51661</v>
      </c>
      <c r="F37" s="320" t="e">
        <f>D37*E37</f>
        <v>#REF!</v>
      </c>
      <c r="G37" s="327"/>
    </row>
    <row r="38" spans="1:7" s="99" customFormat="1" ht="97.5" customHeight="1">
      <c r="A38" s="320">
        <v>6.1</v>
      </c>
      <c r="B38" s="325" t="s">
        <v>43</v>
      </c>
      <c r="C38" s="321"/>
      <c r="D38" s="322"/>
      <c r="E38" s="323"/>
      <c r="F38" s="320"/>
      <c r="G38" s="323"/>
    </row>
    <row r="39" spans="1:7" s="99" customFormat="1" ht="18.75">
      <c r="A39" s="320"/>
      <c r="B39" s="325" t="s">
        <v>44</v>
      </c>
      <c r="C39" s="321" t="s">
        <v>34</v>
      </c>
      <c r="D39" s="322" t="e">
        <f>#REF!</f>
        <v>#REF!</v>
      </c>
      <c r="E39" s="326">
        <f>'[16]12'!$H$3421</f>
        <v>13389</v>
      </c>
      <c r="F39" s="320" t="e">
        <f>D39*E39</f>
        <v>#REF!</v>
      </c>
      <c r="G39" s="327"/>
    </row>
    <row r="40" spans="1:7" s="99" customFormat="1" ht="112.5">
      <c r="A40" s="320">
        <v>6.11</v>
      </c>
      <c r="B40" s="325" t="s">
        <v>45</v>
      </c>
      <c r="C40" s="321" t="s">
        <v>31</v>
      </c>
      <c r="D40" s="322" t="e">
        <f>#REF!</f>
        <v>#REF!</v>
      </c>
      <c r="E40" s="326">
        <f>'[16]14'!$H$1096</f>
        <v>234</v>
      </c>
      <c r="F40" s="320" t="e">
        <f>D40*E40</f>
        <v>#REF!</v>
      </c>
      <c r="G40" s="327"/>
    </row>
    <row r="41" spans="1:7" s="99" customFormat="1" ht="56.25">
      <c r="A41" s="320">
        <v>6.12</v>
      </c>
      <c r="B41" s="325" t="s">
        <v>46</v>
      </c>
      <c r="C41" s="321" t="s">
        <v>47</v>
      </c>
      <c r="D41" s="322" t="e">
        <f>#REF!</f>
        <v>#REF!</v>
      </c>
      <c r="E41" s="326">
        <f>'[16]14'!$H$1189</f>
        <v>653</v>
      </c>
      <c r="F41" s="320" t="e">
        <f>D41*E41</f>
        <v>#REF!</v>
      </c>
      <c r="G41" s="327"/>
    </row>
    <row r="42" spans="1:7" s="99" customFormat="1" ht="56.25">
      <c r="A42" s="320">
        <v>6.13</v>
      </c>
      <c r="B42" s="325" t="s">
        <v>48</v>
      </c>
      <c r="C42" s="321"/>
      <c r="D42" s="322"/>
      <c r="E42" s="323"/>
      <c r="F42" s="331"/>
      <c r="G42" s="323"/>
    </row>
    <row r="43" spans="1:7" s="99" customFormat="1" ht="18.75">
      <c r="A43" s="320"/>
      <c r="B43" s="325" t="s">
        <v>49</v>
      </c>
      <c r="C43" s="321" t="s">
        <v>50</v>
      </c>
      <c r="D43" s="322"/>
      <c r="E43" s="323"/>
      <c r="F43" s="331"/>
      <c r="G43" s="323"/>
    </row>
    <row r="44" spans="1:7" s="99" customFormat="1" ht="18.75">
      <c r="A44" s="320"/>
      <c r="B44" s="325" t="s">
        <v>51</v>
      </c>
      <c r="C44" s="321" t="s">
        <v>52</v>
      </c>
      <c r="D44" s="322" t="e">
        <f>#REF!</f>
        <v>#REF!</v>
      </c>
      <c r="E44" s="332">
        <f>'[16]13'!$H$759</f>
        <v>49633.267200000002</v>
      </c>
      <c r="F44" s="320" t="e">
        <f>D44*E44</f>
        <v>#REF!</v>
      </c>
      <c r="G44" s="327"/>
    </row>
    <row r="45" spans="1:7" s="99" customFormat="1" ht="18.75">
      <c r="A45" s="320"/>
      <c r="B45" s="325" t="s">
        <v>53</v>
      </c>
      <c r="C45" s="321" t="s">
        <v>54</v>
      </c>
      <c r="D45" s="322" t="e">
        <f>#REF!</f>
        <v>#REF!</v>
      </c>
      <c r="E45" s="326">
        <f>(1000/90)+(25%*(1000/90))+(20%*(1000/90))+(10%*(1000/90))</f>
        <v>17.222222222222221</v>
      </c>
      <c r="F45" s="320" t="e">
        <f>D45*E45</f>
        <v>#REF!</v>
      </c>
      <c r="G45" s="333"/>
    </row>
    <row r="46" spans="1:7" s="99" customFormat="1" ht="75">
      <c r="A46" s="320">
        <v>6.14</v>
      </c>
      <c r="B46" s="325" t="s">
        <v>55</v>
      </c>
      <c r="C46" s="321"/>
      <c r="D46" s="322"/>
      <c r="E46" s="323"/>
      <c r="F46" s="331"/>
      <c r="G46" s="323"/>
    </row>
    <row r="47" spans="1:7" s="99" customFormat="1" ht="18.75">
      <c r="A47" s="324"/>
      <c r="B47" s="325" t="s">
        <v>56</v>
      </c>
      <c r="C47" s="321" t="s">
        <v>57</v>
      </c>
      <c r="D47" s="322" t="e">
        <f>#REF!</f>
        <v>#REF!</v>
      </c>
      <c r="E47" s="326">
        <f>'[16]14'!$H$1387</f>
        <v>251</v>
      </c>
      <c r="F47" s="320" t="e">
        <f>D47*E47</f>
        <v>#REF!</v>
      </c>
      <c r="G47" s="327"/>
    </row>
    <row r="48" spans="1:7" s="99" customFormat="1" ht="56.25">
      <c r="A48" s="324"/>
      <c r="B48" s="325" t="s">
        <v>331</v>
      </c>
      <c r="C48" s="321" t="s">
        <v>57</v>
      </c>
      <c r="D48" s="322" t="e">
        <f>#REF!</f>
        <v>#REF!</v>
      </c>
      <c r="E48" s="326">
        <f>'[16]14'!$H$1484</f>
        <v>8180</v>
      </c>
      <c r="F48" s="320" t="e">
        <f>D48*E48</f>
        <v>#REF!</v>
      </c>
      <c r="G48" s="327"/>
    </row>
    <row r="49" spans="1:7" s="99" customFormat="1" ht="56.25">
      <c r="A49" s="324"/>
      <c r="B49" s="325" t="s">
        <v>332</v>
      </c>
      <c r="C49" s="321" t="s">
        <v>57</v>
      </c>
      <c r="D49" s="322"/>
      <c r="E49" s="326"/>
      <c r="F49" s="320"/>
      <c r="G49" s="321"/>
    </row>
    <row r="50" spans="1:7" s="99" customFormat="1" ht="37.5">
      <c r="A50" s="324">
        <v>6.15</v>
      </c>
      <c r="B50" s="325" t="s">
        <v>60</v>
      </c>
      <c r="C50" s="321" t="s">
        <v>15</v>
      </c>
      <c r="D50" s="322" t="e">
        <f>#REF!</f>
        <v>#REF!</v>
      </c>
      <c r="E50" s="326">
        <f>'[16]14'!$H$1202</f>
        <v>6410</v>
      </c>
      <c r="F50" s="320" t="e">
        <f>D50*E50</f>
        <v>#REF!</v>
      </c>
      <c r="G50" s="327"/>
    </row>
    <row r="51" spans="1:7" s="99" customFormat="1" ht="93.75">
      <c r="A51" s="324">
        <v>6.16</v>
      </c>
      <c r="B51" s="325" t="s">
        <v>61</v>
      </c>
      <c r="C51" s="321"/>
      <c r="D51" s="322"/>
      <c r="E51" s="323"/>
      <c r="F51" s="331"/>
      <c r="G51" s="323"/>
    </row>
    <row r="52" spans="1:7" s="99" customFormat="1" ht="18.75">
      <c r="A52" s="324"/>
      <c r="B52" s="325" t="s">
        <v>62</v>
      </c>
      <c r="C52" s="321" t="s">
        <v>15</v>
      </c>
      <c r="D52" s="322" t="e">
        <f>#REF!</f>
        <v>#REF!</v>
      </c>
      <c r="E52" s="326">
        <f>'[16]14'!$H$1213</f>
        <v>10163</v>
      </c>
      <c r="F52" s="320" t="e">
        <f t="shared" ref="F52:F57" si="0">D52*E52</f>
        <v>#REF!</v>
      </c>
      <c r="G52" s="327"/>
    </row>
    <row r="53" spans="1:7" s="99" customFormat="1" ht="75">
      <c r="A53" s="324">
        <v>6.17</v>
      </c>
      <c r="B53" s="325" t="s">
        <v>63</v>
      </c>
      <c r="C53" s="321" t="s">
        <v>15</v>
      </c>
      <c r="D53" s="322" t="e">
        <f>#REF!</f>
        <v>#REF!</v>
      </c>
      <c r="E53" s="326">
        <f>'[16]15'!$H$105</f>
        <v>2593</v>
      </c>
      <c r="F53" s="320" t="e">
        <f t="shared" si="0"/>
        <v>#REF!</v>
      </c>
      <c r="G53" s="327" t="s">
        <v>339</v>
      </c>
    </row>
    <row r="54" spans="1:7" s="99" customFormat="1" ht="75">
      <c r="A54" s="324">
        <v>6.18</v>
      </c>
      <c r="B54" s="325" t="s">
        <v>64</v>
      </c>
      <c r="C54" s="321" t="s">
        <v>15</v>
      </c>
      <c r="D54" s="322" t="e">
        <f>#REF!</f>
        <v>#REF!</v>
      </c>
      <c r="E54" s="326">
        <f>'[16]15'!$H$79</f>
        <v>2579</v>
      </c>
      <c r="F54" s="320" t="e">
        <f t="shared" si="0"/>
        <v>#REF!</v>
      </c>
      <c r="G54" s="327" t="s">
        <v>340</v>
      </c>
    </row>
    <row r="55" spans="1:7" s="99" customFormat="1" ht="56.25">
      <c r="A55" s="324">
        <v>6.19</v>
      </c>
      <c r="B55" s="325" t="s">
        <v>65</v>
      </c>
      <c r="C55" s="321" t="s">
        <v>47</v>
      </c>
      <c r="D55" s="322" t="e">
        <f>#REF!</f>
        <v>#REF!</v>
      </c>
      <c r="E55" s="326">
        <f>'[16]13'!$H$599</f>
        <v>99</v>
      </c>
      <c r="F55" s="320" t="e">
        <f t="shared" si="0"/>
        <v>#REF!</v>
      </c>
      <c r="G55" s="327" t="s">
        <v>323</v>
      </c>
    </row>
    <row r="56" spans="1:7" s="99" customFormat="1" ht="93.75">
      <c r="A56" s="324">
        <v>6.2</v>
      </c>
      <c r="B56" s="325" t="s">
        <v>66</v>
      </c>
      <c r="C56" s="321" t="s">
        <v>34</v>
      </c>
      <c r="D56" s="322" t="e">
        <f>#REF!</f>
        <v>#REF!</v>
      </c>
      <c r="E56" s="326">
        <f>'[16]8'!$H$762</f>
        <v>4153</v>
      </c>
      <c r="F56" s="320" t="e">
        <f t="shared" si="0"/>
        <v>#REF!</v>
      </c>
      <c r="G56" s="327" t="s">
        <v>324</v>
      </c>
    </row>
    <row r="57" spans="1:7" s="99" customFormat="1" ht="37.5">
      <c r="A57" s="324">
        <v>6.21</v>
      </c>
      <c r="B57" s="325" t="s">
        <v>333</v>
      </c>
      <c r="C57" s="321" t="s">
        <v>47</v>
      </c>
      <c r="D57" s="322">
        <v>2</v>
      </c>
      <c r="E57" s="326">
        <f>'[16]14'!$H$1321</f>
        <v>58</v>
      </c>
      <c r="F57" s="320">
        <f t="shared" si="0"/>
        <v>116</v>
      </c>
      <c r="G57" s="327" t="s">
        <v>325</v>
      </c>
    </row>
    <row r="58" spans="1:7" s="99" customFormat="1" ht="56.25" hidden="1">
      <c r="A58" s="324">
        <v>6.22</v>
      </c>
      <c r="B58" s="325" t="s">
        <v>68</v>
      </c>
      <c r="C58" s="321" t="s">
        <v>15</v>
      </c>
      <c r="D58" s="322"/>
      <c r="E58" s="323"/>
      <c r="F58" s="331"/>
      <c r="G58" s="323"/>
    </row>
    <row r="59" spans="1:7" s="99" customFormat="1" ht="56.25" hidden="1">
      <c r="A59" s="324">
        <v>6.23</v>
      </c>
      <c r="B59" s="325" t="s">
        <v>69</v>
      </c>
      <c r="C59" s="321"/>
      <c r="D59" s="322"/>
      <c r="E59" s="323"/>
      <c r="F59" s="331"/>
      <c r="G59" s="323"/>
    </row>
    <row r="60" spans="1:7" s="99" customFormat="1" ht="18.75" hidden="1">
      <c r="A60" s="324"/>
      <c r="B60" s="325" t="s">
        <v>70</v>
      </c>
      <c r="C60" s="321" t="s">
        <v>15</v>
      </c>
      <c r="D60" s="322"/>
      <c r="E60" s="323"/>
      <c r="F60" s="331"/>
      <c r="G60" s="323"/>
    </row>
    <row r="61" spans="1:7" s="99" customFormat="1" ht="18.75" hidden="1">
      <c r="A61" s="324"/>
      <c r="B61" s="325" t="s">
        <v>18</v>
      </c>
      <c r="C61" s="321" t="s">
        <v>15</v>
      </c>
      <c r="D61" s="322"/>
      <c r="E61" s="323"/>
      <c r="F61" s="331"/>
      <c r="G61" s="323"/>
    </row>
    <row r="62" spans="1:7" s="109" customFormat="1" ht="56.25">
      <c r="A62" s="324">
        <v>6.24</v>
      </c>
      <c r="B62" s="325" t="s">
        <v>71</v>
      </c>
      <c r="C62" s="327" t="s">
        <v>34</v>
      </c>
      <c r="D62" s="322">
        <v>150</v>
      </c>
      <c r="E62" s="326">
        <v>2500</v>
      </c>
      <c r="F62" s="320">
        <f>D62*E62</f>
        <v>375000</v>
      </c>
      <c r="G62" s="327" t="s">
        <v>330</v>
      </c>
    </row>
    <row r="63" spans="1:7" s="109" customFormat="1" ht="18.75">
      <c r="A63" s="324">
        <v>6.25</v>
      </c>
      <c r="B63" s="325" t="s">
        <v>72</v>
      </c>
      <c r="C63" s="327" t="s">
        <v>23</v>
      </c>
      <c r="D63" s="334"/>
      <c r="E63" s="329"/>
      <c r="F63" s="329"/>
      <c r="G63" s="329"/>
    </row>
    <row r="64" spans="1:7" s="99" customFormat="1" ht="28.5" customHeight="1">
      <c r="A64" s="335"/>
      <c r="B64" s="336"/>
      <c r="C64" s="337"/>
      <c r="D64" s="338"/>
      <c r="E64" s="424" t="s">
        <v>193</v>
      </c>
      <c r="F64" s="425" t="e">
        <f>SUM(F8:F63)</f>
        <v>#REF!</v>
      </c>
      <c r="G64" s="323"/>
    </row>
    <row r="65" spans="1:10" s="99" customFormat="1" ht="28.5" customHeight="1">
      <c r="A65" s="111"/>
      <c r="B65" s="101"/>
      <c r="C65" s="112"/>
      <c r="D65" s="113"/>
      <c r="E65" s="196"/>
      <c r="F65" s="197"/>
    </row>
    <row r="66" spans="1:10" s="99" customFormat="1" ht="20.25" customHeight="1">
      <c r="A66" s="539" t="s">
        <v>73</v>
      </c>
      <c r="B66" s="539"/>
      <c r="C66" s="539"/>
      <c r="D66" s="539"/>
      <c r="E66" s="539"/>
      <c r="F66" s="539"/>
      <c r="G66" s="539"/>
    </row>
    <row r="67" spans="1:10" s="188" customFormat="1" ht="71.25" customHeight="1">
      <c r="A67" s="182">
        <v>2.02</v>
      </c>
      <c r="B67" s="183" t="s">
        <v>74</v>
      </c>
      <c r="C67" s="184" t="s">
        <v>75</v>
      </c>
      <c r="D67" s="185" t="e">
        <f>#REF!</f>
        <v>#REF!</v>
      </c>
      <c r="E67" s="185">
        <v>371</v>
      </c>
      <c r="F67" s="186" t="e">
        <f>#REF!*E67</f>
        <v>#REF!</v>
      </c>
      <c r="G67" s="187"/>
    </row>
    <row r="68" spans="1:10" s="188" customFormat="1" ht="100.5" customHeight="1">
      <c r="A68" s="182">
        <v>2.0499999999999998</v>
      </c>
      <c r="B68" s="183" t="s">
        <v>76</v>
      </c>
      <c r="C68" s="184" t="s">
        <v>75</v>
      </c>
      <c r="D68" s="185" t="e">
        <f>#REF!</f>
        <v>#REF!</v>
      </c>
      <c r="E68" s="185">
        <v>462</v>
      </c>
      <c r="F68" s="186" t="e">
        <f>#REF!*E68</f>
        <v>#REF!</v>
      </c>
      <c r="G68" s="187"/>
    </row>
    <row r="69" spans="1:10" s="188" customFormat="1" ht="110.25">
      <c r="A69" s="182">
        <v>3.24</v>
      </c>
      <c r="B69" s="183" t="s">
        <v>185</v>
      </c>
      <c r="C69" s="184" t="s">
        <v>172</v>
      </c>
      <c r="D69" s="185" t="e">
        <f>#REF!</f>
        <v>#REF!</v>
      </c>
      <c r="E69" s="185">
        <v>1750</v>
      </c>
      <c r="F69" s="186" t="e">
        <f>E69*D69</f>
        <v>#REF!</v>
      </c>
      <c r="G69" s="187"/>
    </row>
    <row r="70" spans="1:10" s="188" customFormat="1" ht="15.75">
      <c r="A70" s="182"/>
      <c r="B70" s="183" t="s">
        <v>186</v>
      </c>
      <c r="C70" s="184" t="s">
        <v>15</v>
      </c>
      <c r="D70" s="185" t="e">
        <f>#REF!</f>
        <v>#REF!</v>
      </c>
      <c r="E70" s="185">
        <f>E15</f>
        <v>6649</v>
      </c>
      <c r="F70" s="186" t="e">
        <f>E70*#REF!</f>
        <v>#REF!</v>
      </c>
      <c r="G70" s="187"/>
    </row>
    <row r="71" spans="1:10" s="188" customFormat="1" ht="189">
      <c r="A71" s="182" t="s">
        <v>170</v>
      </c>
      <c r="B71" s="183" t="s">
        <v>171</v>
      </c>
      <c r="C71" s="184" t="s">
        <v>172</v>
      </c>
      <c r="D71" s="185" t="e">
        <f>#REF!</f>
        <v>#REF!</v>
      </c>
      <c r="E71" s="185">
        <v>2490</v>
      </c>
      <c r="F71" s="186" t="e">
        <f>#REF!*E71</f>
        <v>#REF!</v>
      </c>
      <c r="G71" s="187" t="s">
        <v>184</v>
      </c>
    </row>
    <row r="72" spans="1:10" s="188" customFormat="1" ht="15.75">
      <c r="A72" s="198"/>
      <c r="B72" s="201" t="s">
        <v>164</v>
      </c>
      <c r="C72" s="199"/>
      <c r="D72" s="200"/>
      <c r="E72" s="200"/>
      <c r="F72" s="202" t="e">
        <f>SUM(F67:F71)</f>
        <v>#REF!</v>
      </c>
    </row>
    <row r="73" spans="1:10" s="99" customFormat="1" ht="24.75" customHeight="1">
      <c r="A73" s="111"/>
      <c r="B73" s="189" t="s">
        <v>136</v>
      </c>
      <c r="C73" s="189"/>
      <c r="D73" s="189"/>
      <c r="E73" s="189"/>
      <c r="F73" s="190">
        <f>'ded qu'!J13</f>
        <v>1621770.8760000002</v>
      </c>
      <c r="G73" s="189"/>
      <c r="H73" s="189"/>
      <c r="I73" s="189"/>
      <c r="J73" s="189"/>
    </row>
    <row r="74" spans="1:10" s="99" customFormat="1" ht="24.75" customHeight="1">
      <c r="A74" s="111"/>
      <c r="B74" s="191" t="s">
        <v>135</v>
      </c>
      <c r="C74" s="112"/>
      <c r="D74" s="113"/>
      <c r="F74" s="192" t="e">
        <f>F64+F72-F73</f>
        <v>#REF!</v>
      </c>
    </row>
    <row r="75" spans="1:10" s="99" customFormat="1">
      <c r="A75" s="111"/>
      <c r="B75" s="101"/>
      <c r="C75" s="112"/>
      <c r="D75" s="113"/>
      <c r="F75" s="111" t="e">
        <f>F74/10000000</f>
        <v>#REF!</v>
      </c>
    </row>
    <row r="76" spans="1:10" s="99" customFormat="1">
      <c r="A76" s="111"/>
      <c r="B76" s="101"/>
      <c r="C76" s="112"/>
      <c r="D76" s="113"/>
    </row>
    <row r="77" spans="1:10" s="99" customFormat="1">
      <c r="A77" s="111"/>
      <c r="B77" s="101"/>
      <c r="C77" s="112"/>
      <c r="D77" s="113"/>
      <c r="F77" s="99" t="e">
        <f>F75+1.67+0.12</f>
        <v>#REF!</v>
      </c>
    </row>
    <row r="78" spans="1:10" s="99" customFormat="1">
      <c r="A78" s="111"/>
      <c r="B78" s="101"/>
      <c r="C78" s="112"/>
      <c r="D78" s="113"/>
    </row>
    <row r="79" spans="1:10" s="99" customFormat="1">
      <c r="A79" s="111"/>
      <c r="B79" s="101"/>
      <c r="C79" s="112"/>
      <c r="D79" s="113"/>
    </row>
    <row r="80" spans="1:10" s="99" customFormat="1">
      <c r="A80" s="111"/>
      <c r="B80" s="101"/>
      <c r="C80" s="112"/>
      <c r="D80" s="113"/>
    </row>
    <row r="81" spans="1:10">
      <c r="A81" s="15"/>
      <c r="C81" s="17"/>
    </row>
    <row r="82" spans="1:10">
      <c r="A82" s="15"/>
      <c r="C82" s="17"/>
    </row>
    <row r="83" spans="1:10">
      <c r="A83" s="15"/>
      <c r="C83" s="17"/>
    </row>
    <row r="84" spans="1:10">
      <c r="A84" s="15"/>
      <c r="C84" s="17"/>
    </row>
    <row r="85" spans="1:10">
      <c r="A85" s="15"/>
      <c r="C85" s="17"/>
    </row>
    <row r="86" spans="1:10" s="3" customFormat="1">
      <c r="A86" s="15"/>
      <c r="B86" s="16"/>
      <c r="C86" s="17"/>
      <c r="E86" s="18"/>
      <c r="F86" s="18"/>
      <c r="G86" s="18"/>
      <c r="H86" s="18"/>
      <c r="I86" s="18"/>
      <c r="J86" s="18"/>
    </row>
    <row r="87" spans="1:10" s="3" customFormat="1">
      <c r="A87" s="15"/>
      <c r="B87" s="16"/>
      <c r="C87" s="17"/>
      <c r="E87" s="18"/>
      <c r="F87" s="18"/>
      <c r="G87" s="18"/>
      <c r="H87" s="18"/>
      <c r="I87" s="18"/>
      <c r="J87" s="18"/>
    </row>
    <row r="88" spans="1:10" s="3" customFormat="1">
      <c r="A88" s="15"/>
      <c r="B88" s="16"/>
      <c r="C88" s="17"/>
      <c r="E88" s="18"/>
      <c r="F88" s="18"/>
      <c r="G88" s="18"/>
      <c r="H88" s="18"/>
      <c r="I88" s="18"/>
      <c r="J88" s="18"/>
    </row>
    <row r="89" spans="1:10" s="3" customFormat="1">
      <c r="A89" s="15"/>
      <c r="B89" s="16"/>
      <c r="C89" s="17"/>
      <c r="E89" s="18"/>
      <c r="F89" s="18"/>
      <c r="G89" s="18"/>
      <c r="H89" s="18"/>
      <c r="I89" s="18"/>
      <c r="J89" s="18"/>
    </row>
    <row r="90" spans="1:10" s="3" customFormat="1">
      <c r="A90" s="15"/>
      <c r="B90" s="16"/>
      <c r="C90" s="17"/>
      <c r="E90" s="18"/>
      <c r="F90" s="18"/>
      <c r="G90" s="18"/>
      <c r="H90" s="18"/>
      <c r="I90" s="18"/>
      <c r="J90" s="18"/>
    </row>
    <row r="91" spans="1:10" s="3" customFormat="1">
      <c r="A91" s="15"/>
      <c r="B91" s="16"/>
      <c r="C91" s="17"/>
      <c r="E91" s="18"/>
      <c r="F91" s="18"/>
      <c r="G91" s="18"/>
      <c r="H91" s="18"/>
      <c r="I91" s="18"/>
      <c r="J91" s="18"/>
    </row>
    <row r="92" spans="1:10" s="3" customFormat="1">
      <c r="A92" s="15"/>
      <c r="B92" s="16"/>
      <c r="C92" s="17"/>
      <c r="E92" s="18"/>
      <c r="F92" s="18"/>
      <c r="G92" s="18"/>
      <c r="H92" s="18"/>
      <c r="I92" s="18"/>
      <c r="J92" s="18"/>
    </row>
    <row r="93" spans="1:10" s="3" customFormat="1">
      <c r="A93" s="15"/>
      <c r="B93" s="16"/>
      <c r="C93" s="17"/>
      <c r="E93" s="18"/>
      <c r="F93" s="18"/>
      <c r="G93" s="18"/>
      <c r="H93" s="18"/>
      <c r="I93" s="18"/>
      <c r="J93" s="18"/>
    </row>
    <row r="94" spans="1:10" s="3" customFormat="1">
      <c r="A94" s="15"/>
      <c r="B94" s="16"/>
      <c r="C94" s="17"/>
      <c r="E94" s="18"/>
      <c r="F94" s="18"/>
      <c r="G94" s="18"/>
      <c r="H94" s="18"/>
      <c r="I94" s="18"/>
      <c r="J94" s="18"/>
    </row>
    <row r="95" spans="1:10" s="3" customFormat="1">
      <c r="A95" s="15"/>
      <c r="B95" s="16"/>
      <c r="C95" s="17"/>
      <c r="E95" s="18"/>
      <c r="F95" s="18"/>
      <c r="G95" s="18"/>
      <c r="H95" s="18"/>
      <c r="I95" s="18"/>
      <c r="J95" s="18"/>
    </row>
    <row r="96" spans="1:10" s="3" customFormat="1">
      <c r="A96" s="15"/>
      <c r="B96" s="16"/>
      <c r="C96" s="17"/>
      <c r="E96" s="18"/>
      <c r="F96" s="18"/>
      <c r="G96" s="18"/>
      <c r="H96" s="18"/>
      <c r="I96" s="18"/>
      <c r="J96" s="18"/>
    </row>
    <row r="97" spans="1:10" s="3" customFormat="1">
      <c r="A97" s="15"/>
      <c r="B97" s="16"/>
      <c r="C97" s="17"/>
      <c r="E97" s="18"/>
      <c r="F97" s="18"/>
      <c r="G97" s="18"/>
      <c r="H97" s="18"/>
      <c r="I97" s="18"/>
      <c r="J97" s="18"/>
    </row>
    <row r="98" spans="1:10" s="3" customFormat="1">
      <c r="A98" s="15"/>
      <c r="B98" s="16"/>
      <c r="C98" s="17"/>
      <c r="E98" s="18"/>
      <c r="F98" s="18"/>
      <c r="G98" s="18"/>
      <c r="H98" s="18"/>
      <c r="I98" s="18"/>
      <c r="J98" s="18"/>
    </row>
    <row r="99" spans="1:10" s="3" customFormat="1">
      <c r="A99" s="15"/>
      <c r="B99" s="16"/>
      <c r="C99" s="17"/>
      <c r="E99" s="18"/>
      <c r="F99" s="18"/>
      <c r="G99" s="18"/>
      <c r="H99" s="18"/>
      <c r="I99" s="18"/>
      <c r="J99" s="18"/>
    </row>
    <row r="100" spans="1:10" s="3" customFormat="1">
      <c r="A100" s="15"/>
      <c r="B100" s="16"/>
      <c r="C100" s="17"/>
      <c r="E100" s="18"/>
      <c r="F100" s="18"/>
      <c r="G100" s="18"/>
      <c r="H100" s="18"/>
      <c r="I100" s="18"/>
      <c r="J100" s="18"/>
    </row>
    <row r="101" spans="1:10" s="3" customFormat="1">
      <c r="A101" s="15"/>
      <c r="B101" s="16"/>
      <c r="C101" s="17"/>
      <c r="E101" s="18"/>
      <c r="F101" s="18"/>
      <c r="G101" s="18"/>
      <c r="H101" s="18"/>
      <c r="I101" s="18"/>
      <c r="J101" s="18"/>
    </row>
    <row r="102" spans="1:10" s="3" customFormat="1">
      <c r="A102" s="15"/>
      <c r="B102" s="16"/>
      <c r="C102" s="17"/>
      <c r="E102" s="18"/>
      <c r="F102" s="18"/>
      <c r="G102" s="18"/>
      <c r="H102" s="18"/>
      <c r="I102" s="18"/>
      <c r="J102" s="18"/>
    </row>
    <row r="103" spans="1:10" s="3" customFormat="1">
      <c r="A103" s="15"/>
      <c r="B103" s="16"/>
      <c r="C103" s="17"/>
      <c r="E103" s="18"/>
      <c r="F103" s="18"/>
      <c r="G103" s="18"/>
      <c r="H103" s="18"/>
      <c r="I103" s="18"/>
      <c r="J103" s="18"/>
    </row>
    <row r="104" spans="1:10" s="3" customFormat="1">
      <c r="A104" s="15"/>
      <c r="B104" s="16"/>
      <c r="C104" s="17"/>
      <c r="E104" s="18"/>
      <c r="F104" s="18"/>
      <c r="G104" s="18"/>
      <c r="H104" s="18"/>
      <c r="I104" s="18"/>
      <c r="J104" s="18"/>
    </row>
    <row r="105" spans="1:10" s="3" customFormat="1">
      <c r="A105" s="15"/>
      <c r="B105" s="16"/>
      <c r="C105" s="17"/>
      <c r="E105" s="18"/>
      <c r="F105" s="18"/>
      <c r="G105" s="18"/>
      <c r="H105" s="18"/>
      <c r="I105" s="18"/>
      <c r="J105" s="18"/>
    </row>
    <row r="106" spans="1:10" s="3" customFormat="1">
      <c r="A106" s="15"/>
      <c r="B106" s="16"/>
      <c r="C106" s="17"/>
      <c r="E106" s="18"/>
      <c r="F106" s="18"/>
      <c r="G106" s="18"/>
      <c r="H106" s="18"/>
      <c r="I106" s="18"/>
      <c r="J106" s="18"/>
    </row>
    <row r="107" spans="1:10" s="3" customFormat="1">
      <c r="A107" s="15"/>
      <c r="B107" s="16"/>
      <c r="C107" s="17"/>
      <c r="E107" s="18"/>
      <c r="F107" s="18"/>
      <c r="G107" s="18"/>
      <c r="H107" s="18"/>
      <c r="I107" s="18"/>
      <c r="J107" s="18"/>
    </row>
    <row r="108" spans="1:10" s="3" customFormat="1">
      <c r="A108" s="15"/>
      <c r="B108" s="16"/>
      <c r="C108" s="17"/>
      <c r="E108" s="18"/>
      <c r="F108" s="18"/>
      <c r="G108" s="18"/>
      <c r="H108" s="18"/>
      <c r="I108" s="18"/>
      <c r="J108" s="18"/>
    </row>
    <row r="109" spans="1:10" s="3" customFormat="1">
      <c r="A109" s="15"/>
      <c r="B109" s="16"/>
      <c r="C109" s="17"/>
      <c r="E109" s="18"/>
      <c r="F109" s="18"/>
      <c r="G109" s="18"/>
      <c r="H109" s="18"/>
      <c r="I109" s="18"/>
      <c r="J109" s="18"/>
    </row>
    <row r="110" spans="1:10" s="3" customFormat="1">
      <c r="A110" s="15"/>
      <c r="B110" s="16"/>
      <c r="C110" s="17"/>
      <c r="E110" s="18"/>
      <c r="F110" s="18"/>
      <c r="G110" s="18"/>
      <c r="H110" s="18"/>
      <c r="I110" s="18"/>
      <c r="J110" s="18"/>
    </row>
    <row r="111" spans="1:10" s="3" customFormat="1">
      <c r="A111" s="15"/>
      <c r="B111" s="16"/>
      <c r="C111" s="17"/>
      <c r="E111" s="18"/>
      <c r="F111" s="18"/>
      <c r="G111" s="18"/>
      <c r="H111" s="18"/>
      <c r="I111" s="18"/>
      <c r="J111" s="18"/>
    </row>
    <row r="112" spans="1:10" s="3" customFormat="1">
      <c r="A112" s="15"/>
      <c r="B112" s="16"/>
      <c r="C112" s="17"/>
      <c r="E112" s="18"/>
      <c r="F112" s="18"/>
      <c r="G112" s="18"/>
      <c r="H112" s="18"/>
      <c r="I112" s="18"/>
      <c r="J112" s="18"/>
    </row>
    <row r="113" spans="1:10" s="3" customFormat="1">
      <c r="A113" s="15"/>
      <c r="B113" s="16"/>
      <c r="C113" s="17"/>
      <c r="E113" s="18"/>
      <c r="F113" s="18"/>
      <c r="G113" s="18"/>
      <c r="H113" s="18"/>
      <c r="I113" s="18"/>
      <c r="J113" s="18"/>
    </row>
    <row r="114" spans="1:10" s="3" customFormat="1">
      <c r="A114" s="15"/>
      <c r="B114" s="16"/>
      <c r="C114" s="17"/>
      <c r="E114" s="18"/>
      <c r="F114" s="18"/>
      <c r="G114" s="18"/>
      <c r="H114" s="18"/>
      <c r="I114" s="18"/>
      <c r="J114" s="18"/>
    </row>
    <row r="115" spans="1:10" s="3" customFormat="1">
      <c r="A115" s="15"/>
      <c r="B115" s="16"/>
      <c r="C115" s="17"/>
      <c r="E115" s="18"/>
      <c r="F115" s="18"/>
      <c r="G115" s="18"/>
      <c r="H115" s="18"/>
      <c r="I115" s="18"/>
      <c r="J115" s="18"/>
    </row>
    <row r="116" spans="1:10" s="3" customFormat="1">
      <c r="A116" s="15"/>
      <c r="B116" s="16"/>
      <c r="C116" s="17"/>
      <c r="E116" s="18"/>
      <c r="F116" s="18"/>
      <c r="G116" s="18"/>
      <c r="H116" s="18"/>
      <c r="I116" s="18"/>
      <c r="J116" s="18"/>
    </row>
    <row r="117" spans="1:10" s="3" customFormat="1">
      <c r="A117" s="15"/>
      <c r="B117" s="16"/>
      <c r="C117" s="17"/>
      <c r="E117" s="18"/>
      <c r="F117" s="18"/>
      <c r="G117" s="18"/>
      <c r="H117" s="18"/>
      <c r="I117" s="18"/>
      <c r="J117" s="18"/>
    </row>
    <row r="118" spans="1:10" s="3" customFormat="1">
      <c r="A118" s="15"/>
      <c r="B118" s="16"/>
      <c r="C118" s="17"/>
      <c r="E118" s="18"/>
      <c r="F118" s="18"/>
      <c r="G118" s="18"/>
      <c r="H118" s="18"/>
      <c r="I118" s="18"/>
      <c r="J118" s="18"/>
    </row>
    <row r="119" spans="1:10" s="3" customFormat="1">
      <c r="A119" s="15"/>
      <c r="B119" s="16"/>
      <c r="C119" s="17"/>
      <c r="E119" s="18"/>
      <c r="F119" s="18"/>
      <c r="G119" s="18"/>
      <c r="H119" s="18"/>
      <c r="I119" s="18"/>
      <c r="J119" s="18"/>
    </row>
    <row r="120" spans="1:10" s="3" customFormat="1">
      <c r="A120" s="15"/>
      <c r="B120" s="16"/>
      <c r="C120" s="17"/>
      <c r="E120" s="18"/>
      <c r="F120" s="18"/>
      <c r="G120" s="18"/>
      <c r="H120" s="18"/>
      <c r="I120" s="18"/>
      <c r="J120" s="18"/>
    </row>
    <row r="121" spans="1:10" s="3" customFormat="1">
      <c r="A121" s="15"/>
      <c r="B121" s="16"/>
      <c r="C121" s="17"/>
      <c r="E121" s="18"/>
      <c r="F121" s="18"/>
      <c r="G121" s="18"/>
      <c r="H121" s="18"/>
      <c r="I121" s="18"/>
      <c r="J121" s="18"/>
    </row>
    <row r="122" spans="1:10" s="3" customFormat="1">
      <c r="A122" s="15"/>
      <c r="B122" s="16"/>
      <c r="C122" s="17"/>
      <c r="E122" s="18"/>
      <c r="F122" s="18"/>
      <c r="G122" s="18"/>
      <c r="H122" s="18"/>
      <c r="I122" s="18"/>
      <c r="J122" s="18"/>
    </row>
    <row r="123" spans="1:10" s="3" customFormat="1">
      <c r="A123" s="15"/>
      <c r="B123" s="16"/>
      <c r="C123" s="17"/>
      <c r="E123" s="18"/>
      <c r="F123" s="18"/>
      <c r="G123" s="18"/>
      <c r="H123" s="18"/>
      <c r="I123" s="18"/>
      <c r="J123" s="18"/>
    </row>
    <row r="124" spans="1:10" s="3" customFormat="1">
      <c r="A124" s="15"/>
      <c r="B124" s="16"/>
      <c r="C124" s="17"/>
      <c r="E124" s="18"/>
      <c r="F124" s="18"/>
      <c r="G124" s="18"/>
      <c r="H124" s="18"/>
      <c r="I124" s="18"/>
      <c r="J124" s="18"/>
    </row>
    <row r="125" spans="1:10" s="3" customFormat="1">
      <c r="A125" s="15"/>
      <c r="B125" s="16"/>
      <c r="C125" s="17"/>
      <c r="E125" s="18"/>
      <c r="F125" s="18"/>
      <c r="G125" s="18"/>
      <c r="H125" s="18"/>
      <c r="I125" s="18"/>
      <c r="J125" s="18"/>
    </row>
    <row r="126" spans="1:10" s="3" customFormat="1">
      <c r="A126" s="15"/>
      <c r="B126" s="16"/>
      <c r="C126" s="17"/>
      <c r="E126" s="18"/>
      <c r="F126" s="18"/>
      <c r="G126" s="18"/>
      <c r="H126" s="18"/>
      <c r="I126" s="18"/>
      <c r="J126" s="18"/>
    </row>
    <row r="127" spans="1:10" s="3" customFormat="1">
      <c r="A127" s="15"/>
      <c r="B127" s="16"/>
      <c r="C127" s="17"/>
      <c r="E127" s="18"/>
      <c r="F127" s="18"/>
      <c r="G127" s="18"/>
      <c r="H127" s="18"/>
      <c r="I127" s="18"/>
      <c r="J127" s="18"/>
    </row>
    <row r="128" spans="1:10" s="3" customFormat="1">
      <c r="A128" s="15"/>
      <c r="B128" s="16"/>
      <c r="C128" s="17"/>
      <c r="E128" s="18"/>
      <c r="F128" s="18"/>
      <c r="G128" s="18"/>
      <c r="H128" s="18"/>
      <c r="I128" s="18"/>
      <c r="J128" s="18"/>
    </row>
    <row r="129" spans="1:10" s="3" customFormat="1">
      <c r="A129" s="15"/>
      <c r="B129" s="16"/>
      <c r="C129" s="17"/>
      <c r="E129" s="18"/>
      <c r="F129" s="18"/>
      <c r="G129" s="18"/>
      <c r="H129" s="18"/>
      <c r="I129" s="18"/>
      <c r="J129" s="18"/>
    </row>
    <row r="130" spans="1:10" s="3" customFormat="1">
      <c r="A130" s="15"/>
      <c r="B130" s="16"/>
      <c r="C130" s="17"/>
      <c r="E130" s="18"/>
      <c r="F130" s="18"/>
      <c r="G130" s="18"/>
      <c r="H130" s="18"/>
      <c r="I130" s="18"/>
      <c r="J130" s="18"/>
    </row>
    <row r="131" spans="1:10" s="3" customFormat="1">
      <c r="A131" s="15"/>
      <c r="B131" s="16"/>
      <c r="C131" s="17"/>
      <c r="E131" s="18"/>
      <c r="F131" s="18"/>
      <c r="G131" s="18"/>
      <c r="H131" s="18"/>
      <c r="I131" s="18"/>
      <c r="J131" s="18"/>
    </row>
    <row r="132" spans="1:10" s="3" customFormat="1">
      <c r="A132" s="15"/>
      <c r="B132" s="16"/>
      <c r="C132" s="17"/>
      <c r="E132" s="18"/>
      <c r="F132" s="18"/>
      <c r="G132" s="18"/>
      <c r="H132" s="18"/>
      <c r="I132" s="18"/>
      <c r="J132" s="18"/>
    </row>
    <row r="133" spans="1:10" s="3" customFormat="1">
      <c r="A133" s="15"/>
      <c r="B133" s="16"/>
      <c r="C133" s="17"/>
      <c r="E133" s="18"/>
      <c r="F133" s="18"/>
      <c r="G133" s="18"/>
      <c r="H133" s="18"/>
      <c r="I133" s="18"/>
      <c r="J133" s="18"/>
    </row>
    <row r="134" spans="1:10" s="3" customFormat="1">
      <c r="A134" s="15"/>
      <c r="B134" s="16"/>
      <c r="C134" s="17"/>
      <c r="E134" s="18"/>
      <c r="F134" s="18"/>
      <c r="G134" s="18"/>
      <c r="H134" s="18"/>
      <c r="I134" s="18"/>
      <c r="J134" s="18"/>
    </row>
    <row r="135" spans="1:10" s="3" customFormat="1">
      <c r="A135" s="15"/>
      <c r="B135" s="16"/>
      <c r="C135" s="17"/>
      <c r="E135" s="18"/>
      <c r="F135" s="18"/>
      <c r="G135" s="18"/>
      <c r="H135" s="18"/>
      <c r="I135" s="18"/>
      <c r="J135" s="18"/>
    </row>
    <row r="136" spans="1:10" s="3" customFormat="1">
      <c r="A136" s="15"/>
      <c r="B136" s="16"/>
      <c r="C136" s="17"/>
      <c r="E136" s="18"/>
      <c r="F136" s="18"/>
      <c r="G136" s="18"/>
      <c r="H136" s="18"/>
      <c r="I136" s="18"/>
      <c r="J136" s="18"/>
    </row>
    <row r="137" spans="1:10" s="3" customFormat="1">
      <c r="A137" s="15"/>
      <c r="B137" s="16"/>
      <c r="C137" s="17"/>
      <c r="E137" s="18"/>
      <c r="F137" s="18"/>
      <c r="G137" s="18"/>
      <c r="H137" s="18"/>
      <c r="I137" s="18"/>
      <c r="J137" s="18"/>
    </row>
    <row r="138" spans="1:10" s="3" customFormat="1">
      <c r="A138" s="15"/>
      <c r="B138" s="16"/>
      <c r="C138" s="17"/>
      <c r="E138" s="18"/>
      <c r="F138" s="18"/>
      <c r="G138" s="18"/>
      <c r="H138" s="18"/>
      <c r="I138" s="18"/>
      <c r="J138" s="18"/>
    </row>
    <row r="139" spans="1:10" s="3" customFormat="1">
      <c r="A139" s="15"/>
      <c r="B139" s="16"/>
      <c r="C139" s="17"/>
      <c r="E139" s="18"/>
      <c r="F139" s="18"/>
      <c r="G139" s="18"/>
      <c r="H139" s="18"/>
      <c r="I139" s="18"/>
      <c r="J139" s="18"/>
    </row>
    <row r="140" spans="1:10" s="3" customFormat="1">
      <c r="A140" s="15"/>
      <c r="B140" s="16"/>
      <c r="C140" s="17"/>
      <c r="E140" s="18"/>
      <c r="F140" s="18"/>
      <c r="G140" s="18"/>
      <c r="H140" s="18"/>
      <c r="I140" s="18"/>
      <c r="J140" s="18"/>
    </row>
    <row r="141" spans="1:10" s="3" customFormat="1">
      <c r="A141" s="15"/>
      <c r="B141" s="16"/>
      <c r="C141" s="17"/>
      <c r="E141" s="18"/>
      <c r="F141" s="18"/>
      <c r="G141" s="18"/>
      <c r="H141" s="18"/>
      <c r="I141" s="18"/>
      <c r="J141" s="18"/>
    </row>
    <row r="142" spans="1:10" s="3" customFormat="1">
      <c r="A142" s="15"/>
      <c r="B142" s="16"/>
      <c r="C142" s="17"/>
      <c r="E142" s="18"/>
      <c r="F142" s="18"/>
      <c r="G142" s="18"/>
      <c r="H142" s="18"/>
      <c r="I142" s="18"/>
      <c r="J142" s="18"/>
    </row>
    <row r="143" spans="1:10" s="3" customFormat="1">
      <c r="A143" s="15"/>
      <c r="B143" s="16"/>
      <c r="C143" s="17"/>
      <c r="E143" s="18"/>
      <c r="F143" s="18"/>
      <c r="G143" s="18"/>
      <c r="H143" s="18"/>
      <c r="I143" s="18"/>
      <c r="J143" s="18"/>
    </row>
    <row r="144" spans="1:10" s="3" customFormat="1">
      <c r="A144" s="15"/>
      <c r="B144" s="16"/>
      <c r="C144" s="17"/>
      <c r="E144" s="18"/>
      <c r="F144" s="18"/>
      <c r="G144" s="18"/>
      <c r="H144" s="18"/>
      <c r="I144" s="18"/>
      <c r="J144" s="18"/>
    </row>
    <row r="145" spans="1:10" s="3" customFormat="1">
      <c r="A145" s="15"/>
      <c r="B145" s="16"/>
      <c r="C145" s="17"/>
      <c r="E145" s="18"/>
      <c r="F145" s="18"/>
      <c r="G145" s="18"/>
      <c r="H145" s="18"/>
      <c r="I145" s="18"/>
      <c r="J145" s="18"/>
    </row>
    <row r="146" spans="1:10" s="3" customFormat="1">
      <c r="A146" s="15"/>
      <c r="B146" s="16"/>
      <c r="C146" s="17"/>
      <c r="E146" s="18"/>
      <c r="F146" s="18"/>
      <c r="G146" s="18"/>
      <c r="H146" s="18"/>
      <c r="I146" s="18"/>
      <c r="J146" s="18"/>
    </row>
    <row r="147" spans="1:10" s="3" customFormat="1">
      <c r="A147" s="15"/>
      <c r="B147" s="16"/>
      <c r="C147" s="17"/>
      <c r="E147" s="18"/>
      <c r="F147" s="18"/>
      <c r="G147" s="18"/>
      <c r="H147" s="18"/>
      <c r="I147" s="18"/>
      <c r="J147" s="18"/>
    </row>
    <row r="148" spans="1:10" s="3" customFormat="1">
      <c r="A148" s="15"/>
      <c r="B148" s="16"/>
      <c r="C148" s="17"/>
      <c r="E148" s="18"/>
      <c r="F148" s="18"/>
      <c r="G148" s="18"/>
      <c r="H148" s="18"/>
      <c r="I148" s="18"/>
      <c r="J148" s="18"/>
    </row>
    <row r="149" spans="1:10" s="3" customFormat="1">
      <c r="A149" s="15"/>
      <c r="B149" s="16"/>
      <c r="C149" s="17"/>
      <c r="E149" s="18"/>
      <c r="F149" s="18"/>
      <c r="G149" s="18"/>
      <c r="H149" s="18"/>
      <c r="I149" s="18"/>
      <c r="J149" s="18"/>
    </row>
    <row r="150" spans="1:10" s="3" customFormat="1">
      <c r="A150" s="15"/>
      <c r="B150" s="16"/>
      <c r="C150" s="17"/>
      <c r="E150" s="18"/>
      <c r="F150" s="18"/>
      <c r="G150" s="18"/>
      <c r="H150" s="18"/>
      <c r="I150" s="18"/>
      <c r="J150" s="18"/>
    </row>
    <row r="151" spans="1:10" s="3" customFormat="1">
      <c r="A151" s="15"/>
      <c r="B151" s="16"/>
      <c r="C151" s="17"/>
      <c r="E151" s="18"/>
      <c r="F151" s="18"/>
      <c r="G151" s="18"/>
      <c r="H151" s="18"/>
      <c r="I151" s="18"/>
      <c r="J151" s="18"/>
    </row>
    <row r="152" spans="1:10" s="3" customFormat="1">
      <c r="A152" s="15"/>
      <c r="B152" s="16"/>
      <c r="C152" s="17"/>
      <c r="E152" s="18"/>
      <c r="F152" s="18"/>
      <c r="G152" s="18"/>
      <c r="H152" s="18"/>
      <c r="I152" s="18"/>
      <c r="J152" s="18"/>
    </row>
    <row r="153" spans="1:10" s="3" customFormat="1">
      <c r="A153" s="15"/>
      <c r="B153" s="16"/>
      <c r="C153" s="17"/>
      <c r="E153" s="18"/>
      <c r="F153" s="18"/>
      <c r="G153" s="18"/>
      <c r="H153" s="18"/>
      <c r="I153" s="18"/>
      <c r="J153" s="18"/>
    </row>
    <row r="154" spans="1:10" s="3" customFormat="1">
      <c r="A154" s="15"/>
      <c r="B154" s="16"/>
      <c r="C154" s="17"/>
      <c r="E154" s="18"/>
      <c r="F154" s="18"/>
      <c r="G154" s="18"/>
      <c r="H154" s="18"/>
      <c r="I154" s="18"/>
      <c r="J154" s="18"/>
    </row>
    <row r="155" spans="1:10" s="3" customFormat="1">
      <c r="A155" s="15"/>
      <c r="B155" s="16"/>
      <c r="C155" s="17"/>
      <c r="E155" s="18"/>
      <c r="F155" s="18"/>
      <c r="G155" s="18"/>
      <c r="H155" s="18"/>
      <c r="I155" s="18"/>
      <c r="J155" s="18"/>
    </row>
    <row r="156" spans="1:10" s="3" customFormat="1">
      <c r="A156" s="15"/>
      <c r="B156" s="16"/>
      <c r="C156" s="17"/>
      <c r="E156" s="18"/>
      <c r="F156" s="18"/>
      <c r="G156" s="18"/>
      <c r="H156" s="18"/>
      <c r="I156" s="18"/>
      <c r="J156" s="18"/>
    </row>
    <row r="157" spans="1:10" s="3" customFormat="1">
      <c r="A157" s="15"/>
      <c r="B157" s="16"/>
      <c r="C157" s="17"/>
      <c r="E157" s="18"/>
      <c r="F157" s="18"/>
      <c r="G157" s="18"/>
      <c r="H157" s="18"/>
      <c r="I157" s="18"/>
      <c r="J157" s="18"/>
    </row>
    <row r="158" spans="1:10" s="3" customFormat="1">
      <c r="A158" s="15"/>
      <c r="B158" s="16"/>
      <c r="C158" s="17"/>
      <c r="E158" s="18"/>
      <c r="F158" s="18"/>
      <c r="G158" s="18"/>
      <c r="H158" s="18"/>
      <c r="I158" s="18"/>
      <c r="J158" s="18"/>
    </row>
    <row r="159" spans="1:10" s="3" customFormat="1">
      <c r="A159" s="15"/>
      <c r="B159" s="16"/>
      <c r="C159" s="17"/>
      <c r="E159" s="18"/>
      <c r="F159" s="18"/>
      <c r="G159" s="18"/>
      <c r="H159" s="18"/>
      <c r="I159" s="18"/>
      <c r="J159" s="18"/>
    </row>
    <row r="160" spans="1:10" s="3" customFormat="1">
      <c r="A160" s="15"/>
      <c r="B160" s="16"/>
      <c r="C160" s="17"/>
      <c r="E160" s="18"/>
      <c r="F160" s="18"/>
      <c r="G160" s="18"/>
      <c r="H160" s="18"/>
      <c r="I160" s="18"/>
      <c r="J160" s="18"/>
    </row>
    <row r="161" spans="1:10" s="3" customFormat="1">
      <c r="A161" s="15"/>
      <c r="B161" s="16"/>
      <c r="C161" s="17"/>
      <c r="E161" s="18"/>
      <c r="F161" s="18"/>
      <c r="G161" s="18"/>
      <c r="H161" s="18"/>
      <c r="I161" s="18"/>
      <c r="J161" s="18"/>
    </row>
    <row r="162" spans="1:10" s="3" customFormat="1">
      <c r="A162" s="15"/>
      <c r="B162" s="16"/>
      <c r="C162" s="17"/>
      <c r="E162" s="18"/>
      <c r="F162" s="18"/>
      <c r="G162" s="18"/>
      <c r="H162" s="18"/>
      <c r="I162" s="18"/>
      <c r="J162" s="18"/>
    </row>
    <row r="163" spans="1:10" s="3" customFormat="1">
      <c r="A163" s="15"/>
      <c r="B163" s="16"/>
      <c r="C163" s="17"/>
      <c r="E163" s="18"/>
      <c r="F163" s="18"/>
      <c r="G163" s="18"/>
      <c r="H163" s="18"/>
      <c r="I163" s="18"/>
      <c r="J163" s="18"/>
    </row>
    <row r="164" spans="1:10" s="3" customFormat="1">
      <c r="A164" s="15"/>
      <c r="B164" s="16"/>
      <c r="C164" s="17"/>
      <c r="E164" s="18"/>
      <c r="F164" s="18"/>
      <c r="G164" s="18"/>
      <c r="H164" s="18"/>
      <c r="I164" s="18"/>
      <c r="J164" s="18"/>
    </row>
    <row r="165" spans="1:10" s="3" customFormat="1">
      <c r="A165" s="15"/>
      <c r="B165" s="16"/>
      <c r="C165" s="17"/>
      <c r="E165" s="18"/>
      <c r="F165" s="18"/>
      <c r="G165" s="18"/>
      <c r="H165" s="18"/>
      <c r="I165" s="18"/>
      <c r="J165" s="18"/>
    </row>
    <row r="166" spans="1:10" s="3" customFormat="1">
      <c r="A166" s="15"/>
      <c r="B166" s="16"/>
      <c r="C166" s="17"/>
      <c r="E166" s="18"/>
      <c r="F166" s="18"/>
      <c r="G166" s="18"/>
      <c r="H166" s="18"/>
      <c r="I166" s="18"/>
      <c r="J166" s="18"/>
    </row>
    <row r="167" spans="1:10" s="3" customFormat="1">
      <c r="A167" s="15"/>
      <c r="B167" s="16"/>
      <c r="C167" s="17"/>
      <c r="E167" s="18"/>
      <c r="F167" s="18"/>
      <c r="G167" s="18"/>
      <c r="H167" s="18"/>
      <c r="I167" s="18"/>
      <c r="J167" s="18"/>
    </row>
    <row r="168" spans="1:10" s="3" customFormat="1">
      <c r="A168" s="15"/>
      <c r="B168" s="16"/>
      <c r="C168" s="17"/>
      <c r="E168" s="18"/>
      <c r="F168" s="18"/>
      <c r="G168" s="18"/>
      <c r="H168" s="18"/>
      <c r="I168" s="18"/>
      <c r="J168" s="18"/>
    </row>
    <row r="169" spans="1:10" s="3" customFormat="1">
      <c r="A169" s="15"/>
      <c r="B169" s="16"/>
      <c r="C169" s="17"/>
      <c r="E169" s="18"/>
      <c r="F169" s="18"/>
      <c r="G169" s="18"/>
      <c r="H169" s="18"/>
      <c r="I169" s="18"/>
      <c r="J169" s="18"/>
    </row>
    <row r="170" spans="1:10" s="3" customFormat="1">
      <c r="A170" s="15"/>
      <c r="B170" s="16"/>
      <c r="C170" s="17"/>
      <c r="E170" s="18"/>
      <c r="F170" s="18"/>
      <c r="G170" s="18"/>
      <c r="H170" s="18"/>
      <c r="I170" s="18"/>
      <c r="J170" s="18"/>
    </row>
    <row r="171" spans="1:10" s="3" customFormat="1">
      <c r="A171" s="15"/>
      <c r="B171" s="16"/>
      <c r="C171" s="17"/>
      <c r="E171" s="18"/>
      <c r="F171" s="18"/>
      <c r="G171" s="18"/>
      <c r="H171" s="18"/>
      <c r="I171" s="18"/>
      <c r="J171" s="18"/>
    </row>
    <row r="172" spans="1:10" s="3" customFormat="1">
      <c r="A172" s="15"/>
      <c r="B172" s="16"/>
      <c r="C172" s="17"/>
      <c r="E172" s="18"/>
      <c r="F172" s="18"/>
      <c r="G172" s="18"/>
      <c r="H172" s="18"/>
      <c r="I172" s="18"/>
      <c r="J172" s="18"/>
    </row>
    <row r="173" spans="1:10" s="3" customFormat="1">
      <c r="A173" s="15"/>
      <c r="B173" s="16"/>
      <c r="C173" s="17"/>
      <c r="E173" s="18"/>
      <c r="F173" s="18"/>
      <c r="G173" s="18"/>
      <c r="H173" s="18"/>
      <c r="I173" s="18"/>
      <c r="J173" s="18"/>
    </row>
    <row r="174" spans="1:10" s="3" customFormat="1">
      <c r="A174" s="15"/>
      <c r="B174" s="16"/>
      <c r="C174" s="17"/>
      <c r="E174" s="18"/>
      <c r="F174" s="18"/>
      <c r="G174" s="18"/>
      <c r="H174" s="18"/>
      <c r="I174" s="18"/>
      <c r="J174" s="18"/>
    </row>
    <row r="175" spans="1:10" s="3" customFormat="1">
      <c r="A175" s="15"/>
      <c r="B175" s="16"/>
      <c r="C175" s="17"/>
      <c r="E175" s="18"/>
      <c r="F175" s="18"/>
      <c r="G175" s="18"/>
      <c r="H175" s="18"/>
      <c r="I175" s="18"/>
      <c r="J175" s="18"/>
    </row>
    <row r="176" spans="1:10" s="3" customFormat="1">
      <c r="A176" s="15"/>
      <c r="B176" s="16"/>
      <c r="C176" s="17"/>
      <c r="E176" s="18"/>
      <c r="F176" s="18"/>
      <c r="G176" s="18"/>
      <c r="H176" s="18"/>
      <c r="I176" s="18"/>
      <c r="J176" s="18"/>
    </row>
    <row r="177" spans="1:10" s="3" customFormat="1">
      <c r="A177" s="15"/>
      <c r="B177" s="16"/>
      <c r="C177" s="17"/>
      <c r="E177" s="18"/>
      <c r="F177" s="18"/>
      <c r="G177" s="18"/>
      <c r="H177" s="18"/>
      <c r="I177" s="18"/>
      <c r="J177" s="18"/>
    </row>
    <row r="178" spans="1:10" s="3" customFormat="1">
      <c r="A178" s="15"/>
      <c r="B178" s="16"/>
      <c r="C178" s="17"/>
      <c r="E178" s="18"/>
      <c r="F178" s="18"/>
      <c r="G178" s="18"/>
      <c r="H178" s="18"/>
      <c r="I178" s="18"/>
      <c r="J178" s="18"/>
    </row>
    <row r="179" spans="1:10" s="3" customFormat="1">
      <c r="A179" s="15"/>
      <c r="B179" s="16"/>
      <c r="C179" s="17"/>
      <c r="E179" s="18"/>
      <c r="F179" s="18"/>
      <c r="G179" s="18"/>
      <c r="H179" s="18"/>
      <c r="I179" s="18"/>
      <c r="J179" s="18"/>
    </row>
    <row r="180" spans="1:10" s="3" customFormat="1">
      <c r="A180" s="15"/>
      <c r="B180" s="16"/>
      <c r="C180" s="17"/>
      <c r="E180" s="18"/>
      <c r="F180" s="18"/>
      <c r="G180" s="18"/>
      <c r="H180" s="18"/>
      <c r="I180" s="18"/>
      <c r="J180" s="18"/>
    </row>
    <row r="181" spans="1:10" s="3" customFormat="1">
      <c r="A181" s="15"/>
      <c r="B181" s="16"/>
      <c r="C181" s="17"/>
      <c r="E181" s="18"/>
      <c r="F181" s="18"/>
      <c r="G181" s="18"/>
      <c r="H181" s="18"/>
      <c r="I181" s="18"/>
      <c r="J181" s="18"/>
    </row>
    <row r="182" spans="1:10" s="3" customFormat="1">
      <c r="A182" s="15"/>
      <c r="B182" s="16"/>
      <c r="C182" s="17"/>
      <c r="E182" s="18"/>
      <c r="F182" s="18"/>
      <c r="G182" s="18"/>
      <c r="H182" s="18"/>
      <c r="I182" s="18"/>
      <c r="J182" s="18"/>
    </row>
    <row r="183" spans="1:10" s="3" customFormat="1">
      <c r="A183" s="15"/>
      <c r="B183" s="16"/>
      <c r="C183" s="17"/>
      <c r="E183" s="18"/>
      <c r="F183" s="18"/>
      <c r="G183" s="18"/>
      <c r="H183" s="18"/>
      <c r="I183" s="18"/>
      <c r="J183" s="18"/>
    </row>
    <row r="184" spans="1:10" s="3" customFormat="1">
      <c r="A184" s="15"/>
      <c r="B184" s="16"/>
      <c r="C184" s="17"/>
      <c r="E184" s="18"/>
      <c r="F184" s="18"/>
      <c r="G184" s="18"/>
      <c r="H184" s="18"/>
      <c r="I184" s="18"/>
      <c r="J184" s="18"/>
    </row>
    <row r="185" spans="1:10" s="3" customFormat="1">
      <c r="A185" s="15"/>
      <c r="B185" s="16"/>
      <c r="C185" s="17"/>
      <c r="E185" s="18"/>
      <c r="F185" s="18"/>
      <c r="G185" s="18"/>
      <c r="H185" s="18"/>
      <c r="I185" s="18"/>
      <c r="J185" s="18"/>
    </row>
    <row r="186" spans="1:10" s="3" customFormat="1">
      <c r="A186" s="15"/>
      <c r="B186" s="16"/>
      <c r="C186" s="17"/>
      <c r="E186" s="18"/>
      <c r="F186" s="18"/>
      <c r="G186" s="18"/>
      <c r="H186" s="18"/>
      <c r="I186" s="18"/>
      <c r="J186" s="18"/>
    </row>
    <row r="187" spans="1:10" s="3" customFormat="1">
      <c r="A187" s="15"/>
      <c r="B187" s="16"/>
      <c r="C187" s="17"/>
      <c r="E187" s="18"/>
      <c r="F187" s="18"/>
      <c r="G187" s="18"/>
      <c r="H187" s="18"/>
      <c r="I187" s="18"/>
      <c r="J187" s="18"/>
    </row>
    <row r="188" spans="1:10" s="3" customFormat="1">
      <c r="A188" s="15"/>
      <c r="B188" s="16"/>
      <c r="C188" s="17"/>
      <c r="E188" s="18"/>
      <c r="F188" s="18"/>
      <c r="G188" s="18"/>
      <c r="H188" s="18"/>
      <c r="I188" s="18"/>
      <c r="J188" s="18"/>
    </row>
    <row r="189" spans="1:10" s="3" customFormat="1">
      <c r="A189" s="15"/>
      <c r="B189" s="16"/>
      <c r="C189" s="17"/>
      <c r="E189" s="18"/>
      <c r="F189" s="18"/>
      <c r="G189" s="18"/>
      <c r="H189" s="18"/>
      <c r="I189" s="18"/>
      <c r="J189" s="18"/>
    </row>
    <row r="190" spans="1:10" s="3" customFormat="1">
      <c r="A190" s="15"/>
      <c r="B190" s="16"/>
      <c r="C190" s="17"/>
      <c r="E190" s="18"/>
      <c r="F190" s="18"/>
      <c r="G190" s="18"/>
      <c r="H190" s="18"/>
      <c r="I190" s="18"/>
      <c r="J190" s="18"/>
    </row>
    <row r="191" spans="1:10" s="3" customFormat="1">
      <c r="A191" s="15"/>
      <c r="B191" s="16"/>
      <c r="C191" s="17"/>
      <c r="E191" s="18"/>
      <c r="F191" s="18"/>
      <c r="G191" s="18"/>
      <c r="H191" s="18"/>
      <c r="I191" s="18"/>
      <c r="J191" s="18"/>
    </row>
    <row r="192" spans="1:10" s="3" customFormat="1">
      <c r="A192" s="15"/>
      <c r="B192" s="16"/>
      <c r="C192" s="17"/>
      <c r="E192" s="18"/>
      <c r="F192" s="18"/>
      <c r="G192" s="18"/>
      <c r="H192" s="18"/>
      <c r="I192" s="18"/>
      <c r="J192" s="18"/>
    </row>
    <row r="193" spans="1:10" s="3" customFormat="1">
      <c r="A193" s="15"/>
      <c r="B193" s="16"/>
      <c r="C193" s="17"/>
      <c r="E193" s="18"/>
      <c r="F193" s="18"/>
      <c r="G193" s="18"/>
      <c r="H193" s="18"/>
      <c r="I193" s="18"/>
      <c r="J193" s="18"/>
    </row>
    <row r="194" spans="1:10" s="3" customFormat="1">
      <c r="A194" s="15"/>
      <c r="B194" s="16"/>
      <c r="C194" s="17"/>
      <c r="E194" s="18"/>
      <c r="F194" s="18"/>
      <c r="G194" s="18"/>
      <c r="H194" s="18"/>
      <c r="I194" s="18"/>
      <c r="J194" s="18"/>
    </row>
    <row r="195" spans="1:10" s="3" customFormat="1">
      <c r="A195" s="15"/>
      <c r="B195" s="16"/>
      <c r="C195" s="17"/>
      <c r="E195" s="18"/>
      <c r="F195" s="18"/>
      <c r="G195" s="18"/>
      <c r="H195" s="18"/>
      <c r="I195" s="18"/>
      <c r="J195" s="18"/>
    </row>
    <row r="196" spans="1:10" s="3" customFormat="1">
      <c r="A196" s="15"/>
      <c r="B196" s="16"/>
      <c r="C196" s="17"/>
      <c r="E196" s="18"/>
      <c r="F196" s="18"/>
      <c r="G196" s="18"/>
      <c r="H196" s="18"/>
      <c r="I196" s="18"/>
      <c r="J196" s="18"/>
    </row>
    <row r="197" spans="1:10" s="3" customFormat="1">
      <c r="A197" s="15"/>
      <c r="B197" s="16"/>
      <c r="C197" s="17"/>
      <c r="E197" s="18"/>
      <c r="F197" s="18"/>
      <c r="G197" s="18"/>
      <c r="H197" s="18"/>
      <c r="I197" s="18"/>
      <c r="J197" s="18"/>
    </row>
    <row r="198" spans="1:10" s="3" customFormat="1">
      <c r="A198" s="15"/>
      <c r="B198" s="16"/>
      <c r="C198" s="17"/>
      <c r="E198" s="18"/>
      <c r="F198" s="18"/>
      <c r="G198" s="18"/>
      <c r="H198" s="18"/>
      <c r="I198" s="18"/>
      <c r="J198" s="18"/>
    </row>
    <row r="199" spans="1:10" s="3" customFormat="1">
      <c r="A199" s="15"/>
      <c r="B199" s="16"/>
      <c r="C199" s="17"/>
      <c r="E199" s="18"/>
      <c r="F199" s="18"/>
      <c r="G199" s="18"/>
      <c r="H199" s="18"/>
      <c r="I199" s="18"/>
      <c r="J199" s="18"/>
    </row>
    <row r="200" spans="1:10" s="3" customFormat="1">
      <c r="A200" s="15"/>
      <c r="B200" s="16"/>
      <c r="C200" s="17"/>
      <c r="E200" s="18"/>
      <c r="F200" s="18"/>
      <c r="G200" s="18"/>
      <c r="H200" s="18"/>
      <c r="I200" s="18"/>
      <c r="J200" s="18"/>
    </row>
    <row r="201" spans="1:10" s="3" customFormat="1">
      <c r="A201" s="15"/>
      <c r="B201" s="16"/>
      <c r="C201" s="17"/>
      <c r="E201" s="18"/>
      <c r="F201" s="18"/>
      <c r="G201" s="18"/>
      <c r="H201" s="18"/>
      <c r="I201" s="18"/>
      <c r="J201" s="18"/>
    </row>
    <row r="202" spans="1:10" s="3" customFormat="1">
      <c r="A202" s="15"/>
      <c r="B202" s="16"/>
      <c r="C202" s="17"/>
      <c r="E202" s="18"/>
      <c r="F202" s="18"/>
      <c r="G202" s="18"/>
      <c r="H202" s="18"/>
      <c r="I202" s="18"/>
      <c r="J202" s="18"/>
    </row>
    <row r="203" spans="1:10" s="3" customFormat="1">
      <c r="A203" s="15"/>
      <c r="B203" s="16"/>
      <c r="C203" s="17"/>
      <c r="E203" s="18"/>
      <c r="F203" s="18"/>
      <c r="G203" s="18"/>
      <c r="H203" s="18"/>
      <c r="I203" s="18"/>
      <c r="J203" s="18"/>
    </row>
    <row r="204" spans="1:10" s="3" customFormat="1">
      <c r="A204" s="15"/>
      <c r="B204" s="16"/>
      <c r="C204" s="17"/>
      <c r="E204" s="18"/>
      <c r="F204" s="18"/>
      <c r="G204" s="18"/>
      <c r="H204" s="18"/>
      <c r="I204" s="18"/>
      <c r="J204" s="18"/>
    </row>
    <row r="205" spans="1:10" s="3" customFormat="1">
      <c r="A205" s="15"/>
      <c r="B205" s="16"/>
      <c r="C205" s="17"/>
      <c r="E205" s="18"/>
      <c r="F205" s="18"/>
      <c r="G205" s="18"/>
      <c r="H205" s="18"/>
      <c r="I205" s="18"/>
      <c r="J205" s="18"/>
    </row>
    <row r="206" spans="1:10" s="3" customFormat="1">
      <c r="A206" s="15"/>
      <c r="B206" s="16"/>
      <c r="C206" s="17"/>
      <c r="E206" s="18"/>
      <c r="F206" s="18"/>
      <c r="G206" s="18"/>
      <c r="H206" s="18"/>
      <c r="I206" s="18"/>
      <c r="J206" s="18"/>
    </row>
    <row r="207" spans="1:10" s="3" customFormat="1">
      <c r="A207" s="15"/>
      <c r="B207" s="16"/>
      <c r="C207" s="17"/>
      <c r="E207" s="18"/>
      <c r="F207" s="18"/>
      <c r="G207" s="18"/>
      <c r="H207" s="18"/>
      <c r="I207" s="18"/>
      <c r="J207" s="18"/>
    </row>
    <row r="208" spans="1:10" s="3" customFormat="1">
      <c r="A208" s="15"/>
      <c r="B208" s="16"/>
      <c r="C208" s="17"/>
      <c r="E208" s="18"/>
      <c r="F208" s="18"/>
      <c r="G208" s="18"/>
      <c r="H208" s="18"/>
      <c r="I208" s="18"/>
      <c r="J208" s="18"/>
    </row>
    <row r="209" spans="1:10" s="3" customFormat="1">
      <c r="A209" s="15"/>
      <c r="B209" s="16"/>
      <c r="C209" s="17"/>
      <c r="E209" s="18"/>
      <c r="F209" s="18"/>
      <c r="G209" s="18"/>
      <c r="H209" s="18"/>
      <c r="I209" s="18"/>
      <c r="J209" s="18"/>
    </row>
    <row r="210" spans="1:10" s="3" customFormat="1">
      <c r="A210" s="15"/>
      <c r="B210" s="16"/>
      <c r="C210" s="17"/>
      <c r="E210" s="18"/>
      <c r="F210" s="18"/>
      <c r="G210" s="18"/>
      <c r="H210" s="18"/>
      <c r="I210" s="18"/>
      <c r="J210" s="18"/>
    </row>
    <row r="211" spans="1:10" s="3" customFormat="1">
      <c r="A211" s="15"/>
      <c r="B211" s="16"/>
      <c r="C211" s="17"/>
      <c r="E211" s="18"/>
      <c r="F211" s="18"/>
      <c r="G211" s="18"/>
      <c r="H211" s="18"/>
      <c r="I211" s="18"/>
      <c r="J211" s="18"/>
    </row>
    <row r="212" spans="1:10" s="3" customFormat="1">
      <c r="A212" s="15"/>
      <c r="B212" s="16"/>
      <c r="C212" s="17"/>
      <c r="E212" s="18"/>
      <c r="F212" s="18"/>
      <c r="G212" s="18"/>
      <c r="H212" s="18"/>
      <c r="I212" s="18"/>
      <c r="J212" s="18"/>
    </row>
    <row r="213" spans="1:10" s="3" customFormat="1">
      <c r="A213" s="15"/>
      <c r="B213" s="16"/>
      <c r="C213" s="17"/>
      <c r="E213" s="18"/>
      <c r="F213" s="18"/>
      <c r="G213" s="18"/>
      <c r="H213" s="18"/>
      <c r="I213" s="18"/>
      <c r="J213" s="18"/>
    </row>
    <row r="214" spans="1:10" s="3" customFormat="1">
      <c r="A214" s="15"/>
      <c r="B214" s="16"/>
      <c r="C214" s="17"/>
      <c r="E214" s="18"/>
      <c r="F214" s="18"/>
      <c r="G214" s="18"/>
      <c r="H214" s="18"/>
      <c r="I214" s="18"/>
      <c r="J214" s="18"/>
    </row>
    <row r="215" spans="1:10" s="3" customFormat="1">
      <c r="A215" s="15"/>
      <c r="B215" s="16"/>
      <c r="C215" s="17"/>
      <c r="E215" s="18"/>
      <c r="F215" s="18"/>
      <c r="G215" s="18"/>
      <c r="H215" s="18"/>
      <c r="I215" s="18"/>
      <c r="J215" s="18"/>
    </row>
    <row r="216" spans="1:10" s="3" customFormat="1">
      <c r="A216" s="15"/>
      <c r="B216" s="16"/>
      <c r="C216" s="17"/>
      <c r="E216" s="18"/>
      <c r="F216" s="18"/>
      <c r="G216" s="18"/>
      <c r="H216" s="18"/>
      <c r="I216" s="18"/>
      <c r="J216" s="18"/>
    </row>
    <row r="217" spans="1:10" s="3" customFormat="1">
      <c r="A217" s="15"/>
      <c r="B217" s="16"/>
      <c r="C217" s="17"/>
      <c r="E217" s="18"/>
      <c r="F217" s="18"/>
      <c r="G217" s="18"/>
      <c r="H217" s="18"/>
      <c r="I217" s="18"/>
      <c r="J217" s="18"/>
    </row>
    <row r="218" spans="1:10" s="3" customFormat="1">
      <c r="A218" s="15"/>
      <c r="B218" s="16"/>
      <c r="C218" s="17"/>
      <c r="E218" s="18"/>
      <c r="F218" s="18"/>
      <c r="G218" s="18"/>
      <c r="H218" s="18"/>
      <c r="I218" s="18"/>
      <c r="J218" s="18"/>
    </row>
    <row r="219" spans="1:10" s="3" customFormat="1">
      <c r="A219" s="15"/>
      <c r="B219" s="16"/>
      <c r="C219" s="17"/>
      <c r="E219" s="18"/>
      <c r="F219" s="18"/>
      <c r="G219" s="18"/>
      <c r="H219" s="18"/>
      <c r="I219" s="18"/>
      <c r="J219" s="18"/>
    </row>
    <row r="220" spans="1:10" s="3" customFormat="1">
      <c r="A220" s="15"/>
      <c r="B220" s="16"/>
      <c r="C220" s="17"/>
      <c r="E220" s="18"/>
      <c r="F220" s="18"/>
      <c r="G220" s="18"/>
      <c r="H220" s="18"/>
      <c r="I220" s="18"/>
      <c r="J220" s="18"/>
    </row>
    <row r="221" spans="1:10" s="3" customFormat="1">
      <c r="A221" s="15"/>
      <c r="B221" s="16"/>
      <c r="C221" s="17"/>
      <c r="E221" s="18"/>
      <c r="F221" s="18"/>
      <c r="G221" s="18"/>
      <c r="H221" s="18"/>
      <c r="I221" s="18"/>
      <c r="J221" s="18"/>
    </row>
    <row r="222" spans="1:10" s="3" customFormat="1">
      <c r="A222" s="15"/>
      <c r="B222" s="16"/>
      <c r="C222" s="17"/>
      <c r="E222" s="18"/>
      <c r="F222" s="18"/>
      <c r="G222" s="18"/>
      <c r="H222" s="18"/>
      <c r="I222" s="18"/>
      <c r="J222" s="18"/>
    </row>
    <row r="223" spans="1:10" s="3" customFormat="1">
      <c r="A223" s="15"/>
      <c r="B223" s="16"/>
      <c r="C223" s="17"/>
      <c r="E223" s="18"/>
      <c r="F223" s="18"/>
      <c r="G223" s="18"/>
      <c r="H223" s="18"/>
      <c r="I223" s="18"/>
      <c r="J223" s="18"/>
    </row>
    <row r="224" spans="1:10" s="3" customFormat="1">
      <c r="A224" s="15"/>
      <c r="B224" s="16"/>
      <c r="C224" s="17"/>
      <c r="E224" s="18"/>
      <c r="F224" s="18"/>
      <c r="G224" s="18"/>
      <c r="H224" s="18"/>
      <c r="I224" s="18"/>
      <c r="J224" s="18"/>
    </row>
    <row r="225" spans="1:10" s="3" customFormat="1">
      <c r="A225" s="15"/>
      <c r="B225" s="16"/>
      <c r="C225" s="17"/>
      <c r="E225" s="18"/>
      <c r="F225" s="18"/>
      <c r="G225" s="18"/>
      <c r="H225" s="18"/>
      <c r="I225" s="18"/>
      <c r="J225" s="18"/>
    </row>
    <row r="226" spans="1:10" s="3" customFormat="1">
      <c r="A226" s="15"/>
      <c r="B226" s="16"/>
      <c r="C226" s="17"/>
      <c r="E226" s="18"/>
      <c r="F226" s="18"/>
      <c r="G226" s="18"/>
      <c r="H226" s="18"/>
      <c r="I226" s="18"/>
      <c r="J226" s="18"/>
    </row>
    <row r="227" spans="1:10" s="3" customFormat="1">
      <c r="A227" s="15"/>
      <c r="B227" s="16"/>
      <c r="C227" s="17"/>
      <c r="E227" s="18"/>
      <c r="F227" s="18"/>
      <c r="G227" s="18"/>
      <c r="H227" s="18"/>
      <c r="I227" s="18"/>
      <c r="J227" s="18"/>
    </row>
    <row r="228" spans="1:10" s="3" customFormat="1">
      <c r="A228" s="15"/>
      <c r="B228" s="16"/>
      <c r="C228" s="17"/>
      <c r="E228" s="18"/>
      <c r="F228" s="18"/>
      <c r="G228" s="18"/>
      <c r="H228" s="18"/>
      <c r="I228" s="18"/>
      <c r="J228" s="18"/>
    </row>
    <row r="229" spans="1:10" s="3" customFormat="1">
      <c r="A229" s="15"/>
      <c r="B229" s="16"/>
      <c r="C229" s="17"/>
      <c r="E229" s="18"/>
      <c r="F229" s="18"/>
      <c r="G229" s="18"/>
      <c r="H229" s="18"/>
      <c r="I229" s="18"/>
      <c r="J229" s="18"/>
    </row>
    <row r="230" spans="1:10" s="3" customFormat="1">
      <c r="A230" s="15"/>
      <c r="B230" s="16"/>
      <c r="C230" s="17"/>
      <c r="E230" s="18"/>
      <c r="F230" s="18"/>
      <c r="G230" s="18"/>
      <c r="H230" s="18"/>
      <c r="I230" s="18"/>
      <c r="J230" s="18"/>
    </row>
    <row r="231" spans="1:10" s="3" customFormat="1">
      <c r="A231" s="15"/>
      <c r="B231" s="16"/>
      <c r="C231" s="17"/>
      <c r="E231" s="18"/>
      <c r="F231" s="18"/>
      <c r="G231" s="18"/>
      <c r="H231" s="18"/>
      <c r="I231" s="18"/>
      <c r="J231" s="18"/>
    </row>
    <row r="232" spans="1:10" s="3" customFormat="1">
      <c r="A232" s="15"/>
      <c r="B232" s="16"/>
      <c r="C232" s="17"/>
      <c r="E232" s="18"/>
      <c r="F232" s="18"/>
      <c r="G232" s="18"/>
      <c r="H232" s="18"/>
      <c r="I232" s="18"/>
      <c r="J232" s="18"/>
    </row>
    <row r="233" spans="1:10" s="3" customFormat="1">
      <c r="A233" s="15"/>
      <c r="B233" s="16"/>
      <c r="C233" s="17"/>
      <c r="E233" s="18"/>
      <c r="F233" s="18"/>
      <c r="G233" s="18"/>
      <c r="H233" s="18"/>
      <c r="I233" s="18"/>
      <c r="J233" s="18"/>
    </row>
    <row r="234" spans="1:10" s="3" customFormat="1">
      <c r="A234" s="15"/>
      <c r="B234" s="16"/>
      <c r="C234" s="17"/>
      <c r="E234" s="18"/>
      <c r="F234" s="18"/>
      <c r="G234" s="18"/>
      <c r="H234" s="18"/>
      <c r="I234" s="18"/>
      <c r="J234" s="18"/>
    </row>
    <row r="235" spans="1:10" s="3" customFormat="1">
      <c r="A235" s="15"/>
      <c r="B235" s="16"/>
      <c r="C235" s="17"/>
      <c r="E235" s="18"/>
      <c r="F235" s="18"/>
      <c r="G235" s="18"/>
      <c r="H235" s="18"/>
      <c r="I235" s="18"/>
      <c r="J235" s="18"/>
    </row>
    <row r="236" spans="1:10" s="3" customFormat="1">
      <c r="A236" s="15"/>
      <c r="B236" s="16"/>
      <c r="C236" s="17"/>
      <c r="E236" s="18"/>
      <c r="F236" s="18"/>
      <c r="G236" s="18"/>
      <c r="H236" s="18"/>
      <c r="I236" s="18"/>
      <c r="J236" s="18"/>
    </row>
    <row r="237" spans="1:10" s="3" customFormat="1">
      <c r="A237" s="15"/>
      <c r="B237" s="16"/>
      <c r="C237" s="17"/>
      <c r="E237" s="18"/>
      <c r="F237" s="18"/>
      <c r="G237" s="18"/>
      <c r="H237" s="18"/>
      <c r="I237" s="18"/>
      <c r="J237" s="18"/>
    </row>
    <row r="238" spans="1:10" s="3" customFormat="1">
      <c r="A238" s="15"/>
      <c r="B238" s="16"/>
      <c r="C238" s="17"/>
      <c r="E238" s="18"/>
      <c r="F238" s="18"/>
      <c r="G238" s="18"/>
      <c r="H238" s="18"/>
      <c r="I238" s="18"/>
      <c r="J238" s="18"/>
    </row>
    <row r="239" spans="1:10" s="3" customFormat="1">
      <c r="A239" s="15"/>
      <c r="B239" s="16"/>
      <c r="C239" s="17"/>
      <c r="E239" s="18"/>
      <c r="F239" s="18"/>
      <c r="G239" s="18"/>
      <c r="H239" s="18"/>
      <c r="I239" s="18"/>
      <c r="J239" s="18"/>
    </row>
    <row r="240" spans="1:10" s="3" customFormat="1">
      <c r="A240" s="15"/>
      <c r="B240" s="16"/>
      <c r="C240" s="17"/>
      <c r="E240" s="18"/>
      <c r="F240" s="18"/>
      <c r="G240" s="18"/>
      <c r="H240" s="18"/>
      <c r="I240" s="18"/>
      <c r="J240" s="18"/>
    </row>
    <row r="241" spans="1:10" s="3" customFormat="1">
      <c r="A241" s="15"/>
      <c r="B241" s="16"/>
      <c r="C241" s="17"/>
      <c r="E241" s="18"/>
      <c r="F241" s="18"/>
      <c r="G241" s="18"/>
      <c r="H241" s="18"/>
      <c r="I241" s="18"/>
      <c r="J241" s="18"/>
    </row>
    <row r="242" spans="1:10" s="3" customFormat="1">
      <c r="A242" s="15"/>
      <c r="B242" s="16"/>
      <c r="C242" s="17"/>
      <c r="E242" s="18"/>
      <c r="F242" s="18"/>
      <c r="G242" s="18"/>
      <c r="H242" s="18"/>
      <c r="I242" s="18"/>
      <c r="J242" s="18"/>
    </row>
    <row r="243" spans="1:10" s="3" customFormat="1">
      <c r="A243" s="15"/>
      <c r="B243" s="16"/>
      <c r="C243" s="17"/>
      <c r="E243" s="18"/>
      <c r="F243" s="18"/>
      <c r="G243" s="18"/>
      <c r="H243" s="18"/>
      <c r="I243" s="18"/>
      <c r="J243" s="18"/>
    </row>
    <row r="244" spans="1:10" s="3" customFormat="1">
      <c r="A244" s="15"/>
      <c r="B244" s="16"/>
      <c r="C244" s="17"/>
      <c r="E244" s="18"/>
      <c r="F244" s="18"/>
      <c r="G244" s="18"/>
      <c r="H244" s="18"/>
      <c r="I244" s="18"/>
      <c r="J244" s="18"/>
    </row>
    <row r="245" spans="1:10" s="3" customFormat="1">
      <c r="A245" s="15"/>
      <c r="B245" s="16"/>
      <c r="C245" s="17"/>
      <c r="E245" s="18"/>
      <c r="F245" s="18"/>
      <c r="G245" s="18"/>
      <c r="H245" s="18"/>
      <c r="I245" s="18"/>
      <c r="J245" s="18"/>
    </row>
    <row r="246" spans="1:10" s="3" customFormat="1">
      <c r="A246" s="15"/>
      <c r="B246" s="16"/>
      <c r="C246" s="17"/>
      <c r="E246" s="18"/>
      <c r="F246" s="18"/>
      <c r="G246" s="18"/>
      <c r="H246" s="18"/>
      <c r="I246" s="18"/>
      <c r="J246" s="18"/>
    </row>
    <row r="247" spans="1:10" s="3" customFormat="1">
      <c r="A247" s="15"/>
      <c r="B247" s="16"/>
      <c r="C247" s="17"/>
      <c r="E247" s="18"/>
      <c r="F247" s="18"/>
      <c r="G247" s="18"/>
      <c r="H247" s="18"/>
      <c r="I247" s="18"/>
      <c r="J247" s="18"/>
    </row>
    <row r="248" spans="1:10" s="3" customFormat="1">
      <c r="A248" s="15"/>
      <c r="B248" s="16"/>
      <c r="C248" s="17"/>
      <c r="E248" s="18"/>
      <c r="F248" s="18"/>
      <c r="G248" s="18"/>
      <c r="H248" s="18"/>
      <c r="I248" s="18"/>
      <c r="J248" s="18"/>
    </row>
    <row r="249" spans="1:10" s="3" customFormat="1">
      <c r="A249" s="15"/>
      <c r="B249" s="16"/>
      <c r="C249" s="17"/>
      <c r="E249" s="18"/>
      <c r="F249" s="18"/>
      <c r="G249" s="18"/>
      <c r="H249" s="18"/>
      <c r="I249" s="18"/>
      <c r="J249" s="18"/>
    </row>
    <row r="250" spans="1:10" s="3" customFormat="1">
      <c r="A250" s="15"/>
      <c r="B250" s="16"/>
      <c r="C250" s="17"/>
      <c r="E250" s="18"/>
      <c r="F250" s="18"/>
      <c r="G250" s="18"/>
      <c r="H250" s="18"/>
      <c r="I250" s="18"/>
      <c r="J250" s="18"/>
    </row>
    <row r="251" spans="1:10" s="3" customFormat="1">
      <c r="A251" s="15"/>
      <c r="B251" s="16"/>
      <c r="C251" s="17"/>
      <c r="E251" s="18"/>
      <c r="F251" s="18"/>
      <c r="G251" s="18"/>
      <c r="H251" s="18"/>
      <c r="I251" s="18"/>
      <c r="J251" s="18"/>
    </row>
    <row r="252" spans="1:10" s="3" customFormat="1">
      <c r="A252" s="15"/>
      <c r="B252" s="16"/>
      <c r="C252" s="17"/>
      <c r="E252" s="18"/>
      <c r="F252" s="18"/>
      <c r="G252" s="18"/>
      <c r="H252" s="18"/>
      <c r="I252" s="18"/>
      <c r="J252" s="18"/>
    </row>
    <row r="253" spans="1:10" s="3" customFormat="1">
      <c r="A253" s="15"/>
      <c r="B253" s="16"/>
      <c r="C253" s="17"/>
      <c r="E253" s="18"/>
      <c r="F253" s="18"/>
      <c r="G253" s="18"/>
      <c r="H253" s="18"/>
      <c r="I253" s="18"/>
      <c r="J253" s="18"/>
    </row>
    <row r="254" spans="1:10" s="3" customFormat="1">
      <c r="A254" s="15"/>
      <c r="B254" s="16"/>
      <c r="C254" s="17"/>
      <c r="E254" s="18"/>
      <c r="F254" s="18"/>
      <c r="G254" s="18"/>
      <c r="H254" s="18"/>
      <c r="I254" s="18"/>
      <c r="J254" s="18"/>
    </row>
    <row r="255" spans="1:10" s="3" customFormat="1">
      <c r="A255" s="15"/>
      <c r="B255" s="16"/>
      <c r="C255" s="17"/>
      <c r="E255" s="18"/>
      <c r="F255" s="18"/>
      <c r="G255" s="18"/>
      <c r="H255" s="18"/>
      <c r="I255" s="18"/>
      <c r="J255" s="18"/>
    </row>
    <row r="256" spans="1:10" s="3" customFormat="1">
      <c r="A256" s="15"/>
      <c r="B256" s="16"/>
      <c r="C256" s="17"/>
      <c r="E256" s="18"/>
      <c r="F256" s="18"/>
      <c r="G256" s="18"/>
      <c r="H256" s="18"/>
      <c r="I256" s="18"/>
      <c r="J256" s="18"/>
    </row>
    <row r="257" spans="1:10" s="3" customFormat="1">
      <c r="A257" s="15"/>
      <c r="B257" s="16"/>
      <c r="C257" s="17"/>
      <c r="E257" s="18"/>
      <c r="F257" s="18"/>
      <c r="G257" s="18"/>
      <c r="H257" s="18"/>
      <c r="I257" s="18"/>
      <c r="J257" s="18"/>
    </row>
    <row r="258" spans="1:10" s="3" customFormat="1">
      <c r="A258" s="15"/>
      <c r="B258" s="16"/>
      <c r="C258" s="17"/>
      <c r="E258" s="18"/>
      <c r="F258" s="18"/>
      <c r="G258" s="18"/>
      <c r="H258" s="18"/>
      <c r="I258" s="18"/>
      <c r="J258" s="18"/>
    </row>
    <row r="259" spans="1:10" s="3" customFormat="1">
      <c r="A259" s="15"/>
      <c r="B259" s="16"/>
      <c r="C259" s="17"/>
      <c r="E259" s="18"/>
      <c r="F259" s="18"/>
      <c r="G259" s="18"/>
      <c r="H259" s="18"/>
      <c r="I259" s="18"/>
      <c r="J259" s="18"/>
    </row>
    <row r="260" spans="1:10" s="3" customFormat="1">
      <c r="A260" s="15"/>
      <c r="B260" s="16"/>
      <c r="C260" s="17"/>
      <c r="E260" s="18"/>
      <c r="F260" s="18"/>
      <c r="G260" s="18"/>
      <c r="H260" s="18"/>
      <c r="I260" s="18"/>
      <c r="J260" s="18"/>
    </row>
    <row r="261" spans="1:10" s="3" customFormat="1">
      <c r="A261" s="15"/>
      <c r="B261" s="16"/>
      <c r="C261" s="17"/>
      <c r="E261" s="18"/>
      <c r="F261" s="18"/>
      <c r="G261" s="18"/>
      <c r="H261" s="18"/>
      <c r="I261" s="18"/>
      <c r="J261" s="18"/>
    </row>
    <row r="262" spans="1:10" s="3" customFormat="1">
      <c r="A262" s="15"/>
      <c r="B262" s="16"/>
      <c r="C262" s="17"/>
      <c r="E262" s="18"/>
      <c r="F262" s="18"/>
      <c r="G262" s="18"/>
      <c r="H262" s="18"/>
      <c r="I262" s="18"/>
      <c r="J262" s="18"/>
    </row>
    <row r="263" spans="1:10" s="3" customFormat="1">
      <c r="A263" s="15"/>
      <c r="B263" s="16"/>
      <c r="C263" s="17"/>
      <c r="E263" s="18"/>
      <c r="F263" s="18"/>
      <c r="G263" s="18"/>
      <c r="H263" s="18"/>
      <c r="I263" s="18"/>
      <c r="J263" s="18"/>
    </row>
    <row r="264" spans="1:10" s="3" customFormat="1">
      <c r="A264" s="15"/>
      <c r="B264" s="16"/>
      <c r="C264" s="17"/>
      <c r="E264" s="18"/>
      <c r="F264" s="18"/>
      <c r="G264" s="18"/>
      <c r="H264" s="18"/>
      <c r="I264" s="18"/>
      <c r="J264" s="18"/>
    </row>
    <row r="265" spans="1:10" s="3" customFormat="1">
      <c r="A265" s="15"/>
      <c r="B265" s="16"/>
      <c r="C265" s="17"/>
      <c r="E265" s="18"/>
      <c r="F265" s="18"/>
      <c r="G265" s="18"/>
      <c r="H265" s="18"/>
      <c r="I265" s="18"/>
      <c r="J265" s="18"/>
    </row>
    <row r="266" spans="1:10" s="3" customFormat="1">
      <c r="A266" s="15"/>
      <c r="B266" s="16"/>
      <c r="C266" s="17"/>
      <c r="E266" s="18"/>
      <c r="F266" s="18"/>
      <c r="G266" s="18"/>
      <c r="H266" s="18"/>
      <c r="I266" s="18"/>
      <c r="J266" s="18"/>
    </row>
    <row r="267" spans="1:10" s="3" customFormat="1">
      <c r="A267" s="15"/>
      <c r="B267" s="16"/>
      <c r="C267" s="17"/>
      <c r="E267" s="18"/>
      <c r="F267" s="18"/>
      <c r="G267" s="18"/>
      <c r="H267" s="18"/>
      <c r="I267" s="18"/>
      <c r="J267" s="18"/>
    </row>
    <row r="268" spans="1:10" s="3" customFormat="1">
      <c r="A268" s="15"/>
      <c r="B268" s="16"/>
      <c r="C268" s="17"/>
      <c r="E268" s="18"/>
      <c r="F268" s="18"/>
      <c r="G268" s="18"/>
      <c r="H268" s="18"/>
      <c r="I268" s="18"/>
      <c r="J268" s="18"/>
    </row>
    <row r="269" spans="1:10" s="3" customFormat="1">
      <c r="A269" s="15"/>
      <c r="B269" s="16"/>
      <c r="C269" s="17"/>
      <c r="E269" s="18"/>
      <c r="F269" s="18"/>
      <c r="G269" s="18"/>
      <c r="H269" s="18"/>
      <c r="I269" s="18"/>
      <c r="J269" s="18"/>
    </row>
    <row r="270" spans="1:10" s="3" customFormat="1">
      <c r="A270" s="15"/>
      <c r="B270" s="16"/>
      <c r="C270" s="17"/>
      <c r="E270" s="18"/>
      <c r="F270" s="18"/>
      <c r="G270" s="18"/>
      <c r="H270" s="18"/>
      <c r="I270" s="18"/>
      <c r="J270" s="18"/>
    </row>
    <row r="271" spans="1:10" s="3" customFormat="1">
      <c r="A271" s="15"/>
      <c r="B271" s="16"/>
      <c r="C271" s="17"/>
      <c r="E271" s="18"/>
      <c r="F271" s="18"/>
      <c r="G271" s="18"/>
      <c r="H271" s="18"/>
      <c r="I271" s="18"/>
      <c r="J271" s="18"/>
    </row>
    <row r="272" spans="1:10" s="3" customFormat="1">
      <c r="A272" s="15"/>
      <c r="B272" s="16"/>
      <c r="C272" s="17"/>
      <c r="E272" s="18"/>
      <c r="F272" s="18"/>
      <c r="G272" s="18"/>
      <c r="H272" s="18"/>
      <c r="I272" s="18"/>
      <c r="J272" s="18"/>
    </row>
    <row r="273" spans="1:10" s="3" customFormat="1">
      <c r="A273" s="15"/>
      <c r="B273" s="16"/>
      <c r="C273" s="17"/>
      <c r="E273" s="18"/>
      <c r="F273" s="18"/>
      <c r="G273" s="18"/>
      <c r="H273" s="18"/>
      <c r="I273" s="18"/>
      <c r="J273" s="18"/>
    </row>
    <row r="274" spans="1:10" s="3" customFormat="1">
      <c r="A274" s="15"/>
      <c r="B274" s="16"/>
      <c r="C274" s="17"/>
      <c r="E274" s="18"/>
      <c r="F274" s="18"/>
      <c r="G274" s="18"/>
      <c r="H274" s="18"/>
      <c r="I274" s="18"/>
      <c r="J274" s="18"/>
    </row>
    <row r="275" spans="1:10" s="3" customFormat="1">
      <c r="A275" s="15"/>
      <c r="B275" s="16"/>
      <c r="C275" s="17"/>
      <c r="E275" s="18"/>
      <c r="F275" s="18"/>
      <c r="G275" s="18"/>
      <c r="H275" s="18"/>
      <c r="I275" s="18"/>
      <c r="J275" s="18"/>
    </row>
    <row r="276" spans="1:10" s="3" customFormat="1">
      <c r="A276" s="15"/>
      <c r="B276" s="16"/>
      <c r="C276" s="17"/>
      <c r="E276" s="18"/>
      <c r="F276" s="18"/>
      <c r="G276" s="18"/>
      <c r="H276" s="18"/>
      <c r="I276" s="18"/>
      <c r="J276" s="18"/>
    </row>
    <row r="277" spans="1:10" s="3" customFormat="1">
      <c r="A277" s="15"/>
      <c r="B277" s="16"/>
      <c r="C277" s="17"/>
      <c r="E277" s="18"/>
      <c r="F277" s="18"/>
      <c r="G277" s="18"/>
      <c r="H277" s="18"/>
      <c r="I277" s="18"/>
      <c r="J277" s="18"/>
    </row>
    <row r="278" spans="1:10" s="3" customFormat="1">
      <c r="A278" s="15"/>
      <c r="B278" s="16"/>
      <c r="C278" s="17"/>
      <c r="E278" s="18"/>
      <c r="F278" s="18"/>
      <c r="G278" s="18"/>
      <c r="H278" s="18"/>
      <c r="I278" s="18"/>
      <c r="J278" s="18"/>
    </row>
    <row r="279" spans="1:10" s="3" customFormat="1">
      <c r="A279" s="15"/>
      <c r="B279" s="16"/>
      <c r="C279" s="17"/>
      <c r="E279" s="18"/>
      <c r="F279" s="18"/>
      <c r="G279" s="18"/>
      <c r="H279" s="18"/>
      <c r="I279" s="18"/>
      <c r="J279" s="18"/>
    </row>
    <row r="280" spans="1:10" s="3" customFormat="1">
      <c r="A280" s="15"/>
      <c r="B280" s="16"/>
      <c r="C280" s="17"/>
      <c r="E280" s="18"/>
      <c r="F280" s="18"/>
      <c r="G280" s="18"/>
      <c r="H280" s="18"/>
      <c r="I280" s="18"/>
      <c r="J280" s="18"/>
    </row>
    <row r="281" spans="1:10" s="3" customFormat="1">
      <c r="A281" s="15"/>
      <c r="B281" s="16"/>
      <c r="C281" s="17"/>
      <c r="E281" s="18"/>
      <c r="F281" s="18"/>
      <c r="G281" s="18"/>
      <c r="H281" s="18"/>
      <c r="I281" s="18"/>
      <c r="J281" s="18"/>
    </row>
    <row r="282" spans="1:10" s="3" customFormat="1">
      <c r="A282" s="15"/>
      <c r="B282" s="16"/>
      <c r="C282" s="17"/>
      <c r="E282" s="18"/>
      <c r="F282" s="18"/>
      <c r="G282" s="18"/>
      <c r="H282" s="18"/>
      <c r="I282" s="18"/>
      <c r="J282" s="18"/>
    </row>
    <row r="283" spans="1:10" s="3" customFormat="1">
      <c r="A283" s="15"/>
      <c r="B283" s="16"/>
      <c r="C283" s="17"/>
      <c r="E283" s="18"/>
      <c r="F283" s="18"/>
      <c r="G283" s="18"/>
      <c r="H283" s="18"/>
      <c r="I283" s="18"/>
      <c r="J283" s="18"/>
    </row>
    <row r="284" spans="1:10" s="3" customFormat="1">
      <c r="A284" s="15"/>
      <c r="B284" s="16"/>
      <c r="C284" s="17"/>
      <c r="E284" s="18"/>
      <c r="F284" s="18"/>
      <c r="G284" s="18"/>
      <c r="H284" s="18"/>
      <c r="I284" s="18"/>
      <c r="J284" s="18"/>
    </row>
    <row r="285" spans="1:10" s="3" customFormat="1">
      <c r="A285" s="15"/>
      <c r="B285" s="16"/>
      <c r="C285" s="17"/>
      <c r="E285" s="18"/>
      <c r="F285" s="18"/>
      <c r="G285" s="18"/>
      <c r="H285" s="18"/>
      <c r="I285" s="18"/>
      <c r="J285" s="18"/>
    </row>
    <row r="286" spans="1:10" s="3" customFormat="1">
      <c r="A286" s="15"/>
      <c r="B286" s="16"/>
      <c r="C286" s="17"/>
      <c r="E286" s="18"/>
      <c r="F286" s="18"/>
      <c r="G286" s="18"/>
      <c r="H286" s="18"/>
      <c r="I286" s="18"/>
      <c r="J286" s="18"/>
    </row>
    <row r="287" spans="1:10" s="3" customFormat="1">
      <c r="A287" s="15"/>
      <c r="B287" s="16"/>
      <c r="C287" s="17"/>
      <c r="E287" s="18"/>
      <c r="F287" s="18"/>
      <c r="G287" s="18"/>
      <c r="H287" s="18"/>
      <c r="I287" s="18"/>
      <c r="J287" s="18"/>
    </row>
    <row r="288" spans="1:10" s="3" customFormat="1">
      <c r="A288" s="15"/>
      <c r="B288" s="16"/>
      <c r="C288" s="17"/>
      <c r="E288" s="18"/>
      <c r="F288" s="18"/>
      <c r="G288" s="18"/>
      <c r="H288" s="18"/>
      <c r="I288" s="18"/>
      <c r="J288" s="18"/>
    </row>
    <row r="289" spans="1:10" s="3" customFormat="1">
      <c r="A289" s="15"/>
      <c r="B289" s="16"/>
      <c r="C289" s="17"/>
      <c r="E289" s="18"/>
      <c r="F289" s="18"/>
      <c r="G289" s="18"/>
      <c r="H289" s="18"/>
      <c r="I289" s="18"/>
      <c r="J289" s="18"/>
    </row>
    <row r="290" spans="1:10" s="3" customFormat="1">
      <c r="A290" s="15"/>
      <c r="B290" s="16"/>
      <c r="C290" s="17"/>
      <c r="E290" s="18"/>
      <c r="F290" s="18"/>
      <c r="G290" s="18"/>
      <c r="H290" s="18"/>
      <c r="I290" s="18"/>
      <c r="J290" s="18"/>
    </row>
    <row r="291" spans="1:10" s="3" customFormat="1">
      <c r="A291" s="15"/>
      <c r="B291" s="16"/>
      <c r="C291" s="17"/>
      <c r="E291" s="18"/>
      <c r="F291" s="18"/>
      <c r="G291" s="18"/>
      <c r="H291" s="18"/>
      <c r="I291" s="18"/>
      <c r="J291" s="18"/>
    </row>
    <row r="292" spans="1:10" s="3" customFormat="1">
      <c r="A292" s="15"/>
      <c r="B292" s="16"/>
      <c r="C292" s="17"/>
      <c r="E292" s="18"/>
      <c r="F292" s="18"/>
      <c r="G292" s="18"/>
      <c r="H292" s="18"/>
      <c r="I292" s="18"/>
      <c r="J292" s="18"/>
    </row>
    <row r="293" spans="1:10" s="3" customFormat="1">
      <c r="A293" s="15"/>
      <c r="B293" s="16"/>
      <c r="C293" s="17"/>
      <c r="E293" s="18"/>
      <c r="F293" s="18"/>
      <c r="G293" s="18"/>
      <c r="H293" s="18"/>
      <c r="I293" s="18"/>
      <c r="J293" s="18"/>
    </row>
    <row r="294" spans="1:10" s="3" customFormat="1">
      <c r="A294" s="15"/>
      <c r="B294" s="16"/>
      <c r="C294" s="17"/>
      <c r="E294" s="18"/>
      <c r="F294" s="18"/>
      <c r="G294" s="18"/>
      <c r="H294" s="18"/>
      <c r="I294" s="18"/>
      <c r="J294" s="18"/>
    </row>
    <row r="295" spans="1:10" s="3" customFormat="1">
      <c r="A295" s="15"/>
      <c r="B295" s="16"/>
      <c r="C295" s="17"/>
      <c r="E295" s="18"/>
      <c r="F295" s="18"/>
      <c r="G295" s="18"/>
      <c r="H295" s="18"/>
      <c r="I295" s="18"/>
      <c r="J295" s="18"/>
    </row>
    <row r="296" spans="1:10" s="3" customFormat="1">
      <c r="A296" s="15"/>
      <c r="B296" s="16"/>
      <c r="C296" s="17"/>
      <c r="E296" s="18"/>
      <c r="F296" s="18"/>
      <c r="G296" s="18"/>
      <c r="H296" s="18"/>
      <c r="I296" s="18"/>
      <c r="J296" s="18"/>
    </row>
    <row r="297" spans="1:10" s="3" customFormat="1">
      <c r="A297" s="15"/>
      <c r="B297" s="16"/>
      <c r="C297" s="17"/>
      <c r="E297" s="18"/>
      <c r="F297" s="18"/>
      <c r="G297" s="18"/>
      <c r="H297" s="18"/>
      <c r="I297" s="18"/>
      <c r="J297" s="18"/>
    </row>
    <row r="298" spans="1:10" s="3" customFormat="1">
      <c r="A298" s="15"/>
      <c r="B298" s="16"/>
      <c r="C298" s="17"/>
      <c r="E298" s="18"/>
      <c r="F298" s="18"/>
      <c r="G298" s="18"/>
      <c r="H298" s="18"/>
      <c r="I298" s="18"/>
      <c r="J298" s="18"/>
    </row>
    <row r="299" spans="1:10" s="3" customFormat="1">
      <c r="A299" s="15"/>
      <c r="B299" s="16"/>
      <c r="C299" s="17"/>
      <c r="E299" s="18"/>
      <c r="F299" s="18"/>
      <c r="G299" s="18"/>
      <c r="H299" s="18"/>
      <c r="I299" s="18"/>
      <c r="J299" s="18"/>
    </row>
    <row r="300" spans="1:10" s="3" customFormat="1">
      <c r="A300" s="15"/>
      <c r="B300" s="16"/>
      <c r="C300" s="17"/>
      <c r="E300" s="18"/>
      <c r="F300" s="18"/>
      <c r="G300" s="18"/>
      <c r="H300" s="18"/>
      <c r="I300" s="18"/>
      <c r="J300" s="18"/>
    </row>
    <row r="301" spans="1:10" s="3" customFormat="1">
      <c r="A301" s="15"/>
      <c r="B301" s="16"/>
      <c r="C301" s="17"/>
      <c r="E301" s="18"/>
      <c r="F301" s="18"/>
      <c r="G301" s="18"/>
      <c r="H301" s="18"/>
      <c r="I301" s="18"/>
      <c r="J301" s="18"/>
    </row>
    <row r="302" spans="1:10" s="3" customFormat="1">
      <c r="A302" s="15"/>
      <c r="B302" s="16"/>
      <c r="C302" s="17"/>
      <c r="E302" s="18"/>
      <c r="F302" s="18"/>
      <c r="G302" s="18"/>
      <c r="H302" s="18"/>
      <c r="I302" s="18"/>
      <c r="J302" s="18"/>
    </row>
    <row r="303" spans="1:10" s="3" customFormat="1">
      <c r="A303" s="15"/>
      <c r="B303" s="16"/>
      <c r="C303" s="17"/>
      <c r="E303" s="18"/>
      <c r="F303" s="18"/>
      <c r="G303" s="18"/>
      <c r="H303" s="18"/>
      <c r="I303" s="18"/>
      <c r="J303" s="18"/>
    </row>
    <row r="304" spans="1:10" s="3" customFormat="1">
      <c r="A304" s="15"/>
      <c r="B304" s="16"/>
      <c r="C304" s="17"/>
      <c r="E304" s="18"/>
      <c r="F304" s="18"/>
      <c r="G304" s="18"/>
      <c r="H304" s="18"/>
      <c r="I304" s="18"/>
      <c r="J304" s="18"/>
    </row>
    <row r="305" spans="1:10" s="3" customFormat="1">
      <c r="A305" s="15"/>
      <c r="B305" s="16"/>
      <c r="C305" s="17"/>
      <c r="E305" s="18"/>
      <c r="F305" s="18"/>
      <c r="G305" s="18"/>
      <c r="H305" s="18"/>
      <c r="I305" s="18"/>
      <c r="J305" s="18"/>
    </row>
    <row r="306" spans="1:10" s="3" customFormat="1">
      <c r="A306" s="15"/>
      <c r="B306" s="16"/>
      <c r="C306" s="17"/>
      <c r="E306" s="18"/>
      <c r="F306" s="18"/>
      <c r="G306" s="18"/>
      <c r="H306" s="18"/>
      <c r="I306" s="18"/>
      <c r="J306" s="18"/>
    </row>
    <row r="307" spans="1:10" s="3" customFormat="1">
      <c r="A307" s="15"/>
      <c r="B307" s="16"/>
      <c r="C307" s="17"/>
      <c r="E307" s="18"/>
      <c r="F307" s="18"/>
      <c r="G307" s="18"/>
      <c r="H307" s="18"/>
      <c r="I307" s="18"/>
      <c r="J307" s="18"/>
    </row>
    <row r="308" spans="1:10" s="3" customFormat="1">
      <c r="A308" s="15"/>
      <c r="B308" s="16"/>
      <c r="C308" s="17"/>
      <c r="E308" s="18"/>
      <c r="F308" s="18"/>
      <c r="G308" s="18"/>
      <c r="H308" s="18"/>
      <c r="I308" s="18"/>
      <c r="J308" s="18"/>
    </row>
    <row r="309" spans="1:10" s="3" customFormat="1">
      <c r="A309" s="15"/>
      <c r="B309" s="16"/>
      <c r="C309" s="17"/>
      <c r="E309" s="18"/>
      <c r="F309" s="18"/>
      <c r="G309" s="18"/>
      <c r="H309" s="18"/>
      <c r="I309" s="18"/>
      <c r="J309" s="18"/>
    </row>
    <row r="310" spans="1:10" s="3" customFormat="1">
      <c r="A310" s="15"/>
      <c r="B310" s="16"/>
      <c r="C310" s="17"/>
      <c r="E310" s="18"/>
      <c r="F310" s="18"/>
      <c r="G310" s="18"/>
      <c r="H310" s="18"/>
      <c r="I310" s="18"/>
      <c r="J310" s="18"/>
    </row>
    <row r="311" spans="1:10" s="3" customFormat="1">
      <c r="A311" s="15"/>
      <c r="B311" s="16"/>
      <c r="C311" s="17"/>
      <c r="E311" s="18"/>
      <c r="F311" s="18"/>
      <c r="G311" s="18"/>
      <c r="H311" s="18"/>
      <c r="I311" s="18"/>
      <c r="J311" s="18"/>
    </row>
    <row r="312" spans="1:10" s="3" customFormat="1">
      <c r="A312" s="15"/>
      <c r="B312" s="16"/>
      <c r="C312" s="17"/>
      <c r="E312" s="18"/>
      <c r="F312" s="18"/>
      <c r="G312" s="18"/>
      <c r="H312" s="18"/>
      <c r="I312" s="18"/>
      <c r="J312" s="18"/>
    </row>
    <row r="313" spans="1:10" s="3" customFormat="1">
      <c r="A313" s="15"/>
      <c r="B313" s="16"/>
      <c r="C313" s="17"/>
      <c r="E313" s="18"/>
      <c r="F313" s="18"/>
      <c r="G313" s="18"/>
      <c r="H313" s="18"/>
      <c r="I313" s="18"/>
      <c r="J313" s="18"/>
    </row>
    <row r="314" spans="1:10" s="3" customFormat="1">
      <c r="A314" s="15"/>
      <c r="B314" s="16"/>
      <c r="C314" s="17"/>
      <c r="E314" s="18"/>
      <c r="F314" s="18"/>
      <c r="G314" s="18"/>
      <c r="H314" s="18"/>
      <c r="I314" s="18"/>
      <c r="J314" s="18"/>
    </row>
    <row r="315" spans="1:10" s="3" customFormat="1">
      <c r="A315" s="15"/>
      <c r="B315" s="16"/>
      <c r="C315" s="17"/>
      <c r="E315" s="18"/>
      <c r="F315" s="18"/>
      <c r="G315" s="18"/>
      <c r="H315" s="18"/>
      <c r="I315" s="18"/>
      <c r="J315" s="18"/>
    </row>
    <row r="316" spans="1:10" s="3" customFormat="1">
      <c r="A316" s="15"/>
      <c r="B316" s="16"/>
      <c r="C316" s="17"/>
      <c r="E316" s="18"/>
      <c r="F316" s="18"/>
      <c r="G316" s="18"/>
      <c r="H316" s="18"/>
      <c r="I316" s="18"/>
      <c r="J316" s="18"/>
    </row>
    <row r="317" spans="1:10" s="3" customFormat="1">
      <c r="A317" s="15"/>
      <c r="B317" s="16"/>
      <c r="C317" s="17"/>
      <c r="E317" s="18"/>
      <c r="F317" s="18"/>
      <c r="G317" s="18"/>
      <c r="H317" s="18"/>
      <c r="I317" s="18"/>
      <c r="J317" s="18"/>
    </row>
    <row r="318" spans="1:10" s="3" customFormat="1">
      <c r="A318" s="15"/>
      <c r="B318" s="16"/>
      <c r="C318" s="17"/>
      <c r="E318" s="18"/>
      <c r="F318" s="18"/>
      <c r="G318" s="18"/>
      <c r="H318" s="18"/>
      <c r="I318" s="18"/>
      <c r="J318" s="18"/>
    </row>
    <row r="319" spans="1:10" s="3" customFormat="1">
      <c r="A319" s="15"/>
      <c r="B319" s="16"/>
      <c r="C319" s="17"/>
      <c r="E319" s="18"/>
      <c r="F319" s="18"/>
      <c r="G319" s="18"/>
      <c r="H319" s="18"/>
      <c r="I319" s="18"/>
      <c r="J319" s="18"/>
    </row>
    <row r="320" spans="1:10" s="3" customFormat="1">
      <c r="A320" s="15"/>
      <c r="B320" s="16"/>
      <c r="C320" s="17"/>
      <c r="E320" s="18"/>
      <c r="F320" s="18"/>
      <c r="G320" s="18"/>
      <c r="H320" s="18"/>
      <c r="I320" s="18"/>
      <c r="J320" s="18"/>
    </row>
    <row r="321" spans="1:10" s="3" customFormat="1">
      <c r="A321" s="15"/>
      <c r="B321" s="16"/>
      <c r="C321" s="17"/>
      <c r="E321" s="18"/>
      <c r="F321" s="18"/>
      <c r="G321" s="18"/>
      <c r="H321" s="18"/>
      <c r="I321" s="18"/>
      <c r="J321" s="18"/>
    </row>
    <row r="322" spans="1:10" s="3" customFormat="1">
      <c r="A322" s="15"/>
      <c r="B322" s="16"/>
      <c r="C322" s="17"/>
      <c r="E322" s="18"/>
      <c r="F322" s="18"/>
      <c r="G322" s="18"/>
      <c r="H322" s="18"/>
      <c r="I322" s="18"/>
      <c r="J322" s="18"/>
    </row>
    <row r="323" spans="1:10" s="3" customFormat="1">
      <c r="A323" s="15"/>
      <c r="B323" s="16"/>
      <c r="C323" s="17"/>
      <c r="E323" s="18"/>
      <c r="F323" s="18"/>
      <c r="G323" s="18"/>
      <c r="H323" s="18"/>
      <c r="I323" s="18"/>
      <c r="J323" s="18"/>
    </row>
    <row r="324" spans="1:10" s="3" customFormat="1">
      <c r="A324" s="15"/>
      <c r="B324" s="16"/>
      <c r="C324" s="17"/>
      <c r="E324" s="18"/>
      <c r="F324" s="18"/>
      <c r="G324" s="18"/>
      <c r="H324" s="18"/>
      <c r="I324" s="18"/>
      <c r="J324" s="18"/>
    </row>
    <row r="325" spans="1:10" s="3" customFormat="1">
      <c r="A325" s="15"/>
      <c r="B325" s="16"/>
      <c r="C325" s="17"/>
      <c r="E325" s="18"/>
      <c r="F325" s="18"/>
      <c r="G325" s="18"/>
      <c r="H325" s="18"/>
      <c r="I325" s="18"/>
      <c r="J325" s="18"/>
    </row>
    <row r="326" spans="1:10" s="3" customFormat="1">
      <c r="A326" s="15"/>
      <c r="B326" s="16"/>
      <c r="C326" s="17"/>
      <c r="E326" s="18"/>
      <c r="F326" s="18"/>
      <c r="G326" s="18"/>
      <c r="H326" s="18"/>
      <c r="I326" s="18"/>
      <c r="J326" s="18"/>
    </row>
    <row r="327" spans="1:10" s="3" customFormat="1">
      <c r="A327" s="15"/>
      <c r="B327" s="16"/>
      <c r="C327" s="17"/>
      <c r="E327" s="18"/>
      <c r="F327" s="18"/>
      <c r="G327" s="18"/>
      <c r="H327" s="18"/>
      <c r="I327" s="18"/>
      <c r="J327" s="18"/>
    </row>
    <row r="328" spans="1:10" s="3" customFormat="1">
      <c r="A328" s="15"/>
      <c r="B328" s="16"/>
      <c r="C328" s="17"/>
      <c r="E328" s="18"/>
      <c r="F328" s="18"/>
      <c r="G328" s="18"/>
      <c r="H328" s="18"/>
      <c r="I328" s="18"/>
      <c r="J328" s="18"/>
    </row>
    <row r="329" spans="1:10" s="3" customFormat="1">
      <c r="A329" s="16"/>
      <c r="B329" s="16"/>
      <c r="C329" s="17"/>
      <c r="E329" s="18"/>
      <c r="F329" s="18"/>
      <c r="G329" s="18"/>
      <c r="H329" s="18"/>
      <c r="I329" s="18"/>
      <c r="J329" s="18"/>
    </row>
    <row r="330" spans="1:10" s="3" customFormat="1">
      <c r="A330" s="16"/>
      <c r="B330" s="16"/>
      <c r="C330" s="17"/>
      <c r="E330" s="18"/>
      <c r="F330" s="18"/>
      <c r="G330" s="18"/>
      <c r="H330" s="18"/>
      <c r="I330" s="18"/>
      <c r="J330" s="18"/>
    </row>
    <row r="331" spans="1:10" s="3" customFormat="1">
      <c r="A331" s="16"/>
      <c r="B331" s="16"/>
      <c r="C331" s="17"/>
      <c r="E331" s="18"/>
      <c r="F331" s="18"/>
      <c r="G331" s="18"/>
      <c r="H331" s="18"/>
      <c r="I331" s="18"/>
      <c r="J331" s="18"/>
    </row>
    <row r="332" spans="1:10" s="3" customFormat="1">
      <c r="A332" s="16"/>
      <c r="B332" s="16"/>
      <c r="C332" s="17"/>
      <c r="E332" s="18"/>
      <c r="F332" s="18"/>
      <c r="G332" s="18"/>
      <c r="H332" s="18"/>
      <c r="I332" s="18"/>
      <c r="J332" s="18"/>
    </row>
    <row r="333" spans="1:10" s="3" customFormat="1">
      <c r="A333" s="16"/>
      <c r="B333" s="16"/>
      <c r="C333" s="17"/>
      <c r="E333" s="18"/>
      <c r="F333" s="18"/>
      <c r="G333" s="18"/>
      <c r="H333" s="18"/>
      <c r="I333" s="18"/>
      <c r="J333" s="18"/>
    </row>
    <row r="334" spans="1:10" s="3" customFormat="1">
      <c r="A334" s="16"/>
      <c r="B334" s="16"/>
      <c r="C334" s="17"/>
      <c r="E334" s="18"/>
      <c r="F334" s="18"/>
      <c r="G334" s="18"/>
      <c r="H334" s="18"/>
      <c r="I334" s="18"/>
      <c r="J334" s="18"/>
    </row>
    <row r="335" spans="1:10" s="3" customFormat="1">
      <c r="A335" s="16"/>
      <c r="B335" s="16"/>
      <c r="C335" s="17"/>
      <c r="E335" s="18"/>
      <c r="F335" s="18"/>
      <c r="G335" s="18"/>
      <c r="H335" s="18"/>
      <c r="I335" s="18"/>
      <c r="J335" s="18"/>
    </row>
    <row r="336" spans="1:10" s="3" customFormat="1">
      <c r="A336" s="16"/>
      <c r="B336" s="16"/>
      <c r="C336" s="17"/>
      <c r="E336" s="18"/>
      <c r="F336" s="18"/>
      <c r="G336" s="18"/>
      <c r="H336" s="18"/>
      <c r="I336" s="18"/>
      <c r="J336" s="18"/>
    </row>
    <row r="337" spans="1:10" s="3" customFormat="1">
      <c r="A337" s="16"/>
      <c r="B337" s="16"/>
      <c r="C337" s="17"/>
      <c r="E337" s="18"/>
      <c r="F337" s="18"/>
      <c r="G337" s="18"/>
      <c r="H337" s="18"/>
      <c r="I337" s="18"/>
      <c r="J337" s="18"/>
    </row>
    <row r="338" spans="1:10" s="3" customFormat="1">
      <c r="A338" s="16"/>
      <c r="B338" s="16"/>
      <c r="C338" s="17"/>
      <c r="E338" s="18"/>
      <c r="F338" s="18"/>
      <c r="G338" s="18"/>
      <c r="H338" s="18"/>
      <c r="I338" s="18"/>
      <c r="J338" s="18"/>
    </row>
    <row r="339" spans="1:10" s="3" customFormat="1">
      <c r="A339" s="16"/>
      <c r="B339" s="16"/>
      <c r="C339" s="17"/>
      <c r="E339" s="18"/>
      <c r="F339" s="18"/>
      <c r="G339" s="18"/>
      <c r="H339" s="18"/>
      <c r="I339" s="18"/>
      <c r="J339" s="18"/>
    </row>
    <row r="340" spans="1:10" s="3" customFormat="1">
      <c r="A340" s="16"/>
      <c r="B340" s="16"/>
      <c r="C340" s="17"/>
      <c r="E340" s="18"/>
      <c r="F340" s="18"/>
      <c r="G340" s="18"/>
      <c r="H340" s="18"/>
      <c r="I340" s="18"/>
      <c r="J340" s="18"/>
    </row>
    <row r="341" spans="1:10" s="3" customFormat="1">
      <c r="A341" s="16"/>
      <c r="B341" s="16"/>
      <c r="C341" s="17"/>
      <c r="E341" s="18"/>
      <c r="F341" s="18"/>
      <c r="G341" s="18"/>
      <c r="H341" s="18"/>
      <c r="I341" s="18"/>
      <c r="J341" s="18"/>
    </row>
    <row r="342" spans="1:10" s="3" customFormat="1">
      <c r="A342" s="16"/>
      <c r="B342" s="16"/>
      <c r="C342" s="17"/>
      <c r="E342" s="18"/>
      <c r="F342" s="18"/>
      <c r="G342" s="18"/>
      <c r="H342" s="18"/>
      <c r="I342" s="18"/>
      <c r="J342" s="18"/>
    </row>
    <row r="343" spans="1:10" s="3" customFormat="1">
      <c r="A343" s="16"/>
      <c r="B343" s="16"/>
      <c r="C343" s="17"/>
      <c r="E343" s="18"/>
      <c r="F343" s="18"/>
      <c r="G343" s="18"/>
      <c r="H343" s="18"/>
      <c r="I343" s="18"/>
      <c r="J343" s="18"/>
    </row>
    <row r="344" spans="1:10" s="3" customFormat="1">
      <c r="A344" s="16"/>
      <c r="B344" s="16"/>
      <c r="C344" s="17"/>
      <c r="E344" s="18"/>
      <c r="F344" s="18"/>
      <c r="G344" s="18"/>
      <c r="H344" s="18"/>
      <c r="I344" s="18"/>
      <c r="J344" s="18"/>
    </row>
    <row r="345" spans="1:10" s="3" customFormat="1">
      <c r="A345" s="16"/>
      <c r="B345" s="16"/>
      <c r="C345" s="17"/>
      <c r="E345" s="18"/>
      <c r="F345" s="18"/>
      <c r="G345" s="18"/>
      <c r="H345" s="18"/>
      <c r="I345" s="18"/>
      <c r="J345" s="18"/>
    </row>
    <row r="346" spans="1:10" s="3" customFormat="1">
      <c r="A346" s="16"/>
      <c r="B346" s="16"/>
      <c r="C346" s="17"/>
      <c r="E346" s="18"/>
      <c r="F346" s="18"/>
      <c r="G346" s="18"/>
      <c r="H346" s="18"/>
      <c r="I346" s="18"/>
      <c r="J346" s="18"/>
    </row>
    <row r="347" spans="1:10" s="3" customFormat="1">
      <c r="A347" s="16"/>
      <c r="B347" s="16"/>
      <c r="C347" s="17"/>
      <c r="E347" s="18"/>
      <c r="F347" s="18"/>
      <c r="G347" s="18"/>
      <c r="H347" s="18"/>
      <c r="I347" s="18"/>
      <c r="J347" s="18"/>
    </row>
    <row r="348" spans="1:10" s="3" customFormat="1">
      <c r="A348" s="16"/>
      <c r="B348" s="16"/>
      <c r="C348" s="17"/>
      <c r="E348" s="18"/>
      <c r="F348" s="18"/>
      <c r="G348" s="18"/>
      <c r="H348" s="18"/>
      <c r="I348" s="18"/>
      <c r="J348" s="18"/>
    </row>
    <row r="349" spans="1:10" s="3" customFormat="1">
      <c r="A349" s="16"/>
      <c r="B349" s="16"/>
      <c r="C349" s="17"/>
      <c r="E349" s="18"/>
      <c r="F349" s="18"/>
      <c r="G349" s="18"/>
      <c r="H349" s="18"/>
      <c r="I349" s="18"/>
      <c r="J349" s="18"/>
    </row>
    <row r="350" spans="1:10" s="3" customFormat="1">
      <c r="A350" s="16"/>
      <c r="B350" s="16"/>
      <c r="C350" s="17"/>
      <c r="E350" s="18"/>
      <c r="F350" s="18"/>
      <c r="G350" s="18"/>
      <c r="H350" s="18"/>
      <c r="I350" s="18"/>
      <c r="J350" s="18"/>
    </row>
    <row r="351" spans="1:10" s="3" customFormat="1">
      <c r="A351" s="16"/>
      <c r="B351" s="16"/>
      <c r="C351" s="17"/>
      <c r="E351" s="18"/>
      <c r="F351" s="18"/>
      <c r="G351" s="18"/>
      <c r="H351" s="18"/>
      <c r="I351" s="18"/>
      <c r="J351" s="18"/>
    </row>
    <row r="352" spans="1:10" s="3" customFormat="1">
      <c r="A352" s="16"/>
      <c r="B352" s="16"/>
      <c r="C352" s="17"/>
      <c r="E352" s="18"/>
      <c r="F352" s="18"/>
      <c r="G352" s="18"/>
      <c r="H352" s="18"/>
      <c r="I352" s="18"/>
      <c r="J352" s="18"/>
    </row>
    <row r="353" spans="1:10" s="3" customFormat="1">
      <c r="A353" s="16"/>
      <c r="B353" s="16"/>
      <c r="C353" s="17"/>
      <c r="E353" s="18"/>
      <c r="F353" s="18"/>
      <c r="G353" s="18"/>
      <c r="H353" s="18"/>
      <c r="I353" s="18"/>
      <c r="J353" s="18"/>
    </row>
    <row r="354" spans="1:10" s="3" customFormat="1">
      <c r="A354" s="16"/>
      <c r="B354" s="16"/>
      <c r="C354" s="17"/>
      <c r="E354" s="18"/>
      <c r="F354" s="18"/>
      <c r="G354" s="18"/>
      <c r="H354" s="18"/>
      <c r="I354" s="18"/>
      <c r="J354" s="18"/>
    </row>
    <row r="355" spans="1:10" s="3" customFormat="1">
      <c r="A355" s="16"/>
      <c r="B355" s="16"/>
      <c r="C355" s="17"/>
      <c r="E355" s="18"/>
      <c r="F355" s="18"/>
      <c r="G355" s="18"/>
      <c r="H355" s="18"/>
      <c r="I355" s="18"/>
      <c r="J355" s="18"/>
    </row>
    <row r="356" spans="1:10" s="3" customFormat="1">
      <c r="A356" s="16"/>
      <c r="B356" s="16"/>
      <c r="C356" s="17"/>
      <c r="E356" s="18"/>
      <c r="F356" s="18"/>
      <c r="G356" s="18"/>
      <c r="H356" s="18"/>
      <c r="I356" s="18"/>
      <c r="J356" s="18"/>
    </row>
    <row r="357" spans="1:10" s="3" customFormat="1">
      <c r="A357" s="16"/>
      <c r="B357" s="16"/>
      <c r="C357" s="17"/>
      <c r="E357" s="18"/>
      <c r="F357" s="18"/>
      <c r="G357" s="18"/>
      <c r="H357" s="18"/>
      <c r="I357" s="18"/>
      <c r="J357" s="18"/>
    </row>
    <row r="358" spans="1:10" s="3" customFormat="1">
      <c r="A358" s="16"/>
      <c r="B358" s="16"/>
      <c r="C358" s="17"/>
      <c r="E358" s="18"/>
      <c r="F358" s="18"/>
      <c r="G358" s="18"/>
      <c r="H358" s="18"/>
      <c r="I358" s="18"/>
      <c r="J358" s="18"/>
    </row>
    <row r="359" spans="1:10" s="3" customFormat="1">
      <c r="A359" s="16"/>
      <c r="B359" s="16"/>
      <c r="C359" s="17"/>
      <c r="E359" s="18"/>
      <c r="F359" s="18"/>
      <c r="G359" s="18"/>
      <c r="H359" s="18"/>
      <c r="I359" s="18"/>
      <c r="J359" s="18"/>
    </row>
    <row r="360" spans="1:10" s="3" customFormat="1">
      <c r="A360" s="16"/>
      <c r="B360" s="16"/>
      <c r="C360" s="17"/>
      <c r="E360" s="18"/>
      <c r="F360" s="18"/>
      <c r="G360" s="18"/>
      <c r="H360" s="18"/>
      <c r="I360" s="18"/>
      <c r="J360" s="18"/>
    </row>
    <row r="361" spans="1:10" s="3" customFormat="1">
      <c r="A361" s="16"/>
      <c r="B361" s="16"/>
      <c r="C361" s="17"/>
      <c r="E361" s="18"/>
      <c r="F361" s="18"/>
      <c r="G361" s="18"/>
      <c r="H361" s="18"/>
      <c r="I361" s="18"/>
      <c r="J361" s="18"/>
    </row>
    <row r="362" spans="1:10" s="3" customFormat="1">
      <c r="A362" s="16"/>
      <c r="B362" s="16"/>
      <c r="C362" s="17"/>
      <c r="E362" s="18"/>
      <c r="F362" s="18"/>
      <c r="G362" s="18"/>
      <c r="H362" s="18"/>
      <c r="I362" s="18"/>
      <c r="J362" s="18"/>
    </row>
    <row r="363" spans="1:10" s="3" customFormat="1">
      <c r="A363" s="16"/>
      <c r="B363" s="16"/>
      <c r="C363" s="17"/>
      <c r="E363" s="18"/>
      <c r="F363" s="18"/>
      <c r="G363" s="18"/>
      <c r="H363" s="18"/>
      <c r="I363" s="18"/>
      <c r="J363" s="18"/>
    </row>
    <row r="364" spans="1:10" s="3" customFormat="1">
      <c r="A364" s="16"/>
      <c r="B364" s="16"/>
      <c r="C364" s="17"/>
      <c r="E364" s="18"/>
      <c r="F364" s="18"/>
      <c r="G364" s="18"/>
      <c r="H364" s="18"/>
      <c r="I364" s="18"/>
      <c r="J364" s="18"/>
    </row>
    <row r="365" spans="1:10" s="3" customFormat="1">
      <c r="A365" s="16"/>
      <c r="B365" s="16"/>
      <c r="C365" s="17"/>
      <c r="E365" s="18"/>
      <c r="F365" s="18"/>
      <c r="G365" s="18"/>
      <c r="H365" s="18"/>
      <c r="I365" s="18"/>
      <c r="J365" s="18"/>
    </row>
    <row r="366" spans="1:10" s="3" customFormat="1">
      <c r="A366" s="16"/>
      <c r="B366" s="16"/>
      <c r="C366" s="17"/>
      <c r="E366" s="18"/>
      <c r="F366" s="18"/>
      <c r="G366" s="18"/>
      <c r="H366" s="18"/>
      <c r="I366" s="18"/>
      <c r="J366" s="18"/>
    </row>
    <row r="367" spans="1:10" s="3" customFormat="1">
      <c r="A367" s="16"/>
      <c r="B367" s="16"/>
      <c r="C367" s="17"/>
      <c r="E367" s="18"/>
      <c r="F367" s="18"/>
      <c r="G367" s="18"/>
      <c r="H367" s="18"/>
      <c r="I367" s="18"/>
      <c r="J367" s="18"/>
    </row>
    <row r="368" spans="1:10" s="3" customFormat="1">
      <c r="A368" s="16"/>
      <c r="B368" s="16"/>
      <c r="C368" s="17"/>
      <c r="E368" s="18"/>
      <c r="F368" s="18"/>
      <c r="G368" s="18"/>
      <c r="H368" s="18"/>
      <c r="I368" s="18"/>
      <c r="J368" s="18"/>
    </row>
    <row r="369" spans="1:10" s="3" customFormat="1">
      <c r="A369" s="16"/>
      <c r="B369" s="16"/>
      <c r="C369" s="17"/>
      <c r="E369" s="18"/>
      <c r="F369" s="18"/>
      <c r="G369" s="18"/>
      <c r="H369" s="18"/>
      <c r="I369" s="18"/>
      <c r="J369" s="18"/>
    </row>
    <row r="370" spans="1:10" s="3" customFormat="1">
      <c r="A370" s="16"/>
      <c r="B370" s="16"/>
      <c r="C370" s="17"/>
      <c r="E370" s="18"/>
      <c r="F370" s="18"/>
      <c r="G370" s="18"/>
      <c r="H370" s="18"/>
      <c r="I370" s="18"/>
      <c r="J370" s="18"/>
    </row>
    <row r="371" spans="1:10" s="3" customFormat="1">
      <c r="A371" s="16"/>
      <c r="B371" s="16"/>
      <c r="C371" s="17"/>
      <c r="E371" s="18"/>
      <c r="F371" s="18"/>
      <c r="G371" s="18"/>
      <c r="H371" s="18"/>
      <c r="I371" s="18"/>
      <c r="J371" s="18"/>
    </row>
    <row r="372" spans="1:10" s="3" customFormat="1">
      <c r="A372" s="16"/>
      <c r="B372" s="16"/>
      <c r="C372" s="17"/>
      <c r="E372" s="18"/>
      <c r="F372" s="18"/>
      <c r="G372" s="18"/>
      <c r="H372" s="18"/>
      <c r="I372" s="18"/>
      <c r="J372" s="18"/>
    </row>
    <row r="373" spans="1:10" s="3" customFormat="1">
      <c r="A373" s="16"/>
      <c r="B373" s="16"/>
      <c r="C373" s="17"/>
      <c r="E373" s="18"/>
      <c r="F373" s="18"/>
      <c r="G373" s="18"/>
      <c r="H373" s="18"/>
      <c r="I373" s="18"/>
      <c r="J373" s="18"/>
    </row>
    <row r="374" spans="1:10" s="3" customFormat="1">
      <c r="A374" s="16"/>
      <c r="B374" s="16"/>
      <c r="C374" s="17"/>
      <c r="E374" s="18"/>
      <c r="F374" s="18"/>
      <c r="G374" s="18"/>
      <c r="H374" s="18"/>
      <c r="I374" s="18"/>
      <c r="J374" s="18"/>
    </row>
    <row r="375" spans="1:10" s="3" customFormat="1">
      <c r="A375" s="16"/>
      <c r="B375" s="16"/>
      <c r="C375" s="17"/>
      <c r="E375" s="18"/>
      <c r="F375" s="18"/>
      <c r="G375" s="18"/>
      <c r="H375" s="18"/>
      <c r="I375" s="18"/>
      <c r="J375" s="18"/>
    </row>
    <row r="376" spans="1:10" s="3" customFormat="1">
      <c r="A376" s="16"/>
      <c r="B376" s="16"/>
      <c r="C376" s="17"/>
      <c r="E376" s="18"/>
      <c r="F376" s="18"/>
      <c r="G376" s="18"/>
      <c r="H376" s="18"/>
      <c r="I376" s="18"/>
      <c r="J376" s="18"/>
    </row>
    <row r="377" spans="1:10" s="3" customFormat="1">
      <c r="A377" s="16"/>
      <c r="B377" s="16"/>
      <c r="C377" s="17"/>
      <c r="E377" s="18"/>
      <c r="F377" s="18"/>
      <c r="G377" s="18"/>
      <c r="H377" s="18"/>
      <c r="I377" s="18"/>
      <c r="J377" s="18"/>
    </row>
    <row r="378" spans="1:10" s="3" customFormat="1">
      <c r="A378" s="16"/>
      <c r="B378" s="16"/>
      <c r="C378" s="17"/>
      <c r="E378" s="18"/>
      <c r="F378" s="18"/>
      <c r="G378" s="18"/>
      <c r="H378" s="18"/>
      <c r="I378" s="18"/>
      <c r="J378" s="18"/>
    </row>
    <row r="379" spans="1:10" s="3" customFormat="1">
      <c r="A379" s="16"/>
      <c r="B379" s="16"/>
      <c r="C379" s="17"/>
      <c r="E379" s="18"/>
      <c r="F379" s="18"/>
      <c r="G379" s="18"/>
      <c r="H379" s="18"/>
      <c r="I379" s="18"/>
      <c r="J379" s="18"/>
    </row>
    <row r="380" spans="1:10" s="3" customFormat="1">
      <c r="A380" s="16"/>
      <c r="B380" s="16"/>
      <c r="C380" s="17"/>
      <c r="E380" s="18"/>
      <c r="F380" s="18"/>
      <c r="G380" s="18"/>
      <c r="H380" s="18"/>
      <c r="I380" s="18"/>
      <c r="J380" s="18"/>
    </row>
    <row r="381" spans="1:10" s="3" customFormat="1">
      <c r="A381" s="16"/>
      <c r="B381" s="16"/>
      <c r="C381" s="17"/>
      <c r="E381" s="18"/>
      <c r="F381" s="18"/>
      <c r="G381" s="18"/>
      <c r="H381" s="18"/>
      <c r="I381" s="18"/>
      <c r="J381" s="18"/>
    </row>
    <row r="382" spans="1:10" s="3" customFormat="1">
      <c r="A382" s="16"/>
      <c r="B382" s="16"/>
      <c r="C382" s="17"/>
      <c r="E382" s="18"/>
      <c r="F382" s="18"/>
      <c r="G382" s="18"/>
      <c r="H382" s="18"/>
      <c r="I382" s="18"/>
      <c r="J382" s="18"/>
    </row>
    <row r="383" spans="1:10" s="3" customFormat="1">
      <c r="A383" s="16"/>
      <c r="B383" s="16"/>
      <c r="C383" s="17"/>
      <c r="E383" s="18"/>
      <c r="F383" s="18"/>
      <c r="G383" s="18"/>
      <c r="H383" s="18"/>
      <c r="I383" s="18"/>
      <c r="J383" s="18"/>
    </row>
    <row r="384" spans="1:10" s="3" customFormat="1">
      <c r="A384" s="16"/>
      <c r="B384" s="16"/>
      <c r="C384" s="17"/>
      <c r="E384" s="18"/>
      <c r="F384" s="18"/>
      <c r="G384" s="18"/>
      <c r="H384" s="18"/>
      <c r="I384" s="18"/>
      <c r="J384" s="18"/>
    </row>
    <row r="385" spans="1:10" s="3" customFormat="1">
      <c r="A385" s="16"/>
      <c r="B385" s="16"/>
      <c r="C385" s="17"/>
      <c r="E385" s="18"/>
      <c r="F385" s="18"/>
      <c r="G385" s="18"/>
      <c r="H385" s="18"/>
      <c r="I385" s="18"/>
      <c r="J385" s="18"/>
    </row>
    <row r="386" spans="1:10" s="3" customFormat="1">
      <c r="A386" s="16"/>
      <c r="B386" s="16"/>
      <c r="C386" s="17"/>
      <c r="E386" s="18"/>
      <c r="F386" s="18"/>
      <c r="G386" s="18"/>
      <c r="H386" s="18"/>
      <c r="I386" s="18"/>
      <c r="J386" s="18"/>
    </row>
    <row r="387" spans="1:10" s="3" customFormat="1">
      <c r="A387" s="16"/>
      <c r="B387" s="16"/>
      <c r="C387" s="17"/>
      <c r="E387" s="18"/>
      <c r="F387" s="18"/>
      <c r="G387" s="18"/>
      <c r="H387" s="18"/>
      <c r="I387" s="18"/>
      <c r="J387" s="18"/>
    </row>
    <row r="388" spans="1:10" s="3" customFormat="1">
      <c r="A388" s="16"/>
      <c r="B388" s="16"/>
      <c r="C388" s="17"/>
      <c r="E388" s="18"/>
      <c r="F388" s="18"/>
      <c r="G388" s="18"/>
      <c r="H388" s="18"/>
      <c r="I388" s="18"/>
      <c r="J388" s="18"/>
    </row>
    <row r="389" spans="1:10" s="3" customFormat="1">
      <c r="A389" s="16"/>
      <c r="B389" s="16"/>
      <c r="C389" s="17"/>
      <c r="E389" s="18"/>
      <c r="F389" s="18"/>
      <c r="G389" s="18"/>
      <c r="H389" s="18"/>
      <c r="I389" s="18"/>
      <c r="J389" s="18"/>
    </row>
    <row r="390" spans="1:10" s="3" customFormat="1">
      <c r="A390" s="16"/>
      <c r="B390" s="16"/>
      <c r="C390" s="17"/>
      <c r="E390" s="18"/>
      <c r="F390" s="18"/>
      <c r="G390" s="18"/>
      <c r="H390" s="18"/>
      <c r="I390" s="18"/>
      <c r="J390" s="18"/>
    </row>
    <row r="391" spans="1:10" s="3" customFormat="1">
      <c r="A391" s="16"/>
      <c r="B391" s="16"/>
      <c r="C391" s="17"/>
      <c r="E391" s="18"/>
      <c r="F391" s="18"/>
      <c r="G391" s="18"/>
      <c r="H391" s="18"/>
      <c r="I391" s="18"/>
      <c r="J391" s="18"/>
    </row>
    <row r="392" spans="1:10" s="3" customFormat="1">
      <c r="A392" s="16"/>
      <c r="B392" s="16"/>
      <c r="C392" s="17"/>
      <c r="E392" s="18"/>
      <c r="F392" s="18"/>
      <c r="G392" s="18"/>
      <c r="H392" s="18"/>
      <c r="I392" s="18"/>
      <c r="J392" s="18"/>
    </row>
    <row r="393" spans="1:10" s="3" customFormat="1">
      <c r="A393" s="16"/>
      <c r="B393" s="16"/>
      <c r="C393" s="17"/>
      <c r="E393" s="18"/>
      <c r="F393" s="18"/>
      <c r="G393" s="18"/>
      <c r="H393" s="18"/>
      <c r="I393" s="18"/>
      <c r="J393" s="18"/>
    </row>
    <row r="394" spans="1:10" s="3" customFormat="1">
      <c r="A394" s="16"/>
      <c r="B394" s="16"/>
      <c r="C394" s="17"/>
      <c r="E394" s="18"/>
      <c r="F394" s="18"/>
      <c r="G394" s="18"/>
      <c r="H394" s="18"/>
      <c r="I394" s="18"/>
      <c r="J394" s="18"/>
    </row>
    <row r="395" spans="1:10" s="3" customFormat="1">
      <c r="A395" s="16"/>
      <c r="B395" s="16"/>
      <c r="C395" s="17"/>
      <c r="E395" s="18"/>
      <c r="F395" s="18"/>
      <c r="G395" s="18"/>
      <c r="H395" s="18"/>
      <c r="I395" s="18"/>
      <c r="J395" s="18"/>
    </row>
    <row r="396" spans="1:10" s="3" customFormat="1">
      <c r="A396" s="16"/>
      <c r="B396" s="16"/>
      <c r="C396" s="17"/>
      <c r="E396" s="18"/>
      <c r="F396" s="18"/>
      <c r="G396" s="18"/>
      <c r="H396" s="18"/>
      <c r="I396" s="18"/>
      <c r="J396" s="18"/>
    </row>
    <row r="397" spans="1:10" s="3" customFormat="1">
      <c r="A397" s="16"/>
      <c r="B397" s="16"/>
      <c r="C397" s="17"/>
      <c r="E397" s="18"/>
      <c r="F397" s="18"/>
      <c r="G397" s="18"/>
      <c r="H397" s="18"/>
      <c r="I397" s="18"/>
      <c r="J397" s="18"/>
    </row>
    <row r="398" spans="1:10" s="3" customFormat="1">
      <c r="A398" s="16"/>
      <c r="B398" s="16"/>
      <c r="C398" s="17"/>
      <c r="E398" s="18"/>
      <c r="F398" s="18"/>
      <c r="G398" s="18"/>
      <c r="H398" s="18"/>
      <c r="I398" s="18"/>
      <c r="J398" s="18"/>
    </row>
    <row r="399" spans="1:10" s="3" customFormat="1">
      <c r="A399" s="16"/>
      <c r="B399" s="16"/>
      <c r="C399" s="17"/>
      <c r="E399" s="18"/>
      <c r="F399" s="18"/>
      <c r="G399" s="18"/>
      <c r="H399" s="18"/>
      <c r="I399" s="18"/>
      <c r="J399" s="18"/>
    </row>
    <row r="400" spans="1:10" s="3" customFormat="1">
      <c r="A400" s="16"/>
      <c r="B400" s="16"/>
      <c r="C400" s="17"/>
      <c r="E400" s="18"/>
      <c r="F400" s="18"/>
      <c r="G400" s="18"/>
      <c r="H400" s="18"/>
      <c r="I400" s="18"/>
      <c r="J400" s="18"/>
    </row>
    <row r="401" spans="1:10" s="3" customFormat="1">
      <c r="A401" s="16"/>
      <c r="B401" s="16"/>
      <c r="C401" s="17"/>
      <c r="E401" s="18"/>
      <c r="F401" s="18"/>
      <c r="G401" s="18"/>
      <c r="H401" s="18"/>
      <c r="I401" s="18"/>
      <c r="J401" s="18"/>
    </row>
    <row r="402" spans="1:10" s="3" customFormat="1">
      <c r="A402" s="16"/>
      <c r="B402" s="16"/>
      <c r="C402" s="17"/>
      <c r="E402" s="18"/>
      <c r="F402" s="18"/>
      <c r="G402" s="18"/>
      <c r="H402" s="18"/>
      <c r="I402" s="18"/>
      <c r="J402" s="18"/>
    </row>
    <row r="403" spans="1:10" s="3" customFormat="1">
      <c r="A403" s="16"/>
      <c r="B403" s="16"/>
      <c r="C403" s="17"/>
      <c r="E403" s="18"/>
      <c r="F403" s="18"/>
      <c r="G403" s="18"/>
      <c r="H403" s="18"/>
      <c r="I403" s="18"/>
      <c r="J403" s="18"/>
    </row>
    <row r="404" spans="1:10" s="3" customFormat="1">
      <c r="A404" s="16"/>
      <c r="B404" s="16"/>
      <c r="C404" s="17"/>
      <c r="E404" s="18"/>
      <c r="F404" s="18"/>
      <c r="G404" s="18"/>
      <c r="H404" s="18"/>
      <c r="I404" s="18"/>
      <c r="J404" s="18"/>
    </row>
    <row r="405" spans="1:10" s="3" customFormat="1">
      <c r="A405" s="16"/>
      <c r="B405" s="16"/>
      <c r="C405" s="17"/>
      <c r="E405" s="18"/>
      <c r="F405" s="18"/>
      <c r="G405" s="18"/>
      <c r="H405" s="18"/>
      <c r="I405" s="18"/>
      <c r="J405" s="18"/>
    </row>
    <row r="406" spans="1:10" s="3" customFormat="1">
      <c r="A406" s="16"/>
      <c r="B406" s="16"/>
      <c r="C406" s="17"/>
      <c r="E406" s="18"/>
      <c r="F406" s="18"/>
      <c r="G406" s="18"/>
      <c r="H406" s="18"/>
      <c r="I406" s="18"/>
      <c r="J406" s="18"/>
    </row>
    <row r="407" spans="1:10" s="3" customFormat="1">
      <c r="A407" s="16"/>
      <c r="B407" s="16"/>
      <c r="C407" s="17"/>
      <c r="E407" s="18"/>
      <c r="F407" s="18"/>
      <c r="G407" s="18"/>
      <c r="H407" s="18"/>
      <c r="I407" s="18"/>
      <c r="J407" s="18"/>
    </row>
    <row r="408" spans="1:10" s="3" customFormat="1">
      <c r="A408" s="16"/>
      <c r="B408" s="16"/>
      <c r="C408" s="17"/>
      <c r="E408" s="18"/>
      <c r="F408" s="18"/>
      <c r="G408" s="18"/>
      <c r="H408" s="18"/>
      <c r="I408" s="18"/>
      <c r="J408" s="18"/>
    </row>
    <row r="409" spans="1:10" s="3" customFormat="1">
      <c r="A409" s="16"/>
      <c r="B409" s="16"/>
      <c r="C409" s="17"/>
      <c r="E409" s="18"/>
      <c r="F409" s="18"/>
      <c r="G409" s="18"/>
      <c r="H409" s="18"/>
      <c r="I409" s="18"/>
      <c r="J409" s="18"/>
    </row>
    <row r="410" spans="1:10" s="3" customFormat="1">
      <c r="A410" s="16"/>
      <c r="B410" s="16"/>
      <c r="C410" s="17"/>
      <c r="E410" s="18"/>
      <c r="F410" s="18"/>
      <c r="G410" s="18"/>
      <c r="H410" s="18"/>
      <c r="I410" s="18"/>
      <c r="J410" s="18"/>
    </row>
    <row r="411" spans="1:10" s="3" customFormat="1">
      <c r="A411" s="16"/>
      <c r="B411" s="16"/>
      <c r="C411" s="17"/>
      <c r="E411" s="18"/>
      <c r="F411" s="18"/>
      <c r="G411" s="18"/>
      <c r="H411" s="18"/>
      <c r="I411" s="18"/>
      <c r="J411" s="18"/>
    </row>
    <row r="412" spans="1:10" s="3" customFormat="1">
      <c r="A412" s="16"/>
      <c r="B412" s="16"/>
      <c r="C412" s="17"/>
      <c r="E412" s="18"/>
      <c r="F412" s="18"/>
      <c r="G412" s="18"/>
      <c r="H412" s="18"/>
      <c r="I412" s="18"/>
      <c r="J412" s="18"/>
    </row>
    <row r="413" spans="1:10" s="3" customFormat="1">
      <c r="A413" s="16"/>
      <c r="B413" s="16"/>
      <c r="C413" s="17"/>
      <c r="E413" s="18"/>
      <c r="F413" s="18"/>
      <c r="G413" s="18"/>
      <c r="H413" s="18"/>
      <c r="I413" s="18"/>
      <c r="J413" s="18"/>
    </row>
    <row r="414" spans="1:10" s="3" customFormat="1">
      <c r="A414" s="16"/>
      <c r="B414" s="16"/>
      <c r="C414" s="17"/>
      <c r="E414" s="18"/>
      <c r="F414" s="18"/>
      <c r="G414" s="18"/>
      <c r="H414" s="18"/>
      <c r="I414" s="18"/>
      <c r="J414" s="18"/>
    </row>
    <row r="415" spans="1:10" s="3" customFormat="1">
      <c r="A415" s="16"/>
      <c r="B415" s="16"/>
      <c r="C415" s="17"/>
      <c r="E415" s="18"/>
      <c r="F415" s="18"/>
      <c r="G415" s="18"/>
      <c r="H415" s="18"/>
      <c r="I415" s="18"/>
      <c r="J415" s="18"/>
    </row>
    <row r="416" spans="1:10" s="3" customFormat="1">
      <c r="A416" s="16"/>
      <c r="B416" s="16"/>
      <c r="C416" s="17"/>
      <c r="E416" s="18"/>
      <c r="F416" s="18"/>
      <c r="G416" s="18"/>
      <c r="H416" s="18"/>
      <c r="I416" s="18"/>
      <c r="J416" s="18"/>
    </row>
    <row r="417" spans="1:10" s="3" customFormat="1">
      <c r="A417" s="16"/>
      <c r="B417" s="16"/>
      <c r="C417" s="17"/>
      <c r="E417" s="18"/>
      <c r="F417" s="18"/>
      <c r="G417" s="18"/>
      <c r="H417" s="18"/>
      <c r="I417" s="18"/>
      <c r="J417" s="18"/>
    </row>
    <row r="418" spans="1:10" s="3" customFormat="1">
      <c r="A418" s="16"/>
      <c r="B418" s="16"/>
      <c r="C418" s="17"/>
      <c r="E418" s="18"/>
      <c r="F418" s="18"/>
      <c r="G418" s="18"/>
      <c r="H418" s="18"/>
      <c r="I418" s="18"/>
      <c r="J418" s="18"/>
    </row>
    <row r="419" spans="1:10" s="3" customFormat="1">
      <c r="A419" s="16"/>
      <c r="B419" s="16"/>
      <c r="C419" s="17"/>
      <c r="E419" s="18"/>
      <c r="F419" s="18"/>
      <c r="G419" s="18"/>
      <c r="H419" s="18"/>
      <c r="I419" s="18"/>
      <c r="J419" s="18"/>
    </row>
    <row r="420" spans="1:10" s="3" customFormat="1">
      <c r="A420" s="16"/>
      <c r="B420" s="16"/>
      <c r="C420" s="17"/>
      <c r="E420" s="18"/>
      <c r="F420" s="18"/>
      <c r="G420" s="18"/>
      <c r="H420" s="18"/>
      <c r="I420" s="18"/>
      <c r="J420" s="18"/>
    </row>
    <row r="421" spans="1:10" s="3" customFormat="1">
      <c r="A421" s="16"/>
      <c r="B421" s="16"/>
      <c r="C421" s="17"/>
      <c r="E421" s="18"/>
      <c r="F421" s="18"/>
      <c r="G421" s="18"/>
      <c r="H421" s="18"/>
      <c r="I421" s="18"/>
      <c r="J421" s="18"/>
    </row>
    <row r="422" spans="1:10" s="3" customFormat="1">
      <c r="A422" s="16"/>
      <c r="B422" s="16"/>
      <c r="C422" s="17"/>
      <c r="E422" s="18"/>
      <c r="F422" s="18"/>
      <c r="G422" s="18"/>
      <c r="H422" s="18"/>
      <c r="I422" s="18"/>
      <c r="J422" s="18"/>
    </row>
    <row r="423" spans="1:10" s="3" customFormat="1">
      <c r="A423" s="16"/>
      <c r="B423" s="16"/>
      <c r="C423" s="17"/>
      <c r="E423" s="18"/>
      <c r="F423" s="18"/>
      <c r="G423" s="18"/>
      <c r="H423" s="18"/>
      <c r="I423" s="18"/>
      <c r="J423" s="18"/>
    </row>
    <row r="424" spans="1:10" s="3" customFormat="1">
      <c r="A424" s="16"/>
      <c r="B424" s="16"/>
      <c r="C424" s="17"/>
      <c r="E424" s="18"/>
      <c r="F424" s="18"/>
      <c r="G424" s="18"/>
      <c r="H424" s="18"/>
      <c r="I424" s="18"/>
      <c r="J424" s="18"/>
    </row>
    <row r="425" spans="1:10" s="3" customFormat="1">
      <c r="A425" s="16"/>
      <c r="B425" s="16"/>
      <c r="C425" s="17"/>
      <c r="E425" s="18"/>
      <c r="F425" s="18"/>
      <c r="G425" s="18"/>
      <c r="H425" s="18"/>
      <c r="I425" s="18"/>
      <c r="J425" s="18"/>
    </row>
    <row r="426" spans="1:10" s="3" customFormat="1">
      <c r="A426" s="16"/>
      <c r="B426" s="16"/>
      <c r="C426" s="17"/>
      <c r="E426" s="18"/>
      <c r="F426" s="18"/>
      <c r="G426" s="18"/>
      <c r="H426" s="18"/>
      <c r="I426" s="18"/>
      <c r="J426" s="18"/>
    </row>
    <row r="427" spans="1:10" s="3" customFormat="1">
      <c r="A427" s="16"/>
      <c r="B427" s="16"/>
      <c r="C427" s="17"/>
      <c r="E427" s="18"/>
      <c r="F427" s="18"/>
      <c r="G427" s="18"/>
      <c r="H427" s="18"/>
      <c r="I427" s="18"/>
      <c r="J427" s="18"/>
    </row>
    <row r="428" spans="1:10" s="3" customFormat="1">
      <c r="A428" s="16"/>
      <c r="B428" s="16"/>
      <c r="C428" s="17"/>
      <c r="E428" s="18"/>
      <c r="F428" s="18"/>
      <c r="G428" s="18"/>
      <c r="H428" s="18"/>
      <c r="I428" s="18"/>
      <c r="J428" s="18"/>
    </row>
    <row r="429" spans="1:10" s="3" customFormat="1">
      <c r="A429" s="16"/>
      <c r="B429" s="16"/>
      <c r="C429" s="17"/>
      <c r="E429" s="18"/>
      <c r="F429" s="18"/>
      <c r="G429" s="18"/>
      <c r="H429" s="18"/>
      <c r="I429" s="18"/>
      <c r="J429" s="18"/>
    </row>
    <row r="430" spans="1:10" s="3" customFormat="1">
      <c r="A430" s="16"/>
      <c r="B430" s="16"/>
      <c r="C430" s="17"/>
      <c r="E430" s="18"/>
      <c r="F430" s="18"/>
      <c r="G430" s="18"/>
      <c r="H430" s="18"/>
      <c r="I430" s="18"/>
      <c r="J430" s="18"/>
    </row>
    <row r="431" spans="1:10" s="3" customFormat="1">
      <c r="A431" s="16"/>
      <c r="B431" s="16"/>
      <c r="C431" s="17"/>
      <c r="E431" s="18"/>
      <c r="F431" s="18"/>
      <c r="G431" s="18"/>
      <c r="H431" s="18"/>
      <c r="I431" s="18"/>
      <c r="J431" s="18"/>
    </row>
    <row r="432" spans="1:10" s="3" customFormat="1">
      <c r="A432" s="16"/>
      <c r="B432" s="16"/>
      <c r="C432" s="17"/>
      <c r="E432" s="18"/>
      <c r="F432" s="18"/>
      <c r="G432" s="18"/>
      <c r="H432" s="18"/>
      <c r="I432" s="18"/>
      <c r="J432" s="18"/>
    </row>
    <row r="433" spans="1:10" s="3" customFormat="1">
      <c r="A433" s="16"/>
      <c r="B433" s="16"/>
      <c r="C433" s="17"/>
      <c r="E433" s="18"/>
      <c r="F433" s="18"/>
      <c r="G433" s="18"/>
      <c r="H433" s="18"/>
      <c r="I433" s="18"/>
      <c r="J433" s="18"/>
    </row>
    <row r="434" spans="1:10" s="3" customFormat="1">
      <c r="A434" s="16"/>
      <c r="B434" s="16"/>
      <c r="C434" s="17"/>
      <c r="E434" s="18"/>
      <c r="F434" s="18"/>
      <c r="G434" s="18"/>
      <c r="H434" s="18"/>
      <c r="I434" s="18"/>
      <c r="J434" s="18"/>
    </row>
    <row r="435" spans="1:10" s="3" customFormat="1">
      <c r="A435" s="16"/>
      <c r="B435" s="16"/>
      <c r="C435" s="17"/>
      <c r="E435" s="18"/>
      <c r="F435" s="18"/>
      <c r="G435" s="18"/>
      <c r="H435" s="18"/>
      <c r="I435" s="18"/>
      <c r="J435" s="18"/>
    </row>
    <row r="436" spans="1:10" s="3" customFormat="1">
      <c r="A436" s="16"/>
      <c r="B436" s="16"/>
      <c r="C436" s="17"/>
      <c r="E436" s="18"/>
      <c r="F436" s="18"/>
      <c r="G436" s="18"/>
      <c r="H436" s="18"/>
      <c r="I436" s="18"/>
      <c r="J436" s="18"/>
    </row>
    <row r="437" spans="1:10" s="3" customFormat="1">
      <c r="A437" s="16"/>
      <c r="B437" s="16"/>
      <c r="C437" s="17"/>
      <c r="E437" s="18"/>
      <c r="F437" s="18"/>
      <c r="G437" s="18"/>
      <c r="H437" s="18"/>
      <c r="I437" s="18"/>
      <c r="J437" s="18"/>
    </row>
    <row r="438" spans="1:10" s="3" customFormat="1">
      <c r="A438" s="16"/>
      <c r="B438" s="16"/>
      <c r="C438" s="17"/>
      <c r="E438" s="18"/>
      <c r="F438" s="18"/>
      <c r="G438" s="18"/>
      <c r="H438" s="18"/>
      <c r="I438" s="18"/>
      <c r="J438" s="18"/>
    </row>
    <row r="439" spans="1:10" s="3" customFormat="1">
      <c r="A439" s="16"/>
      <c r="B439" s="16"/>
      <c r="C439" s="17"/>
      <c r="E439" s="18"/>
      <c r="F439" s="18"/>
      <c r="G439" s="18"/>
      <c r="H439" s="18"/>
      <c r="I439" s="18"/>
      <c r="J439" s="18"/>
    </row>
    <row r="440" spans="1:10" s="3" customFormat="1">
      <c r="A440" s="16"/>
      <c r="B440" s="16"/>
      <c r="C440" s="17"/>
      <c r="E440" s="18"/>
      <c r="F440" s="18"/>
      <c r="G440" s="18"/>
      <c r="H440" s="18"/>
      <c r="I440" s="18"/>
      <c r="J440" s="18"/>
    </row>
    <row r="441" spans="1:10" s="3" customFormat="1">
      <c r="A441" s="16"/>
      <c r="B441" s="16"/>
      <c r="C441" s="17"/>
      <c r="E441" s="18"/>
      <c r="F441" s="18"/>
      <c r="G441" s="18"/>
      <c r="H441" s="18"/>
      <c r="I441" s="18"/>
      <c r="J441" s="18"/>
    </row>
    <row r="442" spans="1:10" s="3" customFormat="1">
      <c r="A442" s="16"/>
      <c r="B442" s="16"/>
      <c r="C442" s="17"/>
      <c r="E442" s="18"/>
      <c r="F442" s="18"/>
      <c r="G442" s="18"/>
      <c r="H442" s="18"/>
      <c r="I442" s="18"/>
      <c r="J442" s="18"/>
    </row>
    <row r="443" spans="1:10" s="3" customFormat="1">
      <c r="A443" s="16"/>
      <c r="B443" s="16"/>
      <c r="C443" s="17"/>
      <c r="E443" s="18"/>
      <c r="F443" s="18"/>
      <c r="G443" s="18"/>
      <c r="H443" s="18"/>
      <c r="I443" s="18"/>
      <c r="J443" s="18"/>
    </row>
    <row r="444" spans="1:10" s="3" customFormat="1">
      <c r="A444" s="16"/>
      <c r="B444" s="16"/>
      <c r="C444" s="17"/>
      <c r="E444" s="18"/>
      <c r="F444" s="18"/>
      <c r="G444" s="18"/>
      <c r="H444" s="18"/>
      <c r="I444" s="18"/>
      <c r="J444" s="18"/>
    </row>
    <row r="445" spans="1:10" s="3" customFormat="1">
      <c r="A445" s="16"/>
      <c r="B445" s="16"/>
      <c r="C445" s="17"/>
      <c r="E445" s="18"/>
      <c r="F445" s="18"/>
      <c r="G445" s="18"/>
      <c r="H445" s="18"/>
      <c r="I445" s="18"/>
      <c r="J445" s="18"/>
    </row>
    <row r="446" spans="1:10" s="3" customFormat="1">
      <c r="A446" s="16"/>
      <c r="B446" s="16"/>
      <c r="C446" s="17"/>
      <c r="E446" s="18"/>
      <c r="F446" s="18"/>
      <c r="G446" s="18"/>
      <c r="H446" s="18"/>
      <c r="I446" s="18"/>
      <c r="J446" s="18"/>
    </row>
    <row r="447" spans="1:10" s="3" customFormat="1">
      <c r="A447" s="16"/>
      <c r="B447" s="16"/>
      <c r="C447" s="17"/>
      <c r="E447" s="18"/>
      <c r="F447" s="18"/>
      <c r="G447" s="18"/>
      <c r="H447" s="18"/>
      <c r="I447" s="18"/>
      <c r="J447" s="18"/>
    </row>
    <row r="448" spans="1:10" s="3" customFormat="1">
      <c r="A448" s="16"/>
      <c r="B448" s="16"/>
      <c r="C448" s="17"/>
      <c r="E448" s="18"/>
      <c r="F448" s="18"/>
      <c r="G448" s="18"/>
      <c r="H448" s="18"/>
      <c r="I448" s="18"/>
      <c r="J448" s="18"/>
    </row>
    <row r="449" spans="1:10" s="3" customFormat="1">
      <c r="A449" s="16"/>
      <c r="B449" s="16"/>
      <c r="C449" s="17"/>
      <c r="E449" s="18"/>
      <c r="F449" s="18"/>
      <c r="G449" s="18"/>
      <c r="H449" s="18"/>
      <c r="I449" s="18"/>
      <c r="J449" s="18"/>
    </row>
    <row r="450" spans="1:10" s="3" customFormat="1">
      <c r="A450" s="16"/>
      <c r="B450" s="16"/>
      <c r="C450" s="17"/>
      <c r="E450" s="18"/>
      <c r="F450" s="18"/>
      <c r="G450" s="18"/>
      <c r="H450" s="18"/>
      <c r="I450" s="18"/>
      <c r="J450" s="18"/>
    </row>
    <row r="451" spans="1:10" s="3" customFormat="1">
      <c r="A451" s="16"/>
      <c r="B451" s="16"/>
      <c r="C451" s="17"/>
      <c r="E451" s="18"/>
      <c r="F451" s="18"/>
      <c r="G451" s="18"/>
      <c r="H451" s="18"/>
      <c r="I451" s="18"/>
      <c r="J451" s="18"/>
    </row>
    <row r="452" spans="1:10" s="3" customFormat="1">
      <c r="A452" s="16"/>
      <c r="B452" s="16"/>
      <c r="C452" s="17"/>
      <c r="E452" s="18"/>
      <c r="F452" s="18"/>
      <c r="G452" s="18"/>
      <c r="H452" s="18"/>
      <c r="I452" s="18"/>
      <c r="J452" s="18"/>
    </row>
    <row r="453" spans="1:10" s="3" customFormat="1">
      <c r="A453" s="16"/>
      <c r="B453" s="16"/>
      <c r="C453" s="17"/>
      <c r="E453" s="18"/>
      <c r="F453" s="18"/>
      <c r="G453" s="18"/>
      <c r="H453" s="18"/>
      <c r="I453" s="18"/>
      <c r="J453" s="18"/>
    </row>
    <row r="454" spans="1:10" s="3" customFormat="1">
      <c r="A454" s="16"/>
      <c r="B454" s="16"/>
      <c r="C454" s="17"/>
      <c r="E454" s="18"/>
      <c r="F454" s="18"/>
      <c r="G454" s="18"/>
      <c r="H454" s="18"/>
      <c r="I454" s="18"/>
      <c r="J454" s="18"/>
    </row>
    <row r="455" spans="1:10" s="3" customFormat="1">
      <c r="A455" s="16"/>
      <c r="B455" s="16"/>
      <c r="C455" s="17"/>
      <c r="E455" s="18"/>
      <c r="F455" s="18"/>
      <c r="G455" s="18"/>
      <c r="H455" s="18"/>
      <c r="I455" s="18"/>
      <c r="J455" s="18"/>
    </row>
    <row r="456" spans="1:10" s="3" customFormat="1">
      <c r="A456" s="16"/>
      <c r="B456" s="16"/>
      <c r="C456" s="17"/>
      <c r="E456" s="18"/>
      <c r="F456" s="18"/>
      <c r="G456" s="18"/>
      <c r="H456" s="18"/>
      <c r="I456" s="18"/>
      <c r="J456" s="18"/>
    </row>
    <row r="457" spans="1:10" s="3" customFormat="1">
      <c r="A457" s="16"/>
      <c r="B457" s="16"/>
      <c r="C457" s="17"/>
      <c r="E457" s="18"/>
      <c r="F457" s="18"/>
      <c r="G457" s="18"/>
      <c r="H457" s="18"/>
      <c r="I457" s="18"/>
      <c r="J457" s="18"/>
    </row>
    <row r="458" spans="1:10" s="3" customFormat="1">
      <c r="A458" s="16"/>
      <c r="B458" s="16"/>
      <c r="C458" s="17"/>
      <c r="E458" s="18"/>
      <c r="F458" s="18"/>
      <c r="G458" s="18"/>
      <c r="H458" s="18"/>
      <c r="I458" s="18"/>
      <c r="J458" s="18"/>
    </row>
    <row r="459" spans="1:10" s="3" customFormat="1">
      <c r="A459" s="16"/>
      <c r="B459" s="16"/>
      <c r="C459" s="17"/>
      <c r="E459" s="18"/>
      <c r="F459" s="18"/>
      <c r="G459" s="18"/>
      <c r="H459" s="18"/>
      <c r="I459" s="18"/>
      <c r="J459" s="18"/>
    </row>
    <row r="460" spans="1:10" s="3" customFormat="1">
      <c r="A460" s="16"/>
      <c r="B460" s="16"/>
      <c r="C460" s="17"/>
      <c r="E460" s="18"/>
      <c r="F460" s="18"/>
      <c r="G460" s="18"/>
      <c r="H460" s="18"/>
      <c r="I460" s="18"/>
      <c r="J460" s="18"/>
    </row>
    <row r="461" spans="1:10" s="3" customFormat="1">
      <c r="A461" s="16"/>
      <c r="B461" s="16"/>
      <c r="C461" s="17"/>
      <c r="E461" s="18"/>
      <c r="F461" s="18"/>
      <c r="G461" s="18"/>
      <c r="H461" s="18"/>
      <c r="I461" s="18"/>
      <c r="J461" s="18"/>
    </row>
    <row r="462" spans="1:10" s="3" customFormat="1">
      <c r="A462" s="16"/>
      <c r="B462" s="16"/>
      <c r="C462" s="17"/>
      <c r="E462" s="18"/>
      <c r="F462" s="18"/>
      <c r="G462" s="18"/>
      <c r="H462" s="18"/>
      <c r="I462" s="18"/>
      <c r="J462" s="18"/>
    </row>
    <row r="463" spans="1:10" s="3" customFormat="1">
      <c r="A463" s="16"/>
      <c r="B463" s="16"/>
      <c r="C463" s="17"/>
      <c r="E463" s="18"/>
      <c r="F463" s="18"/>
      <c r="G463" s="18"/>
      <c r="H463" s="18"/>
      <c r="I463" s="18"/>
      <c r="J463" s="18"/>
    </row>
    <row r="464" spans="1:10" s="3" customFormat="1">
      <c r="A464" s="16"/>
      <c r="B464" s="16"/>
      <c r="C464" s="17"/>
      <c r="E464" s="18"/>
      <c r="F464" s="18"/>
      <c r="G464" s="18"/>
      <c r="H464" s="18"/>
      <c r="I464" s="18"/>
      <c r="J464" s="18"/>
    </row>
    <row r="465" spans="1:10" s="3" customFormat="1">
      <c r="A465" s="16"/>
      <c r="B465" s="16"/>
      <c r="C465" s="17"/>
      <c r="E465" s="18"/>
      <c r="F465" s="18"/>
      <c r="G465" s="18"/>
      <c r="H465" s="18"/>
      <c r="I465" s="18"/>
      <c r="J465" s="18"/>
    </row>
    <row r="466" spans="1:10" s="3" customFormat="1">
      <c r="A466" s="16"/>
      <c r="B466" s="16"/>
      <c r="C466" s="17"/>
      <c r="E466" s="18"/>
      <c r="F466" s="18"/>
      <c r="G466" s="18"/>
      <c r="H466" s="18"/>
      <c r="I466" s="18"/>
      <c r="J466" s="18"/>
    </row>
    <row r="467" spans="1:10" s="3" customFormat="1">
      <c r="A467" s="16"/>
      <c r="B467" s="16"/>
      <c r="C467" s="17"/>
      <c r="E467" s="18"/>
      <c r="F467" s="18"/>
      <c r="G467" s="18"/>
      <c r="H467" s="18"/>
      <c r="I467" s="18"/>
      <c r="J467" s="18"/>
    </row>
    <row r="468" spans="1:10" s="3" customFormat="1">
      <c r="A468" s="16"/>
      <c r="B468" s="16"/>
      <c r="C468" s="17"/>
      <c r="E468" s="18"/>
      <c r="F468" s="18"/>
      <c r="G468" s="18"/>
      <c r="H468" s="18"/>
      <c r="I468" s="18"/>
      <c r="J468" s="18"/>
    </row>
    <row r="469" spans="1:10" s="3" customFormat="1">
      <c r="A469" s="16"/>
      <c r="B469" s="16"/>
      <c r="C469" s="17"/>
      <c r="E469" s="18"/>
      <c r="F469" s="18"/>
      <c r="G469" s="18"/>
      <c r="H469" s="18"/>
      <c r="I469" s="18"/>
      <c r="J469" s="18"/>
    </row>
    <row r="470" spans="1:10" s="3" customFormat="1">
      <c r="A470" s="16"/>
      <c r="B470" s="16"/>
      <c r="C470" s="17"/>
      <c r="E470" s="18"/>
      <c r="F470" s="18"/>
      <c r="G470" s="18"/>
      <c r="H470" s="18"/>
      <c r="I470" s="18"/>
      <c r="J470" s="18"/>
    </row>
    <row r="471" spans="1:10" s="3" customFormat="1">
      <c r="A471" s="16"/>
      <c r="B471" s="16"/>
      <c r="C471" s="17"/>
      <c r="E471" s="18"/>
      <c r="F471" s="18"/>
      <c r="G471" s="18"/>
      <c r="H471" s="18"/>
      <c r="I471" s="18"/>
      <c r="J471" s="18"/>
    </row>
    <row r="472" spans="1:10" s="3" customFormat="1">
      <c r="A472" s="16"/>
      <c r="B472" s="16"/>
      <c r="C472" s="17"/>
      <c r="E472" s="18"/>
      <c r="F472" s="18"/>
      <c r="G472" s="18"/>
      <c r="H472" s="18"/>
      <c r="I472" s="18"/>
      <c r="J472" s="18"/>
    </row>
    <row r="473" spans="1:10" s="3" customFormat="1">
      <c r="A473" s="16"/>
      <c r="B473" s="16"/>
      <c r="C473" s="17"/>
      <c r="E473" s="18"/>
      <c r="F473" s="18"/>
      <c r="G473" s="18"/>
      <c r="H473" s="18"/>
      <c r="I473" s="18"/>
      <c r="J473" s="18"/>
    </row>
    <row r="474" spans="1:10" s="3" customFormat="1">
      <c r="A474" s="16"/>
      <c r="B474" s="16"/>
      <c r="C474" s="17"/>
      <c r="E474" s="18"/>
      <c r="F474" s="18"/>
      <c r="G474" s="18"/>
      <c r="H474" s="18"/>
      <c r="I474" s="18"/>
      <c r="J474" s="18"/>
    </row>
    <row r="475" spans="1:10" s="3" customFormat="1">
      <c r="A475" s="16"/>
      <c r="B475" s="16"/>
      <c r="C475" s="17"/>
      <c r="E475" s="18"/>
      <c r="F475" s="18"/>
      <c r="G475" s="18"/>
      <c r="H475" s="18"/>
      <c r="I475" s="18"/>
      <c r="J475" s="18"/>
    </row>
    <row r="476" spans="1:10" s="3" customFormat="1">
      <c r="A476" s="16"/>
      <c r="B476" s="16"/>
      <c r="C476" s="17"/>
      <c r="E476" s="18"/>
      <c r="F476" s="18"/>
      <c r="G476" s="18"/>
      <c r="H476" s="18"/>
      <c r="I476" s="18"/>
      <c r="J476" s="18"/>
    </row>
    <row r="477" spans="1:10" s="3" customFormat="1">
      <c r="A477" s="16"/>
      <c r="B477" s="16"/>
      <c r="C477" s="17"/>
      <c r="E477" s="18"/>
      <c r="F477" s="18"/>
      <c r="G477" s="18"/>
      <c r="H477" s="18"/>
      <c r="I477" s="18"/>
      <c r="J477" s="18"/>
    </row>
    <row r="478" spans="1:10" s="3" customFormat="1">
      <c r="A478" s="16"/>
      <c r="B478" s="16"/>
      <c r="C478" s="17"/>
      <c r="E478" s="18"/>
      <c r="F478" s="18"/>
      <c r="G478" s="18"/>
      <c r="H478" s="18"/>
      <c r="I478" s="18"/>
      <c r="J478" s="18"/>
    </row>
    <row r="479" spans="1:10" s="3" customFormat="1">
      <c r="A479" s="16"/>
      <c r="B479" s="16"/>
      <c r="C479" s="17"/>
      <c r="E479" s="18"/>
      <c r="F479" s="18"/>
      <c r="G479" s="18"/>
      <c r="H479" s="18"/>
      <c r="I479" s="18"/>
      <c r="J479" s="18"/>
    </row>
    <row r="480" spans="1:10" s="3" customFormat="1">
      <c r="A480" s="16"/>
      <c r="B480" s="16"/>
      <c r="C480" s="17"/>
      <c r="E480" s="18"/>
      <c r="F480" s="18"/>
      <c r="G480" s="18"/>
      <c r="H480" s="18"/>
      <c r="I480" s="18"/>
      <c r="J480" s="18"/>
    </row>
    <row r="481" spans="1:10" s="3" customFormat="1">
      <c r="A481" s="16"/>
      <c r="B481" s="16"/>
      <c r="C481" s="17"/>
      <c r="E481" s="18"/>
      <c r="F481" s="18"/>
      <c r="G481" s="18"/>
      <c r="H481" s="18"/>
      <c r="I481" s="18"/>
      <c r="J481" s="18"/>
    </row>
    <row r="482" spans="1:10" s="3" customFormat="1">
      <c r="A482" s="16"/>
      <c r="B482" s="16"/>
      <c r="C482" s="17"/>
      <c r="E482" s="18"/>
      <c r="F482" s="18"/>
      <c r="G482" s="18"/>
      <c r="H482" s="18"/>
      <c r="I482" s="18"/>
      <c r="J482" s="18"/>
    </row>
    <row r="483" spans="1:10" s="3" customFormat="1">
      <c r="A483" s="16"/>
      <c r="B483" s="16"/>
      <c r="C483" s="17"/>
      <c r="E483" s="18"/>
      <c r="F483" s="18"/>
      <c r="G483" s="18"/>
      <c r="H483" s="18"/>
      <c r="I483" s="18"/>
      <c r="J483" s="18"/>
    </row>
    <row r="484" spans="1:10" s="3" customFormat="1">
      <c r="A484" s="16"/>
      <c r="B484" s="16"/>
      <c r="C484" s="17"/>
      <c r="E484" s="18"/>
      <c r="F484" s="18"/>
      <c r="G484" s="18"/>
      <c r="H484" s="18"/>
      <c r="I484" s="18"/>
      <c r="J484" s="18"/>
    </row>
    <row r="485" spans="1:10" s="3" customFormat="1">
      <c r="A485" s="16"/>
      <c r="B485" s="16"/>
      <c r="C485" s="17"/>
      <c r="E485" s="18"/>
      <c r="F485" s="18"/>
      <c r="G485" s="18"/>
      <c r="H485" s="18"/>
      <c r="I485" s="18"/>
      <c r="J485" s="18"/>
    </row>
    <row r="486" spans="1:10" s="3" customFormat="1">
      <c r="A486" s="16"/>
      <c r="B486" s="16"/>
      <c r="C486" s="17"/>
      <c r="E486" s="18"/>
      <c r="F486" s="18"/>
      <c r="G486" s="18"/>
      <c r="H486" s="18"/>
      <c r="I486" s="18"/>
      <c r="J486" s="18"/>
    </row>
    <row r="487" spans="1:10" s="3" customFormat="1">
      <c r="A487" s="16"/>
      <c r="B487" s="16"/>
      <c r="C487" s="17"/>
      <c r="E487" s="18"/>
      <c r="F487" s="18"/>
      <c r="G487" s="18"/>
      <c r="H487" s="18"/>
      <c r="I487" s="18"/>
      <c r="J487" s="18"/>
    </row>
    <row r="488" spans="1:10" s="3" customFormat="1">
      <c r="A488" s="16"/>
      <c r="B488" s="16"/>
      <c r="C488" s="17"/>
      <c r="E488" s="18"/>
      <c r="F488" s="18"/>
      <c r="G488" s="18"/>
      <c r="H488" s="18"/>
      <c r="I488" s="18"/>
      <c r="J488" s="18"/>
    </row>
    <row r="489" spans="1:10" s="3" customFormat="1">
      <c r="A489" s="16"/>
      <c r="B489" s="16"/>
      <c r="C489" s="17"/>
      <c r="E489" s="18"/>
      <c r="F489" s="18"/>
      <c r="G489" s="18"/>
      <c r="H489" s="18"/>
      <c r="I489" s="18"/>
      <c r="J489" s="18"/>
    </row>
    <row r="490" spans="1:10" s="3" customFormat="1">
      <c r="A490" s="16"/>
      <c r="B490" s="16"/>
      <c r="C490" s="17"/>
      <c r="E490" s="18"/>
      <c r="F490" s="18"/>
      <c r="G490" s="18"/>
      <c r="H490" s="18"/>
      <c r="I490" s="18"/>
      <c r="J490" s="18"/>
    </row>
    <row r="491" spans="1:10" s="3" customFormat="1">
      <c r="A491" s="16"/>
      <c r="B491" s="16"/>
      <c r="C491" s="17"/>
      <c r="E491" s="18"/>
      <c r="F491" s="18"/>
      <c r="G491" s="18"/>
      <c r="H491" s="18"/>
      <c r="I491" s="18"/>
      <c r="J491" s="18"/>
    </row>
    <row r="492" spans="1:10" s="3" customFormat="1">
      <c r="A492" s="16"/>
      <c r="B492" s="16"/>
      <c r="C492" s="17"/>
      <c r="E492" s="18"/>
      <c r="F492" s="18"/>
      <c r="G492" s="18"/>
      <c r="H492" s="18"/>
      <c r="I492" s="18"/>
      <c r="J492" s="18"/>
    </row>
    <row r="493" spans="1:10" s="3" customFormat="1">
      <c r="A493" s="16"/>
      <c r="B493" s="16"/>
      <c r="C493" s="17"/>
      <c r="E493" s="18"/>
      <c r="F493" s="18"/>
      <c r="G493" s="18"/>
      <c r="H493" s="18"/>
      <c r="I493" s="18"/>
      <c r="J493" s="18"/>
    </row>
    <row r="494" spans="1:10" s="3" customFormat="1">
      <c r="A494" s="16"/>
      <c r="B494" s="16"/>
      <c r="C494" s="17"/>
      <c r="E494" s="18"/>
      <c r="F494" s="18"/>
      <c r="G494" s="18"/>
      <c r="H494" s="18"/>
      <c r="I494" s="18"/>
      <c r="J494" s="18"/>
    </row>
    <row r="495" spans="1:10" s="3" customFormat="1">
      <c r="A495" s="16"/>
      <c r="B495" s="16"/>
      <c r="C495" s="17"/>
      <c r="E495" s="18"/>
      <c r="F495" s="18"/>
      <c r="G495" s="18"/>
      <c r="H495" s="18"/>
      <c r="I495" s="18"/>
      <c r="J495" s="18"/>
    </row>
    <row r="496" spans="1:10" s="3" customFormat="1">
      <c r="A496" s="16"/>
      <c r="B496" s="16"/>
      <c r="C496" s="17"/>
      <c r="E496" s="18"/>
      <c r="F496" s="18"/>
      <c r="G496" s="18"/>
      <c r="H496" s="18"/>
      <c r="I496" s="18"/>
      <c r="J496" s="18"/>
    </row>
    <row r="497" spans="1:10" s="3" customFormat="1">
      <c r="A497" s="16"/>
      <c r="B497" s="16"/>
      <c r="C497" s="17"/>
      <c r="E497" s="18"/>
      <c r="F497" s="18"/>
      <c r="G497" s="18"/>
      <c r="H497" s="18"/>
      <c r="I497" s="18"/>
      <c r="J497" s="18"/>
    </row>
    <row r="498" spans="1:10" s="3" customFormat="1">
      <c r="A498" s="16"/>
      <c r="B498" s="16"/>
      <c r="C498" s="17"/>
      <c r="E498" s="18"/>
      <c r="F498" s="18"/>
      <c r="G498" s="18"/>
      <c r="H498" s="18"/>
      <c r="I498" s="18"/>
      <c r="J498" s="18"/>
    </row>
    <row r="499" spans="1:10" s="3" customFormat="1">
      <c r="A499" s="16"/>
      <c r="B499" s="16"/>
      <c r="C499" s="17"/>
      <c r="E499" s="18"/>
      <c r="F499" s="18"/>
      <c r="G499" s="18"/>
      <c r="H499" s="18"/>
      <c r="I499" s="18"/>
      <c r="J499" s="18"/>
    </row>
    <row r="500" spans="1:10" s="3" customFormat="1">
      <c r="A500" s="16"/>
      <c r="B500" s="16"/>
      <c r="C500" s="17"/>
      <c r="E500" s="18"/>
      <c r="F500" s="18"/>
      <c r="G500" s="18"/>
      <c r="H500" s="18"/>
      <c r="I500" s="18"/>
      <c r="J500" s="18"/>
    </row>
    <row r="501" spans="1:10" s="3" customFormat="1">
      <c r="A501" s="16"/>
      <c r="B501" s="16"/>
      <c r="C501" s="17"/>
      <c r="E501" s="18"/>
      <c r="F501" s="18"/>
      <c r="G501" s="18"/>
      <c r="H501" s="18"/>
      <c r="I501" s="18"/>
      <c r="J501" s="18"/>
    </row>
    <row r="502" spans="1:10" s="3" customFormat="1">
      <c r="A502" s="16"/>
      <c r="B502" s="16"/>
      <c r="C502" s="17"/>
      <c r="E502" s="18"/>
      <c r="F502" s="18"/>
      <c r="G502" s="18"/>
      <c r="H502" s="18"/>
      <c r="I502" s="18"/>
      <c r="J502" s="18"/>
    </row>
    <row r="503" spans="1:10" s="3" customFormat="1">
      <c r="A503" s="16"/>
      <c r="B503" s="16"/>
      <c r="C503" s="17"/>
      <c r="E503" s="18"/>
      <c r="F503" s="18"/>
      <c r="G503" s="18"/>
      <c r="H503" s="18"/>
      <c r="I503" s="18"/>
      <c r="J503" s="18"/>
    </row>
    <row r="504" spans="1:10" s="3" customFormat="1">
      <c r="A504" s="16"/>
      <c r="B504" s="16"/>
      <c r="C504" s="17"/>
      <c r="E504" s="18"/>
      <c r="F504" s="18"/>
      <c r="G504" s="18"/>
      <c r="H504" s="18"/>
      <c r="I504" s="18"/>
      <c r="J504" s="18"/>
    </row>
    <row r="505" spans="1:10" s="3" customFormat="1">
      <c r="A505" s="16"/>
      <c r="B505" s="16"/>
      <c r="C505" s="17"/>
      <c r="E505" s="18"/>
      <c r="F505" s="18"/>
      <c r="G505" s="18"/>
      <c r="H505" s="18"/>
      <c r="I505" s="18"/>
      <c r="J505" s="18"/>
    </row>
    <row r="506" spans="1:10" s="3" customFormat="1">
      <c r="A506" s="16"/>
      <c r="B506" s="16"/>
      <c r="C506" s="17"/>
      <c r="E506" s="18"/>
      <c r="F506" s="18"/>
      <c r="G506" s="18"/>
      <c r="H506" s="18"/>
      <c r="I506" s="18"/>
      <c r="J506" s="18"/>
    </row>
    <row r="507" spans="1:10" s="3" customFormat="1">
      <c r="A507" s="16"/>
      <c r="B507" s="16"/>
      <c r="C507" s="17"/>
      <c r="E507" s="18"/>
      <c r="F507" s="18"/>
      <c r="G507" s="18"/>
      <c r="H507" s="18"/>
      <c r="I507" s="18"/>
      <c r="J507" s="18"/>
    </row>
    <row r="508" spans="1:10" s="3" customFormat="1">
      <c r="A508" s="16"/>
      <c r="B508" s="16"/>
      <c r="C508" s="17"/>
      <c r="E508" s="18"/>
      <c r="F508" s="18"/>
      <c r="G508" s="18"/>
      <c r="H508" s="18"/>
      <c r="I508" s="18"/>
      <c r="J508" s="18"/>
    </row>
    <row r="509" spans="1:10" s="3" customFormat="1">
      <c r="A509" s="16"/>
      <c r="B509" s="16"/>
      <c r="C509" s="17"/>
      <c r="E509" s="18"/>
      <c r="F509" s="18"/>
      <c r="G509" s="18"/>
      <c r="H509" s="18"/>
      <c r="I509" s="18"/>
      <c r="J509" s="18"/>
    </row>
    <row r="510" spans="1:10" s="3" customFormat="1">
      <c r="A510" s="16"/>
      <c r="B510" s="16"/>
      <c r="C510" s="17"/>
      <c r="E510" s="18"/>
      <c r="F510" s="18"/>
      <c r="G510" s="18"/>
      <c r="H510" s="18"/>
      <c r="I510" s="18"/>
      <c r="J510" s="18"/>
    </row>
    <row r="511" spans="1:10" s="3" customFormat="1">
      <c r="A511" s="16"/>
      <c r="B511" s="16"/>
      <c r="C511" s="17"/>
      <c r="E511" s="18"/>
      <c r="F511" s="18"/>
      <c r="G511" s="18"/>
      <c r="H511" s="18"/>
      <c r="I511" s="18"/>
      <c r="J511" s="18"/>
    </row>
    <row r="512" spans="1:10" s="3" customFormat="1">
      <c r="A512" s="16"/>
      <c r="B512" s="16"/>
      <c r="C512" s="17"/>
      <c r="E512" s="18"/>
      <c r="F512" s="18"/>
      <c r="G512" s="18"/>
      <c r="H512" s="18"/>
      <c r="I512" s="18"/>
      <c r="J512" s="18"/>
    </row>
    <row r="513" spans="1:10" s="3" customFormat="1">
      <c r="A513" s="16"/>
      <c r="B513" s="16"/>
      <c r="C513" s="17"/>
      <c r="E513" s="18"/>
      <c r="F513" s="18"/>
      <c r="G513" s="18"/>
      <c r="H513" s="18"/>
      <c r="I513" s="18"/>
      <c r="J513" s="18"/>
    </row>
    <row r="514" spans="1:10" s="3" customFormat="1">
      <c r="A514" s="16"/>
      <c r="B514" s="16"/>
      <c r="C514" s="17"/>
      <c r="E514" s="18"/>
      <c r="F514" s="18"/>
      <c r="G514" s="18"/>
      <c r="H514" s="18"/>
      <c r="I514" s="18"/>
      <c r="J514" s="18"/>
    </row>
    <row r="515" spans="1:10" s="3" customFormat="1">
      <c r="A515" s="16"/>
      <c r="B515" s="16"/>
      <c r="C515" s="17"/>
      <c r="E515" s="18"/>
      <c r="F515" s="18"/>
      <c r="G515" s="18"/>
      <c r="H515" s="18"/>
      <c r="I515" s="18"/>
      <c r="J515" s="18"/>
    </row>
    <row r="516" spans="1:10" s="3" customFormat="1">
      <c r="A516" s="16"/>
      <c r="B516" s="16"/>
      <c r="C516" s="17"/>
      <c r="E516" s="18"/>
      <c r="F516" s="18"/>
      <c r="G516" s="18"/>
      <c r="H516" s="18"/>
      <c r="I516" s="18"/>
      <c r="J516" s="18"/>
    </row>
    <row r="517" spans="1:10" s="3" customFormat="1">
      <c r="A517" s="16"/>
      <c r="B517" s="16"/>
      <c r="C517" s="17"/>
      <c r="E517" s="18"/>
      <c r="F517" s="18"/>
      <c r="G517" s="18"/>
      <c r="H517" s="18"/>
      <c r="I517" s="18"/>
      <c r="J517" s="18"/>
    </row>
    <row r="518" spans="1:10" s="3" customFormat="1">
      <c r="A518" s="16"/>
      <c r="B518" s="16"/>
      <c r="C518" s="17"/>
      <c r="E518" s="18"/>
      <c r="F518" s="18"/>
      <c r="G518" s="18"/>
      <c r="H518" s="18"/>
      <c r="I518" s="18"/>
      <c r="J518" s="18"/>
    </row>
    <row r="519" spans="1:10" s="3" customFormat="1">
      <c r="A519" s="16"/>
      <c r="B519" s="16"/>
      <c r="C519" s="17"/>
      <c r="E519" s="18"/>
      <c r="F519" s="18"/>
      <c r="G519" s="18"/>
      <c r="H519" s="18"/>
      <c r="I519" s="18"/>
      <c r="J519" s="18"/>
    </row>
    <row r="520" spans="1:10" s="3" customFormat="1">
      <c r="A520" s="16"/>
      <c r="B520" s="16"/>
      <c r="C520" s="17"/>
      <c r="E520" s="18"/>
      <c r="F520" s="18"/>
      <c r="G520" s="18"/>
      <c r="H520" s="18"/>
      <c r="I520" s="18"/>
      <c r="J520" s="18"/>
    </row>
    <row r="521" spans="1:10" s="3" customFormat="1">
      <c r="A521" s="16"/>
      <c r="B521" s="16"/>
      <c r="C521" s="17"/>
      <c r="E521" s="18"/>
      <c r="F521" s="18"/>
      <c r="G521" s="18"/>
      <c r="H521" s="18"/>
      <c r="I521" s="18"/>
      <c r="J521" s="18"/>
    </row>
    <row r="522" spans="1:10" s="3" customFormat="1">
      <c r="A522" s="16"/>
      <c r="B522" s="16"/>
      <c r="C522" s="17"/>
      <c r="E522" s="18"/>
      <c r="F522" s="18"/>
      <c r="G522" s="18"/>
      <c r="H522" s="18"/>
      <c r="I522" s="18"/>
      <c r="J522" s="18"/>
    </row>
    <row r="523" spans="1:10" s="3" customFormat="1">
      <c r="A523" s="16"/>
      <c r="B523" s="16"/>
      <c r="C523" s="17"/>
      <c r="E523" s="18"/>
      <c r="F523" s="18"/>
      <c r="G523" s="18"/>
      <c r="H523" s="18"/>
      <c r="I523" s="18"/>
      <c r="J523" s="18"/>
    </row>
    <row r="524" spans="1:10" s="3" customFormat="1">
      <c r="A524" s="16"/>
      <c r="B524" s="16"/>
      <c r="C524" s="17"/>
      <c r="E524" s="18"/>
      <c r="F524" s="18"/>
      <c r="G524" s="18"/>
      <c r="H524" s="18"/>
      <c r="I524" s="18"/>
      <c r="J524" s="18"/>
    </row>
    <row r="525" spans="1:10" s="3" customFormat="1">
      <c r="A525" s="16"/>
      <c r="B525" s="16"/>
      <c r="C525" s="17"/>
      <c r="E525" s="18"/>
      <c r="F525" s="18"/>
      <c r="G525" s="18"/>
      <c r="H525" s="18"/>
      <c r="I525" s="18"/>
      <c r="J525" s="18"/>
    </row>
    <row r="526" spans="1:10" s="3" customFormat="1">
      <c r="A526" s="16"/>
      <c r="B526" s="16"/>
      <c r="C526" s="17"/>
      <c r="E526" s="18"/>
      <c r="F526" s="18"/>
      <c r="G526" s="18"/>
      <c r="H526" s="18"/>
      <c r="I526" s="18"/>
      <c r="J526" s="18"/>
    </row>
    <row r="527" spans="1:10" s="3" customFormat="1">
      <c r="A527" s="16"/>
      <c r="B527" s="16"/>
      <c r="C527" s="17"/>
      <c r="E527" s="18"/>
      <c r="F527" s="18"/>
      <c r="G527" s="18"/>
      <c r="H527" s="18"/>
      <c r="I527" s="18"/>
      <c r="J527" s="18"/>
    </row>
    <row r="528" spans="1:10" s="3" customFormat="1">
      <c r="A528" s="16"/>
      <c r="B528" s="16"/>
      <c r="C528" s="17"/>
      <c r="E528" s="18"/>
      <c r="F528" s="18"/>
      <c r="G528" s="18"/>
      <c r="H528" s="18"/>
      <c r="I528" s="18"/>
      <c r="J528" s="18"/>
    </row>
    <row r="529" spans="1:10" s="3" customFormat="1">
      <c r="A529" s="16"/>
      <c r="B529" s="16"/>
      <c r="C529" s="17"/>
      <c r="E529" s="18"/>
      <c r="F529" s="18"/>
      <c r="G529" s="18"/>
      <c r="H529" s="18"/>
      <c r="I529" s="18"/>
      <c r="J529" s="18"/>
    </row>
    <row r="530" spans="1:10" s="3" customFormat="1">
      <c r="A530" s="16"/>
      <c r="B530" s="16"/>
      <c r="C530" s="17"/>
      <c r="E530" s="18"/>
      <c r="F530" s="18"/>
      <c r="G530" s="18"/>
      <c r="H530" s="18"/>
      <c r="I530" s="18"/>
      <c r="J530" s="18"/>
    </row>
    <row r="531" spans="1:10" s="3" customFormat="1">
      <c r="A531" s="16"/>
      <c r="B531" s="16"/>
      <c r="C531" s="17"/>
      <c r="E531" s="18"/>
      <c r="F531" s="18"/>
      <c r="G531" s="18"/>
      <c r="H531" s="18"/>
      <c r="I531" s="18"/>
      <c r="J531" s="18"/>
    </row>
    <row r="532" spans="1:10" s="3" customFormat="1">
      <c r="A532" s="16"/>
      <c r="B532" s="16"/>
      <c r="C532" s="17"/>
      <c r="E532" s="18"/>
      <c r="F532" s="18"/>
      <c r="G532" s="18"/>
      <c r="H532" s="18"/>
      <c r="I532" s="18"/>
      <c r="J532" s="18"/>
    </row>
    <row r="533" spans="1:10" s="3" customFormat="1">
      <c r="A533" s="16"/>
      <c r="B533" s="16"/>
      <c r="C533" s="17"/>
      <c r="E533" s="18"/>
      <c r="F533" s="18"/>
      <c r="G533" s="18"/>
      <c r="H533" s="18"/>
      <c r="I533" s="18"/>
      <c r="J533" s="18"/>
    </row>
    <row r="534" spans="1:10" s="3" customFormat="1">
      <c r="A534" s="16"/>
      <c r="B534" s="16"/>
      <c r="C534" s="17"/>
      <c r="E534" s="18"/>
      <c r="F534" s="18"/>
      <c r="G534" s="18"/>
      <c r="H534" s="18"/>
      <c r="I534" s="18"/>
      <c r="J534" s="18"/>
    </row>
    <row r="535" spans="1:10" s="3" customFormat="1">
      <c r="A535" s="16"/>
      <c r="B535" s="16"/>
      <c r="C535" s="17"/>
      <c r="E535" s="18"/>
      <c r="F535" s="18"/>
      <c r="G535" s="18"/>
      <c r="H535" s="18"/>
      <c r="I535" s="18"/>
      <c r="J535" s="18"/>
    </row>
    <row r="536" spans="1:10" s="3" customFormat="1">
      <c r="A536" s="16"/>
      <c r="B536" s="16"/>
      <c r="C536" s="17"/>
      <c r="E536" s="18"/>
      <c r="F536" s="18"/>
      <c r="G536" s="18"/>
      <c r="H536" s="18"/>
      <c r="I536" s="18"/>
      <c r="J536" s="18"/>
    </row>
    <row r="537" spans="1:10" s="3" customFormat="1">
      <c r="A537" s="16"/>
      <c r="B537" s="16"/>
      <c r="C537" s="17"/>
      <c r="E537" s="18"/>
      <c r="F537" s="18"/>
      <c r="G537" s="18"/>
      <c r="H537" s="18"/>
      <c r="I537" s="18"/>
      <c r="J537" s="18"/>
    </row>
    <row r="538" spans="1:10" s="3" customFormat="1">
      <c r="A538" s="16"/>
      <c r="B538" s="16"/>
      <c r="C538" s="17"/>
      <c r="E538" s="18"/>
      <c r="F538" s="18"/>
      <c r="G538" s="18"/>
      <c r="H538" s="18"/>
      <c r="I538" s="18"/>
      <c r="J538" s="18"/>
    </row>
    <row r="539" spans="1:10" s="3" customFormat="1">
      <c r="A539" s="16"/>
      <c r="B539" s="16"/>
      <c r="C539" s="17"/>
      <c r="E539" s="18"/>
      <c r="F539" s="18"/>
      <c r="G539" s="18"/>
      <c r="H539" s="18"/>
      <c r="I539" s="18"/>
      <c r="J539" s="18"/>
    </row>
    <row r="540" spans="1:10" s="3" customFormat="1">
      <c r="A540" s="16"/>
      <c r="B540" s="16"/>
      <c r="C540" s="17"/>
      <c r="E540" s="18"/>
      <c r="F540" s="18"/>
      <c r="G540" s="18"/>
      <c r="H540" s="18"/>
      <c r="I540" s="18"/>
      <c r="J540" s="18"/>
    </row>
    <row r="541" spans="1:10" s="3" customFormat="1">
      <c r="A541" s="16"/>
      <c r="B541" s="16"/>
      <c r="C541" s="17"/>
      <c r="E541" s="18"/>
      <c r="F541" s="18"/>
      <c r="G541" s="18"/>
      <c r="H541" s="18"/>
      <c r="I541" s="18"/>
      <c r="J541" s="18"/>
    </row>
    <row r="542" spans="1:10" s="3" customFormat="1">
      <c r="A542" s="16"/>
      <c r="B542" s="16"/>
      <c r="C542" s="17"/>
      <c r="E542" s="18"/>
      <c r="F542" s="18"/>
      <c r="G542" s="18"/>
      <c r="H542" s="18"/>
      <c r="I542" s="18"/>
      <c r="J542" s="18"/>
    </row>
    <row r="543" spans="1:10" s="3" customFormat="1">
      <c r="A543" s="16"/>
      <c r="B543" s="16"/>
      <c r="C543" s="17"/>
      <c r="E543" s="18"/>
      <c r="F543" s="18"/>
      <c r="G543" s="18"/>
      <c r="H543" s="18"/>
      <c r="I543" s="18"/>
      <c r="J543" s="18"/>
    </row>
    <row r="544" spans="1:10" s="3" customFormat="1">
      <c r="A544" s="16"/>
      <c r="B544" s="16"/>
      <c r="C544" s="17"/>
      <c r="E544" s="18"/>
      <c r="F544" s="18"/>
      <c r="G544" s="18"/>
      <c r="H544" s="18"/>
      <c r="I544" s="18"/>
      <c r="J544" s="18"/>
    </row>
    <row r="545" spans="1:10" s="3" customFormat="1">
      <c r="A545" s="16"/>
      <c r="B545" s="16"/>
      <c r="C545" s="17"/>
      <c r="E545" s="18"/>
      <c r="F545" s="18"/>
      <c r="G545" s="18"/>
      <c r="H545" s="18"/>
      <c r="I545" s="18"/>
      <c r="J545" s="18"/>
    </row>
    <row r="546" spans="1:10" s="3" customFormat="1">
      <c r="A546" s="16"/>
      <c r="B546" s="16"/>
      <c r="C546" s="17"/>
      <c r="E546" s="18"/>
      <c r="F546" s="18"/>
      <c r="G546" s="18"/>
      <c r="H546" s="18"/>
      <c r="I546" s="18"/>
      <c r="J546" s="18"/>
    </row>
    <row r="547" spans="1:10" s="3" customFormat="1">
      <c r="A547" s="16"/>
      <c r="B547" s="16"/>
      <c r="C547" s="17"/>
      <c r="E547" s="18"/>
      <c r="F547" s="18"/>
      <c r="G547" s="18"/>
      <c r="H547" s="18"/>
      <c r="I547" s="18"/>
      <c r="J547" s="18"/>
    </row>
    <row r="548" spans="1:10" s="3" customFormat="1">
      <c r="A548" s="16"/>
      <c r="B548" s="16"/>
      <c r="C548" s="17"/>
      <c r="E548" s="18"/>
      <c r="F548" s="18"/>
      <c r="G548" s="18"/>
      <c r="H548" s="18"/>
      <c r="I548" s="18"/>
      <c r="J548" s="18"/>
    </row>
    <row r="549" spans="1:10" s="3" customFormat="1">
      <c r="A549" s="16"/>
      <c r="B549" s="16"/>
      <c r="C549" s="17"/>
      <c r="E549" s="18"/>
      <c r="F549" s="18"/>
      <c r="G549" s="18"/>
      <c r="H549" s="18"/>
      <c r="I549" s="18"/>
      <c r="J549" s="18"/>
    </row>
    <row r="550" spans="1:10" s="3" customFormat="1">
      <c r="A550" s="16"/>
      <c r="B550" s="16"/>
      <c r="C550" s="17"/>
      <c r="E550" s="18"/>
      <c r="F550" s="18"/>
      <c r="G550" s="18"/>
      <c r="H550" s="18"/>
      <c r="I550" s="18"/>
      <c r="J550" s="18"/>
    </row>
    <row r="551" spans="1:10" s="3" customFormat="1">
      <c r="A551" s="16"/>
      <c r="B551" s="16"/>
      <c r="C551" s="17"/>
      <c r="E551" s="18"/>
      <c r="F551" s="18"/>
      <c r="G551" s="18"/>
      <c r="H551" s="18"/>
      <c r="I551" s="18"/>
      <c r="J551" s="18"/>
    </row>
    <row r="552" spans="1:10" s="3" customFormat="1">
      <c r="A552" s="16"/>
      <c r="B552" s="16"/>
      <c r="C552" s="17"/>
      <c r="E552" s="18"/>
      <c r="F552" s="18"/>
      <c r="G552" s="18"/>
      <c r="H552" s="18"/>
      <c r="I552" s="18"/>
      <c r="J552" s="18"/>
    </row>
    <row r="553" spans="1:10" s="3" customFormat="1">
      <c r="A553" s="16"/>
      <c r="B553" s="16"/>
      <c r="C553" s="17"/>
      <c r="E553" s="18"/>
      <c r="F553" s="18"/>
      <c r="G553" s="18"/>
      <c r="H553" s="18"/>
      <c r="I553" s="18"/>
      <c r="J553" s="18"/>
    </row>
    <row r="554" spans="1:10" s="3" customFormat="1">
      <c r="A554" s="16"/>
      <c r="B554" s="16"/>
      <c r="C554" s="17"/>
      <c r="E554" s="18"/>
      <c r="F554" s="18"/>
      <c r="G554" s="18"/>
      <c r="H554" s="18"/>
      <c r="I554" s="18"/>
      <c r="J554" s="18"/>
    </row>
    <row r="555" spans="1:10" s="3" customFormat="1">
      <c r="A555" s="16"/>
      <c r="B555" s="16"/>
      <c r="C555" s="17"/>
      <c r="E555" s="18"/>
      <c r="F555" s="18"/>
      <c r="G555" s="18"/>
      <c r="H555" s="18"/>
      <c r="I555" s="18"/>
      <c r="J555" s="18"/>
    </row>
    <row r="556" spans="1:10" s="3" customFormat="1">
      <c r="A556" s="16"/>
      <c r="B556" s="16"/>
      <c r="C556" s="17"/>
      <c r="E556" s="18"/>
      <c r="F556" s="18"/>
      <c r="G556" s="18"/>
      <c r="H556" s="18"/>
      <c r="I556" s="18"/>
      <c r="J556" s="18"/>
    </row>
    <row r="557" spans="1:10" s="3" customFormat="1">
      <c r="A557" s="16"/>
      <c r="B557" s="16"/>
      <c r="C557" s="17"/>
      <c r="E557" s="18"/>
      <c r="F557" s="18"/>
      <c r="G557" s="18"/>
      <c r="H557" s="18"/>
      <c r="I557" s="18"/>
      <c r="J557" s="18"/>
    </row>
    <row r="558" spans="1:10" s="3" customFormat="1">
      <c r="A558" s="16"/>
      <c r="B558" s="16"/>
      <c r="C558" s="17"/>
      <c r="E558" s="18"/>
      <c r="F558" s="18"/>
      <c r="G558" s="18"/>
      <c r="H558" s="18"/>
      <c r="I558" s="18"/>
      <c r="J558" s="18"/>
    </row>
    <row r="559" spans="1:10" s="3" customFormat="1">
      <c r="A559" s="16"/>
      <c r="B559" s="16"/>
      <c r="C559" s="17"/>
      <c r="E559" s="18"/>
      <c r="F559" s="18"/>
      <c r="G559" s="18"/>
      <c r="H559" s="18"/>
      <c r="I559" s="18"/>
      <c r="J559" s="18"/>
    </row>
    <row r="560" spans="1:10" s="3" customFormat="1">
      <c r="A560" s="16"/>
      <c r="B560" s="16"/>
      <c r="C560" s="17"/>
      <c r="E560" s="18"/>
      <c r="F560" s="18"/>
      <c r="G560" s="18"/>
      <c r="H560" s="18"/>
      <c r="I560" s="18"/>
      <c r="J560" s="18"/>
    </row>
    <row r="561" spans="1:10" s="3" customFormat="1">
      <c r="A561" s="16"/>
      <c r="B561" s="16"/>
      <c r="C561" s="17"/>
      <c r="E561" s="18"/>
      <c r="F561" s="18"/>
      <c r="G561" s="18"/>
      <c r="H561" s="18"/>
      <c r="I561" s="18"/>
      <c r="J561" s="18"/>
    </row>
    <row r="562" spans="1:10" s="3" customFormat="1">
      <c r="A562" s="16"/>
      <c r="B562" s="16"/>
      <c r="C562" s="17"/>
      <c r="E562" s="18"/>
      <c r="F562" s="18"/>
      <c r="G562" s="18"/>
      <c r="H562" s="18"/>
      <c r="I562" s="18"/>
      <c r="J562" s="18"/>
    </row>
    <row r="563" spans="1:10" s="3" customFormat="1">
      <c r="A563" s="16"/>
      <c r="B563" s="16"/>
      <c r="C563" s="17"/>
      <c r="E563" s="18"/>
      <c r="F563" s="18"/>
      <c r="G563" s="18"/>
      <c r="H563" s="18"/>
      <c r="I563" s="18"/>
      <c r="J563" s="18"/>
    </row>
    <row r="564" spans="1:10" s="3" customFormat="1">
      <c r="A564" s="16"/>
      <c r="B564" s="16"/>
      <c r="C564" s="17"/>
      <c r="E564" s="18"/>
      <c r="F564" s="18"/>
      <c r="G564" s="18"/>
      <c r="H564" s="18"/>
      <c r="I564" s="18"/>
      <c r="J564" s="18"/>
    </row>
    <row r="565" spans="1:10" s="3" customFormat="1">
      <c r="A565" s="16"/>
      <c r="B565" s="16"/>
      <c r="C565" s="17"/>
      <c r="E565" s="18"/>
      <c r="F565" s="18"/>
      <c r="G565" s="18"/>
      <c r="H565" s="18"/>
      <c r="I565" s="18"/>
      <c r="J565" s="18"/>
    </row>
    <row r="566" spans="1:10" s="3" customFormat="1">
      <c r="A566" s="16"/>
      <c r="B566" s="16"/>
      <c r="C566" s="17"/>
      <c r="E566" s="18"/>
      <c r="F566" s="18"/>
      <c r="G566" s="18"/>
      <c r="H566" s="18"/>
      <c r="I566" s="18"/>
      <c r="J566" s="18"/>
    </row>
    <row r="567" spans="1:10" s="3" customFormat="1">
      <c r="A567" s="16"/>
      <c r="B567" s="16"/>
      <c r="C567" s="17"/>
      <c r="E567" s="18"/>
      <c r="F567" s="18"/>
      <c r="G567" s="18"/>
      <c r="H567" s="18"/>
      <c r="I567" s="18"/>
      <c r="J567" s="18"/>
    </row>
    <row r="568" spans="1:10" s="3" customFormat="1">
      <c r="A568" s="16"/>
      <c r="B568" s="16"/>
      <c r="C568" s="17"/>
      <c r="E568" s="18"/>
      <c r="F568" s="18"/>
      <c r="G568" s="18"/>
      <c r="H568" s="18"/>
      <c r="I568" s="18"/>
      <c r="J568" s="18"/>
    </row>
    <row r="569" spans="1:10" s="3" customFormat="1">
      <c r="A569" s="16"/>
      <c r="B569" s="16"/>
      <c r="C569" s="17"/>
      <c r="E569" s="18"/>
      <c r="F569" s="18"/>
      <c r="G569" s="18"/>
      <c r="H569" s="18"/>
      <c r="I569" s="18"/>
      <c r="J569" s="18"/>
    </row>
    <row r="570" spans="1:10" s="3" customFormat="1">
      <c r="A570" s="16"/>
      <c r="B570" s="16"/>
      <c r="C570" s="17"/>
      <c r="E570" s="18"/>
      <c r="F570" s="18"/>
      <c r="G570" s="18"/>
      <c r="H570" s="18"/>
      <c r="I570" s="18"/>
      <c r="J570" s="18"/>
    </row>
    <row r="571" spans="1:10" s="3" customFormat="1">
      <c r="A571" s="16"/>
      <c r="B571" s="16"/>
      <c r="C571" s="17"/>
      <c r="E571" s="18"/>
      <c r="F571" s="18"/>
      <c r="G571" s="18"/>
      <c r="H571" s="18"/>
      <c r="I571" s="18"/>
      <c r="J571" s="18"/>
    </row>
    <row r="572" spans="1:10" s="3" customFormat="1">
      <c r="A572" s="16"/>
      <c r="B572" s="16"/>
      <c r="C572" s="17"/>
      <c r="E572" s="18"/>
      <c r="F572" s="18"/>
      <c r="G572" s="18"/>
      <c r="H572" s="18"/>
      <c r="I572" s="18"/>
      <c r="J572" s="18"/>
    </row>
    <row r="573" spans="1:10" s="3" customFormat="1">
      <c r="A573" s="16"/>
      <c r="B573" s="16"/>
      <c r="C573" s="17"/>
      <c r="E573" s="18"/>
      <c r="F573" s="18"/>
      <c r="G573" s="18"/>
      <c r="H573" s="18"/>
      <c r="I573" s="18"/>
      <c r="J573" s="18"/>
    </row>
    <row r="574" spans="1:10" s="3" customFormat="1">
      <c r="A574" s="16"/>
      <c r="B574" s="16"/>
      <c r="C574" s="17"/>
      <c r="E574" s="18"/>
      <c r="F574" s="18"/>
      <c r="G574" s="18"/>
      <c r="H574" s="18"/>
      <c r="I574" s="18"/>
      <c r="J574" s="18"/>
    </row>
    <row r="575" spans="1:10" s="3" customFormat="1">
      <c r="A575" s="16"/>
      <c r="B575" s="16"/>
      <c r="C575" s="17"/>
      <c r="E575" s="18"/>
      <c r="F575" s="18"/>
      <c r="G575" s="18"/>
      <c r="H575" s="18"/>
      <c r="I575" s="18"/>
      <c r="J575" s="18"/>
    </row>
    <row r="576" spans="1:10" s="3" customFormat="1">
      <c r="A576" s="16"/>
      <c r="B576" s="16"/>
      <c r="C576" s="17"/>
      <c r="E576" s="18"/>
      <c r="F576" s="18"/>
      <c r="G576" s="18"/>
      <c r="H576" s="18"/>
      <c r="I576" s="18"/>
      <c r="J576" s="18"/>
    </row>
    <row r="577" spans="1:10" s="3" customFormat="1">
      <c r="A577" s="16"/>
      <c r="B577" s="16"/>
      <c r="C577" s="17"/>
      <c r="E577" s="18"/>
      <c r="F577" s="18"/>
      <c r="G577" s="18"/>
      <c r="H577" s="18"/>
      <c r="I577" s="18"/>
      <c r="J577" s="18"/>
    </row>
    <row r="578" spans="1:10" s="3" customFormat="1">
      <c r="A578" s="16"/>
      <c r="B578" s="16"/>
      <c r="C578" s="17"/>
      <c r="E578" s="18"/>
      <c r="F578" s="18"/>
      <c r="G578" s="18"/>
      <c r="H578" s="18"/>
      <c r="I578" s="18"/>
      <c r="J578" s="18"/>
    </row>
    <row r="579" spans="1:10" s="3" customFormat="1">
      <c r="A579" s="16"/>
      <c r="B579" s="16"/>
      <c r="C579" s="17"/>
      <c r="E579" s="18"/>
      <c r="F579" s="18"/>
      <c r="G579" s="18"/>
      <c r="H579" s="18"/>
      <c r="I579" s="18"/>
      <c r="J579" s="18"/>
    </row>
    <row r="580" spans="1:10" s="3" customFormat="1">
      <c r="A580" s="16"/>
      <c r="B580" s="16"/>
      <c r="C580" s="17"/>
      <c r="E580" s="18"/>
      <c r="F580" s="18"/>
      <c r="G580" s="18"/>
      <c r="H580" s="18"/>
      <c r="I580" s="18"/>
      <c r="J580" s="18"/>
    </row>
    <row r="581" spans="1:10" s="3" customFormat="1">
      <c r="A581" s="16"/>
      <c r="B581" s="16"/>
      <c r="C581" s="17"/>
      <c r="E581" s="18"/>
      <c r="F581" s="18"/>
      <c r="G581" s="18"/>
      <c r="H581" s="18"/>
      <c r="I581" s="18"/>
      <c r="J581" s="18"/>
    </row>
    <row r="582" spans="1:10" s="3" customFormat="1">
      <c r="A582" s="16"/>
      <c r="B582" s="16"/>
      <c r="C582" s="17"/>
      <c r="E582" s="18"/>
      <c r="F582" s="18"/>
      <c r="G582" s="18"/>
      <c r="H582" s="18"/>
      <c r="I582" s="18"/>
      <c r="J582" s="18"/>
    </row>
    <row r="583" spans="1:10" s="3" customFormat="1">
      <c r="A583" s="16"/>
      <c r="B583" s="16"/>
      <c r="C583" s="17"/>
      <c r="E583" s="18"/>
      <c r="F583" s="18"/>
      <c r="G583" s="18"/>
      <c r="H583" s="18"/>
      <c r="I583" s="18"/>
      <c r="J583" s="18"/>
    </row>
    <row r="584" spans="1:10" s="3" customFormat="1">
      <c r="A584" s="16"/>
      <c r="B584" s="16"/>
      <c r="C584" s="17"/>
      <c r="E584" s="18"/>
      <c r="F584" s="18"/>
      <c r="G584" s="18"/>
      <c r="H584" s="18"/>
      <c r="I584" s="18"/>
      <c r="J584" s="18"/>
    </row>
    <row r="585" spans="1:10" s="3" customFormat="1">
      <c r="A585" s="16"/>
      <c r="B585" s="16"/>
      <c r="C585" s="17"/>
      <c r="E585" s="18"/>
      <c r="F585" s="18"/>
      <c r="G585" s="18"/>
      <c r="H585" s="18"/>
      <c r="I585" s="18"/>
      <c r="J585" s="18"/>
    </row>
    <row r="586" spans="1:10" s="3" customFormat="1">
      <c r="A586" s="16"/>
      <c r="B586" s="16"/>
      <c r="C586" s="17"/>
      <c r="E586" s="18"/>
      <c r="F586" s="18"/>
      <c r="G586" s="18"/>
      <c r="H586" s="18"/>
      <c r="I586" s="18"/>
      <c r="J586" s="18"/>
    </row>
    <row r="587" spans="1:10" s="3" customFormat="1">
      <c r="A587" s="16"/>
      <c r="B587" s="16"/>
      <c r="C587" s="17"/>
      <c r="E587" s="18"/>
      <c r="F587" s="18"/>
      <c r="G587" s="18"/>
      <c r="H587" s="18"/>
      <c r="I587" s="18"/>
      <c r="J587" s="18"/>
    </row>
    <row r="588" spans="1:10" s="3" customFormat="1">
      <c r="A588" s="16"/>
      <c r="B588" s="16"/>
      <c r="C588" s="17"/>
      <c r="E588" s="18"/>
      <c r="F588" s="18"/>
      <c r="G588" s="18"/>
      <c r="H588" s="18"/>
      <c r="I588" s="18"/>
      <c r="J588" s="18"/>
    </row>
    <row r="589" spans="1:10" s="3" customFormat="1">
      <c r="A589" s="16"/>
      <c r="B589" s="16"/>
      <c r="C589" s="17"/>
      <c r="E589" s="18"/>
      <c r="F589" s="18"/>
      <c r="G589" s="18"/>
      <c r="H589" s="18"/>
      <c r="I589" s="18"/>
      <c r="J589" s="18"/>
    </row>
    <row r="590" spans="1:10" s="3" customFormat="1">
      <c r="A590" s="16"/>
      <c r="B590" s="16"/>
      <c r="C590" s="17"/>
      <c r="E590" s="18"/>
      <c r="F590" s="18"/>
      <c r="G590" s="18"/>
      <c r="H590" s="18"/>
      <c r="I590" s="18"/>
      <c r="J590" s="18"/>
    </row>
    <row r="591" spans="1:10" s="3" customFormat="1">
      <c r="A591" s="16"/>
      <c r="B591" s="16"/>
      <c r="C591" s="17"/>
      <c r="E591" s="18"/>
      <c r="F591" s="18"/>
      <c r="G591" s="18"/>
      <c r="H591" s="18"/>
      <c r="I591" s="18"/>
      <c r="J591" s="18"/>
    </row>
    <row r="592" spans="1:10" s="3" customFormat="1">
      <c r="A592" s="16"/>
      <c r="B592" s="16"/>
      <c r="C592" s="17"/>
      <c r="E592" s="18"/>
      <c r="F592" s="18"/>
      <c r="G592" s="18"/>
      <c r="H592" s="18"/>
      <c r="I592" s="18"/>
      <c r="J592" s="18"/>
    </row>
    <row r="593" spans="1:10" s="3" customFormat="1">
      <c r="A593" s="16"/>
      <c r="B593" s="16"/>
      <c r="C593" s="17"/>
      <c r="E593" s="18"/>
      <c r="F593" s="18"/>
      <c r="G593" s="18"/>
      <c r="H593" s="18"/>
      <c r="I593" s="18"/>
      <c r="J593" s="18"/>
    </row>
    <row r="594" spans="1:10" s="3" customFormat="1">
      <c r="A594" s="16"/>
      <c r="B594" s="16"/>
      <c r="C594" s="17"/>
      <c r="E594" s="18"/>
      <c r="F594" s="18"/>
      <c r="G594" s="18"/>
      <c r="H594" s="18"/>
      <c r="I594" s="18"/>
      <c r="J594" s="18"/>
    </row>
    <row r="595" spans="1:10" s="3" customFormat="1">
      <c r="A595" s="16"/>
      <c r="B595" s="16"/>
      <c r="C595" s="17"/>
      <c r="E595" s="18"/>
      <c r="F595" s="18"/>
      <c r="G595" s="18"/>
      <c r="H595" s="18"/>
      <c r="I595" s="18"/>
      <c r="J595" s="18"/>
    </row>
    <row r="596" spans="1:10" s="3" customFormat="1">
      <c r="A596" s="16"/>
      <c r="B596" s="16"/>
      <c r="C596" s="17"/>
      <c r="E596" s="18"/>
      <c r="F596" s="18"/>
      <c r="G596" s="18"/>
      <c r="H596" s="18"/>
      <c r="I596" s="18"/>
      <c r="J596" s="18"/>
    </row>
    <row r="597" spans="1:10" s="3" customFormat="1">
      <c r="A597" s="16"/>
      <c r="B597" s="16"/>
      <c r="C597" s="17"/>
      <c r="E597" s="18"/>
      <c r="F597" s="18"/>
      <c r="G597" s="18"/>
      <c r="H597" s="18"/>
      <c r="I597" s="18"/>
      <c r="J597" s="18"/>
    </row>
    <row r="598" spans="1:10" s="3" customFormat="1">
      <c r="A598" s="16"/>
      <c r="B598" s="16"/>
      <c r="C598" s="17"/>
      <c r="E598" s="18"/>
      <c r="F598" s="18"/>
      <c r="G598" s="18"/>
      <c r="H598" s="18"/>
      <c r="I598" s="18"/>
      <c r="J598" s="18"/>
    </row>
    <row r="599" spans="1:10" s="3" customFormat="1">
      <c r="A599" s="16"/>
      <c r="B599" s="16"/>
      <c r="C599" s="17"/>
      <c r="E599" s="18"/>
      <c r="F599" s="18"/>
      <c r="G599" s="18"/>
      <c r="H599" s="18"/>
      <c r="I599" s="18"/>
      <c r="J599" s="18"/>
    </row>
    <row r="600" spans="1:10" s="3" customFormat="1">
      <c r="A600" s="16"/>
      <c r="B600" s="16"/>
      <c r="C600" s="17"/>
      <c r="E600" s="18"/>
      <c r="F600" s="18"/>
      <c r="G600" s="18"/>
      <c r="H600" s="18"/>
      <c r="I600" s="18"/>
      <c r="J600" s="18"/>
    </row>
    <row r="601" spans="1:10" s="3" customFormat="1">
      <c r="A601" s="16"/>
      <c r="B601" s="16"/>
      <c r="C601" s="17"/>
      <c r="E601" s="18"/>
      <c r="F601" s="18"/>
      <c r="G601" s="18"/>
      <c r="H601" s="18"/>
      <c r="I601" s="18"/>
      <c r="J601" s="18"/>
    </row>
    <row r="602" spans="1:10" s="3" customFormat="1">
      <c r="A602" s="16"/>
      <c r="B602" s="16"/>
      <c r="C602" s="17"/>
      <c r="E602" s="18"/>
      <c r="F602" s="18"/>
      <c r="G602" s="18"/>
      <c r="H602" s="18"/>
      <c r="I602" s="18"/>
      <c r="J602" s="18"/>
    </row>
    <row r="603" spans="1:10" s="3" customFormat="1">
      <c r="A603" s="16"/>
      <c r="B603" s="16"/>
      <c r="C603" s="17"/>
      <c r="E603" s="18"/>
      <c r="F603" s="18"/>
      <c r="G603" s="18"/>
      <c r="H603" s="18"/>
      <c r="I603" s="18"/>
      <c r="J603" s="18"/>
    </row>
    <row r="604" spans="1:10" s="3" customFormat="1">
      <c r="A604" s="16"/>
      <c r="B604" s="16"/>
      <c r="C604" s="17"/>
      <c r="E604" s="18"/>
      <c r="F604" s="18"/>
      <c r="G604" s="18"/>
      <c r="H604" s="18"/>
      <c r="I604" s="18"/>
      <c r="J604" s="18"/>
    </row>
    <row r="605" spans="1:10" s="3" customFormat="1">
      <c r="A605" s="16"/>
      <c r="B605" s="16"/>
      <c r="C605" s="17"/>
      <c r="E605" s="18"/>
      <c r="F605" s="18"/>
      <c r="G605" s="18"/>
      <c r="H605" s="18"/>
      <c r="I605" s="18"/>
      <c r="J605" s="18"/>
    </row>
    <row r="606" spans="1:10" s="3" customFormat="1">
      <c r="A606" s="16"/>
      <c r="B606" s="16"/>
      <c r="C606" s="17"/>
      <c r="E606" s="18"/>
      <c r="F606" s="18"/>
      <c r="G606" s="18"/>
      <c r="H606" s="18"/>
      <c r="I606" s="18"/>
      <c r="J606" s="18"/>
    </row>
    <row r="607" spans="1:10" s="3" customFormat="1">
      <c r="A607" s="16"/>
      <c r="B607" s="16"/>
      <c r="C607" s="17"/>
      <c r="E607" s="18"/>
      <c r="F607" s="18"/>
      <c r="G607" s="18"/>
      <c r="H607" s="18"/>
      <c r="I607" s="18"/>
      <c r="J607" s="18"/>
    </row>
    <row r="608" spans="1:10" s="3" customFormat="1">
      <c r="A608" s="16"/>
      <c r="B608" s="16"/>
      <c r="C608" s="17"/>
      <c r="E608" s="18"/>
      <c r="F608" s="18"/>
      <c r="G608" s="18"/>
      <c r="H608" s="18"/>
      <c r="I608" s="18"/>
      <c r="J608" s="18"/>
    </row>
    <row r="609" spans="1:10" s="3" customFormat="1">
      <c r="A609" s="16"/>
      <c r="B609" s="16"/>
      <c r="C609" s="17"/>
      <c r="E609" s="18"/>
      <c r="F609" s="18"/>
      <c r="G609" s="18"/>
      <c r="H609" s="18"/>
      <c r="I609" s="18"/>
      <c r="J609" s="18"/>
    </row>
    <row r="610" spans="1:10" s="3" customFormat="1">
      <c r="A610" s="16"/>
      <c r="B610" s="16"/>
      <c r="C610" s="17"/>
      <c r="E610" s="18"/>
      <c r="F610" s="18"/>
      <c r="G610" s="18"/>
      <c r="H610" s="18"/>
      <c r="I610" s="18"/>
      <c r="J610" s="18"/>
    </row>
    <row r="611" spans="1:10" s="3" customFormat="1">
      <c r="A611" s="16"/>
      <c r="B611" s="16"/>
      <c r="C611" s="17"/>
      <c r="E611" s="18"/>
      <c r="F611" s="18"/>
      <c r="G611" s="18"/>
      <c r="H611" s="18"/>
      <c r="I611" s="18"/>
      <c r="J611" s="18"/>
    </row>
    <row r="612" spans="1:10" s="3" customFormat="1">
      <c r="A612" s="16"/>
      <c r="B612" s="16"/>
      <c r="C612" s="17"/>
      <c r="E612" s="18"/>
      <c r="F612" s="18"/>
      <c r="G612" s="18"/>
      <c r="H612" s="18"/>
      <c r="I612" s="18"/>
      <c r="J612" s="18"/>
    </row>
    <row r="613" spans="1:10" s="3" customFormat="1">
      <c r="A613" s="16"/>
      <c r="B613" s="16"/>
      <c r="C613" s="17"/>
      <c r="E613" s="18"/>
      <c r="F613" s="18"/>
      <c r="G613" s="18"/>
      <c r="H613" s="18"/>
      <c r="I613" s="18"/>
      <c r="J613" s="18"/>
    </row>
    <row r="614" spans="1:10" s="3" customFormat="1">
      <c r="A614" s="16"/>
      <c r="B614" s="16"/>
      <c r="C614" s="17"/>
      <c r="E614" s="18"/>
      <c r="F614" s="18"/>
      <c r="G614" s="18"/>
      <c r="H614" s="18"/>
      <c r="I614" s="18"/>
      <c r="J614" s="18"/>
    </row>
    <row r="615" spans="1:10" s="3" customFormat="1">
      <c r="A615" s="16"/>
      <c r="B615" s="16"/>
      <c r="C615" s="17"/>
      <c r="E615" s="18"/>
      <c r="F615" s="18"/>
      <c r="G615" s="18"/>
      <c r="H615" s="18"/>
      <c r="I615" s="18"/>
      <c r="J615" s="18"/>
    </row>
    <row r="616" spans="1:10" s="3" customFormat="1">
      <c r="A616" s="16"/>
      <c r="B616" s="16"/>
      <c r="C616" s="17"/>
      <c r="E616" s="18"/>
      <c r="F616" s="18"/>
      <c r="G616" s="18"/>
      <c r="H616" s="18"/>
      <c r="I616" s="18"/>
      <c r="J616" s="18"/>
    </row>
    <row r="617" spans="1:10" s="3" customFormat="1">
      <c r="A617" s="16"/>
      <c r="B617" s="16"/>
      <c r="C617" s="17"/>
      <c r="E617" s="18"/>
      <c r="F617" s="18"/>
      <c r="G617" s="18"/>
      <c r="H617" s="18"/>
      <c r="I617" s="18"/>
      <c r="J617" s="18"/>
    </row>
    <row r="618" spans="1:10" s="3" customFormat="1">
      <c r="A618" s="16"/>
      <c r="B618" s="16"/>
      <c r="C618" s="17"/>
      <c r="E618" s="18"/>
      <c r="F618" s="18"/>
      <c r="G618" s="18"/>
      <c r="H618" s="18"/>
      <c r="I618" s="18"/>
      <c r="J618" s="18"/>
    </row>
    <row r="619" spans="1:10" s="3" customFormat="1">
      <c r="A619" s="16"/>
      <c r="B619" s="16"/>
      <c r="C619" s="17"/>
      <c r="E619" s="18"/>
      <c r="F619" s="18"/>
      <c r="G619" s="18"/>
      <c r="H619" s="18"/>
      <c r="I619" s="18"/>
      <c r="J619" s="18"/>
    </row>
    <row r="620" spans="1:10" s="3" customFormat="1">
      <c r="A620" s="16"/>
      <c r="B620" s="16"/>
      <c r="C620" s="17"/>
      <c r="E620" s="18"/>
      <c r="F620" s="18"/>
      <c r="G620" s="18"/>
      <c r="H620" s="18"/>
      <c r="I620" s="18"/>
      <c r="J620" s="18"/>
    </row>
    <row r="621" spans="1:10" s="3" customFormat="1">
      <c r="A621" s="16"/>
      <c r="B621" s="16"/>
      <c r="C621" s="17"/>
      <c r="E621" s="18"/>
      <c r="F621" s="18"/>
      <c r="G621" s="18"/>
      <c r="H621" s="18"/>
      <c r="I621" s="18"/>
      <c r="J621" s="18"/>
    </row>
    <row r="622" spans="1:10" s="3" customFormat="1">
      <c r="A622" s="16"/>
      <c r="B622" s="16"/>
      <c r="C622" s="17"/>
      <c r="E622" s="18"/>
      <c r="F622" s="18"/>
      <c r="G622" s="18"/>
      <c r="H622" s="18"/>
      <c r="I622" s="18"/>
      <c r="J622" s="18"/>
    </row>
    <row r="623" spans="1:10" s="3" customFormat="1">
      <c r="A623" s="16"/>
      <c r="B623" s="16"/>
      <c r="C623" s="17"/>
      <c r="E623" s="18"/>
      <c r="F623" s="18"/>
      <c r="G623" s="18"/>
      <c r="H623" s="18"/>
      <c r="I623" s="18"/>
      <c r="J623" s="18"/>
    </row>
    <row r="624" spans="1:10" s="3" customFormat="1">
      <c r="A624" s="16"/>
      <c r="B624" s="16"/>
      <c r="C624" s="17"/>
      <c r="E624" s="18"/>
      <c r="F624" s="18"/>
      <c r="G624" s="18"/>
      <c r="H624" s="18"/>
      <c r="I624" s="18"/>
      <c r="J624" s="18"/>
    </row>
    <row r="625" spans="1:10" s="3" customFormat="1">
      <c r="A625" s="16"/>
      <c r="B625" s="16"/>
      <c r="C625" s="17"/>
      <c r="E625" s="18"/>
      <c r="F625" s="18"/>
      <c r="G625" s="18"/>
      <c r="H625" s="18"/>
      <c r="I625" s="18"/>
      <c r="J625" s="18"/>
    </row>
    <row r="626" spans="1:10" s="3" customFormat="1">
      <c r="A626" s="16"/>
      <c r="B626" s="16"/>
      <c r="C626" s="17"/>
      <c r="E626" s="18"/>
      <c r="F626" s="18"/>
      <c r="G626" s="18"/>
      <c r="H626" s="18"/>
      <c r="I626" s="18"/>
      <c r="J626" s="18"/>
    </row>
    <row r="627" spans="1:10" s="3" customFormat="1">
      <c r="A627" s="16"/>
      <c r="B627" s="16"/>
      <c r="C627" s="17"/>
      <c r="E627" s="18"/>
      <c r="F627" s="18"/>
      <c r="G627" s="18"/>
      <c r="H627" s="18"/>
      <c r="I627" s="18"/>
      <c r="J627" s="18"/>
    </row>
    <row r="628" spans="1:10" s="3" customFormat="1">
      <c r="A628" s="16"/>
      <c r="B628" s="16"/>
      <c r="C628" s="17"/>
      <c r="E628" s="18"/>
      <c r="F628" s="18"/>
      <c r="G628" s="18"/>
      <c r="H628" s="18"/>
      <c r="I628" s="18"/>
      <c r="J628" s="18"/>
    </row>
    <row r="629" spans="1:10" s="3" customFormat="1">
      <c r="A629" s="16"/>
      <c r="B629" s="16"/>
      <c r="C629" s="17"/>
      <c r="E629" s="18"/>
      <c r="F629" s="18"/>
      <c r="G629" s="18"/>
      <c r="H629" s="18"/>
      <c r="I629" s="18"/>
      <c r="J629" s="18"/>
    </row>
    <row r="630" spans="1:10" s="3" customFormat="1">
      <c r="A630" s="16"/>
      <c r="B630" s="16"/>
      <c r="C630" s="17"/>
      <c r="E630" s="18"/>
      <c r="F630" s="18"/>
      <c r="G630" s="18"/>
      <c r="H630" s="18"/>
      <c r="I630" s="18"/>
      <c r="J630" s="18"/>
    </row>
    <row r="631" spans="1:10" s="3" customFormat="1">
      <c r="A631" s="16"/>
      <c r="B631" s="16"/>
      <c r="C631" s="17"/>
      <c r="E631" s="18"/>
      <c r="F631" s="18"/>
      <c r="G631" s="18"/>
      <c r="H631" s="18"/>
      <c r="I631" s="18"/>
      <c r="J631" s="18"/>
    </row>
    <row r="632" spans="1:10" s="3" customFormat="1">
      <c r="A632" s="16"/>
      <c r="B632" s="16"/>
      <c r="C632" s="17"/>
      <c r="E632" s="18"/>
      <c r="F632" s="18"/>
      <c r="G632" s="18"/>
      <c r="H632" s="18"/>
      <c r="I632" s="18"/>
      <c r="J632" s="18"/>
    </row>
    <row r="633" spans="1:10" s="3" customFormat="1">
      <c r="A633" s="16"/>
      <c r="B633" s="16"/>
      <c r="C633" s="17"/>
      <c r="E633" s="18"/>
      <c r="F633" s="18"/>
      <c r="G633" s="18"/>
      <c r="H633" s="18"/>
      <c r="I633" s="18"/>
      <c r="J633" s="18"/>
    </row>
    <row r="634" spans="1:10" s="3" customFormat="1">
      <c r="A634" s="16"/>
      <c r="B634" s="16"/>
      <c r="C634" s="17"/>
      <c r="E634" s="18"/>
      <c r="F634" s="18"/>
      <c r="G634" s="18"/>
      <c r="H634" s="18"/>
      <c r="I634" s="18"/>
      <c r="J634" s="18"/>
    </row>
    <row r="635" spans="1:10" s="3" customFormat="1">
      <c r="A635" s="16"/>
      <c r="B635" s="16"/>
      <c r="C635" s="17"/>
      <c r="E635" s="18"/>
      <c r="F635" s="18"/>
      <c r="G635" s="18"/>
      <c r="H635" s="18"/>
      <c r="I635" s="18"/>
      <c r="J635" s="18"/>
    </row>
    <row r="636" spans="1:10" s="3" customFormat="1">
      <c r="A636" s="16"/>
      <c r="B636" s="16"/>
      <c r="C636" s="17"/>
      <c r="E636" s="18"/>
      <c r="F636" s="18"/>
      <c r="G636" s="18"/>
      <c r="H636" s="18"/>
      <c r="I636" s="18"/>
      <c r="J636" s="18"/>
    </row>
    <row r="637" spans="1:10" s="3" customFormat="1">
      <c r="A637" s="16"/>
      <c r="B637" s="16"/>
      <c r="C637" s="17"/>
      <c r="E637" s="18"/>
      <c r="F637" s="18"/>
      <c r="G637" s="18"/>
      <c r="H637" s="18"/>
      <c r="I637" s="18"/>
      <c r="J637" s="18"/>
    </row>
    <row r="638" spans="1:10" s="3" customFormat="1">
      <c r="A638" s="16"/>
      <c r="B638" s="16"/>
      <c r="C638" s="17"/>
      <c r="E638" s="18"/>
      <c r="F638" s="18"/>
      <c r="G638" s="18"/>
      <c r="H638" s="18"/>
      <c r="I638" s="18"/>
      <c r="J638" s="18"/>
    </row>
    <row r="639" spans="1:10" s="3" customFormat="1">
      <c r="A639" s="16"/>
      <c r="B639" s="16"/>
      <c r="C639" s="17"/>
      <c r="E639" s="18"/>
      <c r="F639" s="18"/>
      <c r="G639" s="18"/>
      <c r="H639" s="18"/>
      <c r="I639" s="18"/>
      <c r="J639" s="18"/>
    </row>
    <row r="640" spans="1:10" s="3" customFormat="1">
      <c r="A640" s="16"/>
      <c r="B640" s="16"/>
      <c r="C640" s="17"/>
      <c r="E640" s="18"/>
      <c r="F640" s="18"/>
      <c r="G640" s="18"/>
      <c r="H640" s="18"/>
      <c r="I640" s="18"/>
      <c r="J640" s="18"/>
    </row>
    <row r="641" spans="1:10" s="3" customFormat="1">
      <c r="A641" s="16"/>
      <c r="B641" s="16"/>
      <c r="C641" s="17"/>
      <c r="E641" s="18"/>
      <c r="F641" s="18"/>
      <c r="G641" s="18"/>
      <c r="H641" s="18"/>
      <c r="I641" s="18"/>
      <c r="J641" s="18"/>
    </row>
    <row r="642" spans="1:10" s="3" customFormat="1">
      <c r="A642" s="16"/>
      <c r="B642" s="16"/>
      <c r="C642" s="17"/>
      <c r="E642" s="18"/>
      <c r="F642" s="18"/>
      <c r="G642" s="18"/>
      <c r="H642" s="18"/>
      <c r="I642" s="18"/>
      <c r="J642" s="18"/>
    </row>
    <row r="643" spans="1:10" s="3" customFormat="1">
      <c r="A643" s="16"/>
      <c r="B643" s="16"/>
      <c r="C643" s="17"/>
      <c r="E643" s="18"/>
      <c r="F643" s="18"/>
      <c r="G643" s="18"/>
      <c r="H643" s="18"/>
      <c r="I643" s="18"/>
      <c r="J643" s="18"/>
    </row>
    <row r="644" spans="1:10" s="3" customFormat="1">
      <c r="A644" s="16"/>
      <c r="B644" s="16"/>
      <c r="C644" s="17"/>
      <c r="E644" s="18"/>
      <c r="F644" s="18"/>
      <c r="G644" s="18"/>
      <c r="H644" s="18"/>
      <c r="I644" s="18"/>
      <c r="J644" s="18"/>
    </row>
    <row r="645" spans="1:10" s="3" customFormat="1">
      <c r="A645" s="16"/>
      <c r="B645" s="16"/>
      <c r="C645" s="17"/>
      <c r="E645" s="18"/>
      <c r="F645" s="18"/>
      <c r="G645" s="18"/>
      <c r="H645" s="18"/>
      <c r="I645" s="18"/>
      <c r="J645" s="18"/>
    </row>
    <row r="646" spans="1:10" s="3" customFormat="1">
      <c r="A646" s="16"/>
      <c r="B646" s="16"/>
      <c r="C646" s="17"/>
      <c r="E646" s="18"/>
      <c r="F646" s="18"/>
      <c r="G646" s="18"/>
      <c r="H646" s="18"/>
      <c r="I646" s="18"/>
      <c r="J646" s="18"/>
    </row>
    <row r="647" spans="1:10" s="3" customFormat="1">
      <c r="A647" s="16"/>
      <c r="B647" s="16"/>
      <c r="C647" s="17"/>
      <c r="E647" s="18"/>
      <c r="F647" s="18"/>
      <c r="G647" s="18"/>
      <c r="H647" s="18"/>
      <c r="I647" s="18"/>
      <c r="J647" s="18"/>
    </row>
    <row r="648" spans="1:10" s="3" customFormat="1">
      <c r="A648" s="16"/>
      <c r="B648" s="16"/>
      <c r="C648" s="17"/>
      <c r="E648" s="18"/>
      <c r="F648" s="18"/>
      <c r="G648" s="18"/>
      <c r="H648" s="18"/>
      <c r="I648" s="18"/>
      <c r="J648" s="18"/>
    </row>
    <row r="649" spans="1:10" s="3" customFormat="1">
      <c r="A649" s="16"/>
      <c r="B649" s="16"/>
      <c r="C649" s="17"/>
      <c r="E649" s="18"/>
      <c r="F649" s="18"/>
      <c r="G649" s="18"/>
      <c r="H649" s="18"/>
      <c r="I649" s="18"/>
      <c r="J649" s="18"/>
    </row>
    <row r="650" spans="1:10" s="3" customFormat="1">
      <c r="A650" s="16"/>
      <c r="B650" s="16"/>
      <c r="C650" s="17"/>
      <c r="E650" s="18"/>
      <c r="F650" s="18"/>
      <c r="G650" s="18"/>
      <c r="H650" s="18"/>
      <c r="I650" s="18"/>
      <c r="J650" s="18"/>
    </row>
    <row r="651" spans="1:10" s="3" customFormat="1">
      <c r="A651" s="16"/>
      <c r="B651" s="16"/>
      <c r="C651" s="17"/>
      <c r="E651" s="18"/>
      <c r="F651" s="18"/>
      <c r="G651" s="18"/>
      <c r="H651" s="18"/>
      <c r="I651" s="18"/>
      <c r="J651" s="18"/>
    </row>
    <row r="652" spans="1:10" s="3" customFormat="1">
      <c r="A652" s="16"/>
      <c r="B652" s="16"/>
      <c r="C652" s="17"/>
      <c r="E652" s="18"/>
      <c r="F652" s="18"/>
      <c r="G652" s="18"/>
      <c r="H652" s="18"/>
      <c r="I652" s="18"/>
      <c r="J652" s="18"/>
    </row>
    <row r="653" spans="1:10" s="3" customFormat="1">
      <c r="A653" s="16"/>
      <c r="B653" s="16"/>
      <c r="C653" s="17"/>
      <c r="E653" s="18"/>
      <c r="F653" s="18"/>
      <c r="G653" s="18"/>
      <c r="H653" s="18"/>
      <c r="I653" s="18"/>
      <c r="J653" s="18"/>
    </row>
    <row r="654" spans="1:10" s="3" customFormat="1">
      <c r="A654" s="16"/>
      <c r="B654" s="16"/>
      <c r="C654" s="17"/>
      <c r="E654" s="18"/>
      <c r="F654" s="18"/>
      <c r="G654" s="18"/>
      <c r="H654" s="18"/>
      <c r="I654" s="18"/>
      <c r="J654" s="18"/>
    </row>
    <row r="655" spans="1:10" s="3" customFormat="1">
      <c r="A655" s="16"/>
      <c r="B655" s="16"/>
      <c r="C655" s="17"/>
      <c r="E655" s="18"/>
      <c r="F655" s="18"/>
      <c r="G655" s="18"/>
      <c r="H655" s="18"/>
      <c r="I655" s="18"/>
      <c r="J655" s="18"/>
    </row>
    <row r="656" spans="1:10" s="3" customFormat="1">
      <c r="A656" s="16"/>
      <c r="B656" s="16"/>
      <c r="C656" s="17"/>
      <c r="E656" s="18"/>
      <c r="F656" s="18"/>
      <c r="G656" s="18"/>
      <c r="H656" s="18"/>
      <c r="I656" s="18"/>
      <c r="J656" s="18"/>
    </row>
    <row r="657" spans="1:10" s="3" customFormat="1">
      <c r="A657" s="16"/>
      <c r="B657" s="16"/>
      <c r="C657" s="17"/>
      <c r="E657" s="18"/>
      <c r="F657" s="18"/>
      <c r="G657" s="18"/>
      <c r="H657" s="18"/>
      <c r="I657" s="18"/>
      <c r="J657" s="18"/>
    </row>
    <row r="658" spans="1:10" s="3" customFormat="1">
      <c r="A658" s="16"/>
      <c r="B658" s="16"/>
      <c r="C658" s="17"/>
      <c r="E658" s="18"/>
      <c r="F658" s="18"/>
      <c r="G658" s="18"/>
      <c r="H658" s="18"/>
      <c r="I658" s="18"/>
      <c r="J658" s="18"/>
    </row>
    <row r="659" spans="1:10" s="3" customFormat="1">
      <c r="A659" s="16"/>
      <c r="B659" s="16"/>
      <c r="C659" s="17"/>
      <c r="E659" s="18"/>
      <c r="F659" s="18"/>
      <c r="G659" s="18"/>
      <c r="H659" s="18"/>
      <c r="I659" s="18"/>
      <c r="J659" s="18"/>
    </row>
    <row r="660" spans="1:10" s="3" customFormat="1">
      <c r="A660" s="16"/>
      <c r="B660" s="16"/>
      <c r="C660" s="17"/>
      <c r="E660" s="18"/>
      <c r="F660" s="18"/>
      <c r="G660" s="18"/>
      <c r="H660" s="18"/>
      <c r="I660" s="18"/>
      <c r="J660" s="18"/>
    </row>
    <row r="661" spans="1:10" s="3" customFormat="1">
      <c r="A661" s="16"/>
      <c r="B661" s="16"/>
      <c r="C661" s="17"/>
      <c r="E661" s="18"/>
      <c r="F661" s="18"/>
      <c r="G661" s="18"/>
      <c r="H661" s="18"/>
      <c r="I661" s="18"/>
      <c r="J661" s="18"/>
    </row>
    <row r="662" spans="1:10" s="3" customFormat="1">
      <c r="A662" s="16"/>
      <c r="B662" s="16"/>
      <c r="C662" s="17"/>
      <c r="E662" s="18"/>
      <c r="F662" s="18"/>
      <c r="G662" s="18"/>
      <c r="H662" s="18"/>
      <c r="I662" s="18"/>
      <c r="J662" s="18"/>
    </row>
    <row r="663" spans="1:10" s="3" customFormat="1">
      <c r="A663" s="16"/>
      <c r="B663" s="16"/>
      <c r="C663" s="17"/>
      <c r="E663" s="18"/>
      <c r="F663" s="18"/>
      <c r="G663" s="18"/>
      <c r="H663" s="18"/>
      <c r="I663" s="18"/>
      <c r="J663" s="18"/>
    </row>
    <row r="664" spans="1:10" s="3" customFormat="1">
      <c r="A664" s="16"/>
      <c r="B664" s="16"/>
      <c r="C664" s="17"/>
      <c r="E664" s="18"/>
      <c r="F664" s="18"/>
      <c r="G664" s="18"/>
      <c r="H664" s="18"/>
      <c r="I664" s="18"/>
      <c r="J664" s="18"/>
    </row>
    <row r="665" spans="1:10" s="3" customFormat="1">
      <c r="A665" s="16"/>
      <c r="B665" s="16"/>
      <c r="C665" s="17"/>
      <c r="E665" s="18"/>
      <c r="F665" s="18"/>
      <c r="G665" s="18"/>
      <c r="H665" s="18"/>
      <c r="I665" s="18"/>
      <c r="J665" s="18"/>
    </row>
    <row r="666" spans="1:10" s="3" customFormat="1">
      <c r="A666" s="16"/>
      <c r="B666" s="16"/>
      <c r="C666" s="17"/>
      <c r="E666" s="18"/>
      <c r="F666" s="18"/>
      <c r="G666" s="18"/>
      <c r="H666" s="18"/>
      <c r="I666" s="18"/>
      <c r="J666" s="18"/>
    </row>
    <row r="667" spans="1:10" s="3" customFormat="1">
      <c r="A667" s="16"/>
      <c r="B667" s="16"/>
      <c r="C667" s="17"/>
      <c r="E667" s="18"/>
      <c r="F667" s="18"/>
      <c r="G667" s="18"/>
      <c r="H667" s="18"/>
      <c r="I667" s="18"/>
      <c r="J667" s="18"/>
    </row>
    <row r="668" spans="1:10" s="3" customFormat="1">
      <c r="A668" s="16"/>
      <c r="B668" s="16"/>
      <c r="C668" s="17"/>
      <c r="E668" s="18"/>
      <c r="F668" s="18"/>
      <c r="G668" s="18"/>
      <c r="H668" s="18"/>
      <c r="I668" s="18"/>
      <c r="J668" s="18"/>
    </row>
    <row r="669" spans="1:10" s="3" customFormat="1">
      <c r="A669" s="16"/>
      <c r="B669" s="16"/>
      <c r="C669" s="17"/>
      <c r="E669" s="18"/>
      <c r="F669" s="18"/>
      <c r="G669" s="18"/>
      <c r="H669" s="18"/>
      <c r="I669" s="18"/>
      <c r="J669" s="18"/>
    </row>
    <row r="670" spans="1:10" s="3" customFormat="1">
      <c r="A670" s="16"/>
      <c r="B670" s="16"/>
      <c r="C670" s="17"/>
      <c r="E670" s="18"/>
      <c r="F670" s="18"/>
      <c r="G670" s="18"/>
      <c r="H670" s="18"/>
      <c r="I670" s="18"/>
      <c r="J670" s="18"/>
    </row>
    <row r="671" spans="1:10" s="3" customFormat="1">
      <c r="A671" s="16"/>
      <c r="B671" s="16"/>
      <c r="C671" s="17"/>
      <c r="E671" s="18"/>
      <c r="F671" s="18"/>
      <c r="G671" s="18"/>
      <c r="H671" s="18"/>
      <c r="I671" s="18"/>
      <c r="J671" s="18"/>
    </row>
    <row r="672" spans="1:10" s="3" customFormat="1">
      <c r="A672" s="16"/>
      <c r="B672" s="16"/>
      <c r="C672" s="17"/>
      <c r="E672" s="18"/>
      <c r="F672" s="18"/>
      <c r="G672" s="18"/>
      <c r="H672" s="18"/>
      <c r="I672" s="18"/>
      <c r="J672" s="18"/>
    </row>
    <row r="673" spans="1:10" s="3" customFormat="1">
      <c r="A673" s="16"/>
      <c r="B673" s="16"/>
      <c r="C673" s="17"/>
      <c r="E673" s="18"/>
      <c r="F673" s="18"/>
      <c r="G673" s="18"/>
      <c r="H673" s="18"/>
      <c r="I673" s="18"/>
      <c r="J673" s="18"/>
    </row>
    <row r="674" spans="1:10" s="3" customFormat="1">
      <c r="A674" s="16"/>
      <c r="B674" s="16"/>
      <c r="C674" s="17"/>
      <c r="E674" s="18"/>
      <c r="F674" s="18"/>
      <c r="G674" s="18"/>
      <c r="H674" s="18"/>
      <c r="I674" s="18"/>
      <c r="J674" s="18"/>
    </row>
    <row r="675" spans="1:10" s="3" customFormat="1">
      <c r="A675" s="16"/>
      <c r="B675" s="16"/>
      <c r="C675" s="17"/>
      <c r="E675" s="18"/>
      <c r="F675" s="18"/>
      <c r="G675" s="18"/>
      <c r="H675" s="18"/>
      <c r="I675" s="18"/>
      <c r="J675" s="18"/>
    </row>
    <row r="676" spans="1:10" s="3" customFormat="1">
      <c r="A676" s="16"/>
      <c r="B676" s="16"/>
      <c r="C676" s="17"/>
      <c r="E676" s="18"/>
      <c r="F676" s="18"/>
      <c r="G676" s="18"/>
      <c r="H676" s="18"/>
      <c r="I676" s="18"/>
      <c r="J676" s="18"/>
    </row>
    <row r="677" spans="1:10" s="3" customFormat="1">
      <c r="A677" s="16"/>
      <c r="B677" s="16"/>
      <c r="C677" s="17"/>
      <c r="E677" s="18"/>
      <c r="F677" s="18"/>
      <c r="G677" s="18"/>
      <c r="H677" s="18"/>
      <c r="I677" s="18"/>
      <c r="J677" s="18"/>
    </row>
    <row r="678" spans="1:10" s="3" customFormat="1">
      <c r="A678" s="16"/>
      <c r="B678" s="16"/>
      <c r="C678" s="17"/>
      <c r="E678" s="18"/>
      <c r="F678" s="18"/>
      <c r="G678" s="18"/>
      <c r="H678" s="18"/>
      <c r="I678" s="18"/>
      <c r="J678" s="18"/>
    </row>
    <row r="679" spans="1:10" s="3" customFormat="1">
      <c r="A679" s="16"/>
      <c r="B679" s="16"/>
      <c r="C679" s="17"/>
      <c r="E679" s="18"/>
      <c r="F679" s="18"/>
      <c r="G679" s="18"/>
      <c r="H679" s="18"/>
      <c r="I679" s="18"/>
      <c r="J679" s="18"/>
    </row>
    <row r="680" spans="1:10" s="3" customFormat="1">
      <c r="A680" s="16"/>
      <c r="B680" s="16"/>
      <c r="C680" s="17"/>
      <c r="E680" s="18"/>
      <c r="F680" s="18"/>
      <c r="G680" s="18"/>
      <c r="H680" s="18"/>
      <c r="I680" s="18"/>
      <c r="J680" s="18"/>
    </row>
    <row r="681" spans="1:10" s="3" customFormat="1">
      <c r="A681" s="16"/>
      <c r="B681" s="16"/>
      <c r="C681" s="17"/>
      <c r="E681" s="18"/>
      <c r="F681" s="18"/>
      <c r="G681" s="18"/>
      <c r="H681" s="18"/>
      <c r="I681" s="18"/>
      <c r="J681" s="18"/>
    </row>
    <row r="682" spans="1:10" s="3" customFormat="1">
      <c r="A682" s="16"/>
      <c r="B682" s="16"/>
      <c r="C682" s="17"/>
      <c r="E682" s="18"/>
      <c r="F682" s="18"/>
      <c r="G682" s="18"/>
      <c r="H682" s="18"/>
      <c r="I682" s="18"/>
      <c r="J682" s="18"/>
    </row>
    <row r="683" spans="1:10" s="3" customFormat="1">
      <c r="A683" s="16"/>
      <c r="B683" s="16"/>
      <c r="C683" s="17"/>
      <c r="E683" s="18"/>
      <c r="F683" s="18"/>
      <c r="G683" s="18"/>
      <c r="H683" s="18"/>
      <c r="I683" s="18"/>
      <c r="J683" s="18"/>
    </row>
    <row r="684" spans="1:10" s="3" customFormat="1">
      <c r="A684" s="16"/>
      <c r="B684" s="16"/>
      <c r="C684" s="17"/>
      <c r="E684" s="18"/>
      <c r="F684" s="18"/>
      <c r="G684" s="18"/>
      <c r="H684" s="18"/>
      <c r="I684" s="18"/>
      <c r="J684" s="18"/>
    </row>
    <row r="685" spans="1:10" s="3" customFormat="1">
      <c r="A685" s="16"/>
      <c r="B685" s="16"/>
      <c r="C685" s="17"/>
      <c r="E685" s="18"/>
      <c r="F685" s="18"/>
      <c r="G685" s="18"/>
      <c r="H685" s="18"/>
      <c r="I685" s="18"/>
      <c r="J685" s="18"/>
    </row>
    <row r="686" spans="1:10" s="3" customFormat="1">
      <c r="A686" s="16"/>
      <c r="B686" s="16"/>
      <c r="C686" s="17"/>
      <c r="E686" s="18"/>
      <c r="F686" s="18"/>
      <c r="G686" s="18"/>
      <c r="H686" s="18"/>
      <c r="I686" s="18"/>
      <c r="J686" s="18"/>
    </row>
    <row r="687" spans="1:10" s="3" customFormat="1">
      <c r="A687" s="16"/>
      <c r="B687" s="16"/>
      <c r="C687" s="17"/>
      <c r="E687" s="18"/>
      <c r="F687" s="18"/>
      <c r="G687" s="18"/>
      <c r="H687" s="18"/>
      <c r="I687" s="18"/>
      <c r="J687" s="18"/>
    </row>
    <row r="688" spans="1:10" s="3" customFormat="1">
      <c r="A688" s="16"/>
      <c r="B688" s="16"/>
      <c r="C688" s="17"/>
      <c r="E688" s="18"/>
      <c r="F688" s="18"/>
      <c r="G688" s="18"/>
      <c r="H688" s="18"/>
      <c r="I688" s="18"/>
      <c r="J688" s="18"/>
    </row>
    <row r="689" spans="1:10" s="3" customFormat="1">
      <c r="A689" s="16"/>
      <c r="B689" s="16"/>
      <c r="C689" s="17"/>
      <c r="E689" s="18"/>
      <c r="F689" s="18"/>
      <c r="G689" s="18"/>
      <c r="H689" s="18"/>
      <c r="I689" s="18"/>
      <c r="J689" s="18"/>
    </row>
    <row r="690" spans="1:10" s="3" customFormat="1">
      <c r="A690" s="16"/>
      <c r="B690" s="16"/>
      <c r="C690" s="17"/>
      <c r="E690" s="18"/>
      <c r="F690" s="18"/>
      <c r="G690" s="18"/>
      <c r="H690" s="18"/>
      <c r="I690" s="18"/>
      <c r="J690" s="18"/>
    </row>
    <row r="691" spans="1:10" s="3" customFormat="1">
      <c r="A691" s="16"/>
      <c r="B691" s="16"/>
      <c r="C691" s="17"/>
      <c r="E691" s="18"/>
      <c r="F691" s="18"/>
      <c r="G691" s="18"/>
      <c r="H691" s="18"/>
      <c r="I691" s="18"/>
      <c r="J691" s="18"/>
    </row>
    <row r="692" spans="1:10" s="3" customFormat="1">
      <c r="A692" s="16"/>
      <c r="B692" s="16"/>
      <c r="C692" s="17"/>
      <c r="E692" s="18"/>
      <c r="F692" s="18"/>
      <c r="G692" s="18"/>
      <c r="H692" s="18"/>
      <c r="I692" s="18"/>
      <c r="J692" s="18"/>
    </row>
    <row r="693" spans="1:10" s="3" customFormat="1">
      <c r="A693" s="16"/>
      <c r="B693" s="16"/>
      <c r="C693" s="17"/>
      <c r="E693" s="18"/>
      <c r="F693" s="18"/>
      <c r="G693" s="18"/>
      <c r="H693" s="18"/>
      <c r="I693" s="18"/>
      <c r="J693" s="18"/>
    </row>
    <row r="694" spans="1:10" s="3" customFormat="1">
      <c r="A694" s="16"/>
      <c r="B694" s="16"/>
      <c r="C694" s="17"/>
      <c r="E694" s="18"/>
      <c r="F694" s="18"/>
      <c r="G694" s="18"/>
      <c r="H694" s="18"/>
      <c r="I694" s="18"/>
      <c r="J694" s="18"/>
    </row>
    <row r="695" spans="1:10" s="3" customFormat="1">
      <c r="A695" s="16"/>
      <c r="B695" s="16"/>
      <c r="C695" s="17"/>
      <c r="E695" s="18"/>
      <c r="F695" s="18"/>
      <c r="G695" s="18"/>
      <c r="H695" s="18"/>
      <c r="I695" s="18"/>
      <c r="J695" s="18"/>
    </row>
    <row r="696" spans="1:10" s="3" customFormat="1">
      <c r="A696" s="16"/>
      <c r="B696" s="16"/>
      <c r="C696" s="17"/>
      <c r="E696" s="18"/>
      <c r="F696" s="18"/>
      <c r="G696" s="18"/>
      <c r="H696" s="18"/>
      <c r="I696" s="18"/>
      <c r="J696" s="18"/>
    </row>
    <row r="697" spans="1:10" s="3" customFormat="1">
      <c r="A697" s="16"/>
      <c r="B697" s="16"/>
      <c r="C697" s="17"/>
      <c r="E697" s="18"/>
      <c r="F697" s="18"/>
      <c r="G697" s="18"/>
      <c r="H697" s="18"/>
      <c r="I697" s="18"/>
      <c r="J697" s="18"/>
    </row>
    <row r="698" spans="1:10" s="3" customFormat="1">
      <c r="A698" s="16"/>
      <c r="B698" s="16"/>
      <c r="C698" s="17"/>
      <c r="E698" s="18"/>
      <c r="F698" s="18"/>
      <c r="G698" s="18"/>
      <c r="H698" s="18"/>
      <c r="I698" s="18"/>
      <c r="J698" s="18"/>
    </row>
    <row r="699" spans="1:10" s="3" customFormat="1">
      <c r="A699" s="16"/>
      <c r="B699" s="16"/>
      <c r="C699" s="17"/>
      <c r="E699" s="18"/>
      <c r="F699" s="18"/>
      <c r="G699" s="18"/>
      <c r="H699" s="18"/>
      <c r="I699" s="18"/>
      <c r="J699" s="18"/>
    </row>
    <row r="700" spans="1:10" s="3" customFormat="1">
      <c r="A700" s="16"/>
      <c r="B700" s="16"/>
      <c r="C700" s="17"/>
      <c r="E700" s="18"/>
      <c r="F700" s="18"/>
      <c r="G700" s="18"/>
      <c r="H700" s="18"/>
      <c r="I700" s="18"/>
      <c r="J700" s="18"/>
    </row>
    <row r="701" spans="1:10" s="3" customFormat="1">
      <c r="A701" s="16"/>
      <c r="B701" s="16"/>
      <c r="C701" s="17"/>
      <c r="E701" s="18"/>
      <c r="F701" s="18"/>
      <c r="G701" s="18"/>
      <c r="H701" s="18"/>
      <c r="I701" s="18"/>
      <c r="J701" s="18"/>
    </row>
    <row r="702" spans="1:10" s="3" customFormat="1">
      <c r="A702" s="16"/>
      <c r="B702" s="16"/>
      <c r="C702" s="17"/>
      <c r="E702" s="18"/>
      <c r="F702" s="18"/>
      <c r="G702" s="18"/>
      <c r="H702" s="18"/>
      <c r="I702" s="18"/>
      <c r="J702" s="18"/>
    </row>
    <row r="703" spans="1:10" s="3" customFormat="1">
      <c r="A703" s="16"/>
      <c r="B703" s="16"/>
      <c r="C703" s="17"/>
      <c r="E703" s="18"/>
      <c r="F703" s="18"/>
      <c r="G703" s="18"/>
      <c r="H703" s="18"/>
      <c r="I703" s="18"/>
      <c r="J703" s="18"/>
    </row>
    <row r="704" spans="1:10" s="3" customFormat="1">
      <c r="A704" s="16"/>
      <c r="B704" s="16"/>
      <c r="C704" s="17"/>
      <c r="E704" s="18"/>
      <c r="F704" s="18"/>
      <c r="G704" s="18"/>
      <c r="H704" s="18"/>
      <c r="I704" s="18"/>
      <c r="J704" s="18"/>
    </row>
    <row r="705" spans="1:10" s="3" customFormat="1">
      <c r="A705" s="16"/>
      <c r="B705" s="16"/>
      <c r="C705" s="17"/>
      <c r="E705" s="18"/>
      <c r="F705" s="18"/>
      <c r="G705" s="18"/>
      <c r="H705" s="18"/>
      <c r="I705" s="18"/>
      <c r="J705" s="18"/>
    </row>
    <row r="706" spans="1:10" s="3" customFormat="1">
      <c r="A706" s="16"/>
      <c r="B706" s="16"/>
      <c r="C706" s="17"/>
      <c r="E706" s="18"/>
      <c r="F706" s="18"/>
      <c r="G706" s="18"/>
      <c r="H706" s="18"/>
      <c r="I706" s="18"/>
      <c r="J706" s="18"/>
    </row>
    <row r="707" spans="1:10" s="3" customFormat="1">
      <c r="A707" s="16"/>
      <c r="B707" s="16"/>
      <c r="C707" s="17"/>
      <c r="E707" s="18"/>
      <c r="F707" s="18"/>
      <c r="G707" s="18"/>
      <c r="H707" s="18"/>
      <c r="I707" s="18"/>
      <c r="J707" s="18"/>
    </row>
    <row r="708" spans="1:10" s="3" customFormat="1">
      <c r="A708" s="16"/>
      <c r="B708" s="16"/>
      <c r="C708" s="17"/>
      <c r="E708" s="18"/>
      <c r="F708" s="18"/>
      <c r="G708" s="18"/>
      <c r="H708" s="18"/>
      <c r="I708" s="18"/>
      <c r="J708" s="18"/>
    </row>
    <row r="709" spans="1:10" s="3" customFormat="1">
      <c r="A709" s="16"/>
      <c r="B709" s="16"/>
      <c r="C709" s="17"/>
      <c r="E709" s="18"/>
      <c r="F709" s="18"/>
      <c r="G709" s="18"/>
      <c r="H709" s="18"/>
      <c r="I709" s="18"/>
      <c r="J709" s="18"/>
    </row>
    <row r="710" spans="1:10" s="3" customFormat="1">
      <c r="A710" s="16"/>
      <c r="B710" s="16"/>
      <c r="C710" s="17"/>
      <c r="E710" s="18"/>
      <c r="F710" s="18"/>
      <c r="G710" s="18"/>
      <c r="H710" s="18"/>
      <c r="I710" s="18"/>
      <c r="J710" s="18"/>
    </row>
    <row r="711" spans="1:10" s="3" customFormat="1">
      <c r="A711" s="16"/>
      <c r="B711" s="16"/>
      <c r="C711" s="17"/>
      <c r="E711" s="18"/>
      <c r="F711" s="18"/>
      <c r="G711" s="18"/>
      <c r="H711" s="18"/>
      <c r="I711" s="18"/>
      <c r="J711" s="18"/>
    </row>
    <row r="712" spans="1:10" s="3" customFormat="1">
      <c r="A712" s="16"/>
      <c r="B712" s="16"/>
      <c r="C712" s="17"/>
      <c r="E712" s="18"/>
      <c r="F712" s="18"/>
      <c r="G712" s="18"/>
      <c r="H712" s="18"/>
      <c r="I712" s="18"/>
      <c r="J712" s="18"/>
    </row>
    <row r="713" spans="1:10" s="3" customFormat="1">
      <c r="A713" s="16"/>
      <c r="B713" s="16"/>
      <c r="C713" s="17"/>
      <c r="E713" s="18"/>
      <c r="F713" s="18"/>
      <c r="G713" s="18"/>
      <c r="H713" s="18"/>
      <c r="I713" s="18"/>
      <c r="J713" s="18"/>
    </row>
    <row r="714" spans="1:10" s="3" customFormat="1">
      <c r="A714" s="16"/>
      <c r="B714" s="16"/>
      <c r="C714" s="17"/>
      <c r="E714" s="18"/>
      <c r="F714" s="18"/>
      <c r="G714" s="18"/>
      <c r="H714" s="18"/>
      <c r="I714" s="18"/>
      <c r="J714" s="18"/>
    </row>
    <row r="715" spans="1:10" s="3" customFormat="1">
      <c r="A715" s="16"/>
      <c r="B715" s="16"/>
      <c r="C715" s="17"/>
      <c r="E715" s="18"/>
      <c r="F715" s="18"/>
      <c r="G715" s="18"/>
      <c r="H715" s="18"/>
      <c r="I715" s="18"/>
      <c r="J715" s="18"/>
    </row>
    <row r="716" spans="1:10" s="3" customFormat="1">
      <c r="A716" s="16"/>
      <c r="B716" s="16"/>
      <c r="C716" s="17"/>
      <c r="E716" s="18"/>
      <c r="F716" s="18"/>
      <c r="G716" s="18"/>
      <c r="H716" s="18"/>
      <c r="I716" s="18"/>
      <c r="J716" s="18"/>
    </row>
    <row r="717" spans="1:10" s="3" customFormat="1">
      <c r="A717" s="16"/>
      <c r="B717" s="16"/>
      <c r="C717" s="17"/>
      <c r="E717" s="18"/>
      <c r="F717" s="18"/>
      <c r="G717" s="18"/>
      <c r="H717" s="18"/>
      <c r="I717" s="18"/>
      <c r="J717" s="18"/>
    </row>
    <row r="718" spans="1:10" s="3" customFormat="1">
      <c r="A718" s="16"/>
      <c r="B718" s="16"/>
      <c r="C718" s="17"/>
      <c r="E718" s="18"/>
      <c r="F718" s="18"/>
      <c r="G718" s="18"/>
      <c r="H718" s="18"/>
      <c r="I718" s="18"/>
      <c r="J718" s="18"/>
    </row>
    <row r="719" spans="1:10" s="3" customFormat="1">
      <c r="A719" s="16"/>
      <c r="B719" s="16"/>
      <c r="C719" s="17"/>
      <c r="E719" s="18"/>
      <c r="F719" s="18"/>
      <c r="G719" s="18"/>
      <c r="H719" s="18"/>
      <c r="I719" s="18"/>
      <c r="J719" s="18"/>
    </row>
    <row r="720" spans="1:10" s="3" customFormat="1">
      <c r="A720" s="16"/>
      <c r="B720" s="16"/>
      <c r="C720" s="17"/>
      <c r="E720" s="18"/>
      <c r="F720" s="18"/>
      <c r="G720" s="18"/>
      <c r="H720" s="18"/>
      <c r="I720" s="18"/>
      <c r="J720" s="18"/>
    </row>
    <row r="721" spans="1:10" s="3" customFormat="1">
      <c r="A721" s="16"/>
      <c r="B721" s="16"/>
      <c r="C721" s="17"/>
      <c r="E721" s="18"/>
      <c r="F721" s="18"/>
      <c r="G721" s="18"/>
      <c r="H721" s="18"/>
      <c r="I721" s="18"/>
      <c r="J721" s="18"/>
    </row>
    <row r="722" spans="1:10" s="3" customFormat="1">
      <c r="A722" s="16"/>
      <c r="B722" s="16"/>
      <c r="C722" s="17"/>
      <c r="E722" s="18"/>
      <c r="F722" s="18"/>
      <c r="G722" s="18"/>
      <c r="H722" s="18"/>
      <c r="I722" s="18"/>
      <c r="J722" s="18"/>
    </row>
    <row r="723" spans="1:10" s="3" customFormat="1">
      <c r="A723" s="16"/>
      <c r="B723" s="16"/>
      <c r="C723" s="17"/>
      <c r="E723" s="18"/>
      <c r="F723" s="18"/>
      <c r="G723" s="18"/>
      <c r="H723" s="18"/>
      <c r="I723" s="18"/>
      <c r="J723" s="18"/>
    </row>
    <row r="724" spans="1:10" s="3" customFormat="1">
      <c r="A724" s="16"/>
      <c r="B724" s="16"/>
      <c r="C724" s="17"/>
      <c r="E724" s="18"/>
      <c r="F724" s="18"/>
      <c r="G724" s="18"/>
      <c r="H724" s="18"/>
      <c r="I724" s="18"/>
      <c r="J724" s="18"/>
    </row>
    <row r="725" spans="1:10" s="3" customFormat="1">
      <c r="A725" s="16"/>
      <c r="B725" s="16"/>
      <c r="C725" s="17"/>
      <c r="E725" s="18"/>
      <c r="F725" s="18"/>
      <c r="G725" s="18"/>
      <c r="H725" s="18"/>
      <c r="I725" s="18"/>
      <c r="J725" s="18"/>
    </row>
    <row r="726" spans="1:10" s="3" customFormat="1">
      <c r="A726" s="16"/>
      <c r="B726" s="16"/>
      <c r="C726" s="17"/>
      <c r="E726" s="18"/>
      <c r="F726" s="18"/>
      <c r="G726" s="18"/>
      <c r="H726" s="18"/>
      <c r="I726" s="18"/>
      <c r="J726" s="18"/>
    </row>
    <row r="727" spans="1:10" s="3" customFormat="1">
      <c r="A727" s="16"/>
      <c r="B727" s="16"/>
      <c r="C727" s="17"/>
      <c r="E727" s="18"/>
      <c r="F727" s="18"/>
      <c r="G727" s="18"/>
      <c r="H727" s="18"/>
      <c r="I727" s="18"/>
      <c r="J727" s="18"/>
    </row>
    <row r="728" spans="1:10" s="3" customFormat="1">
      <c r="A728" s="16"/>
      <c r="B728" s="16"/>
      <c r="C728" s="17"/>
      <c r="E728" s="18"/>
      <c r="F728" s="18"/>
      <c r="G728" s="18"/>
      <c r="H728" s="18"/>
      <c r="I728" s="18"/>
      <c r="J728" s="18"/>
    </row>
    <row r="729" spans="1:10" s="3" customFormat="1">
      <c r="A729" s="16"/>
      <c r="B729" s="16"/>
      <c r="C729" s="17"/>
      <c r="E729" s="18"/>
      <c r="F729" s="18"/>
      <c r="G729" s="18"/>
      <c r="H729" s="18"/>
      <c r="I729" s="18"/>
      <c r="J729" s="18"/>
    </row>
    <row r="730" spans="1:10" s="3" customFormat="1">
      <c r="A730" s="16"/>
      <c r="B730" s="16"/>
      <c r="C730" s="17"/>
      <c r="E730" s="18"/>
      <c r="F730" s="18"/>
      <c r="G730" s="18"/>
      <c r="H730" s="18"/>
      <c r="I730" s="18"/>
      <c r="J730" s="18"/>
    </row>
    <row r="731" spans="1:10" s="3" customFormat="1">
      <c r="A731" s="16"/>
      <c r="B731" s="16"/>
      <c r="C731" s="17"/>
      <c r="E731" s="18"/>
      <c r="F731" s="18"/>
      <c r="G731" s="18"/>
      <c r="H731" s="18"/>
      <c r="I731" s="18"/>
      <c r="J731" s="18"/>
    </row>
    <row r="732" spans="1:10" s="3" customFormat="1">
      <c r="A732" s="16"/>
      <c r="B732" s="16"/>
      <c r="C732" s="17"/>
      <c r="E732" s="18"/>
      <c r="F732" s="18"/>
      <c r="G732" s="18"/>
      <c r="H732" s="18"/>
      <c r="I732" s="18"/>
      <c r="J732" s="18"/>
    </row>
    <row r="733" spans="1:10" s="3" customFormat="1">
      <c r="A733" s="16"/>
      <c r="B733" s="16"/>
      <c r="C733" s="17"/>
      <c r="E733" s="18"/>
      <c r="F733" s="18"/>
      <c r="G733" s="18"/>
      <c r="H733" s="18"/>
      <c r="I733" s="18"/>
      <c r="J733" s="18"/>
    </row>
    <row r="734" spans="1:10" s="3" customFormat="1">
      <c r="A734" s="16"/>
      <c r="B734" s="16"/>
      <c r="C734" s="17"/>
      <c r="E734" s="18"/>
      <c r="F734" s="18"/>
      <c r="G734" s="18"/>
      <c r="H734" s="18"/>
      <c r="I734" s="18"/>
      <c r="J734" s="18"/>
    </row>
    <row r="735" spans="1:10" s="3" customFormat="1">
      <c r="A735" s="16"/>
      <c r="B735" s="16"/>
      <c r="C735" s="17"/>
      <c r="E735" s="18"/>
      <c r="F735" s="18"/>
      <c r="G735" s="18"/>
      <c r="H735" s="18"/>
      <c r="I735" s="18"/>
      <c r="J735" s="18"/>
    </row>
    <row r="736" spans="1:10" s="3" customFormat="1">
      <c r="A736" s="16"/>
      <c r="B736" s="16"/>
      <c r="C736" s="17"/>
      <c r="E736" s="18"/>
      <c r="F736" s="18"/>
      <c r="G736" s="18"/>
      <c r="H736" s="18"/>
      <c r="I736" s="18"/>
      <c r="J736" s="18"/>
    </row>
    <row r="737" spans="1:10" s="3" customFormat="1">
      <c r="A737" s="16"/>
      <c r="B737" s="16"/>
      <c r="C737" s="17"/>
      <c r="E737" s="18"/>
      <c r="F737" s="18"/>
      <c r="G737" s="18"/>
      <c r="H737" s="18"/>
      <c r="I737" s="18"/>
      <c r="J737" s="18"/>
    </row>
    <row r="738" spans="1:10" s="3" customFormat="1">
      <c r="A738" s="16"/>
      <c r="B738" s="16"/>
      <c r="C738" s="17"/>
      <c r="E738" s="18"/>
      <c r="F738" s="18"/>
      <c r="G738" s="18"/>
      <c r="H738" s="18"/>
      <c r="I738" s="18"/>
      <c r="J738" s="18"/>
    </row>
    <row r="739" spans="1:10" s="3" customFormat="1">
      <c r="A739" s="16"/>
      <c r="B739" s="16"/>
      <c r="C739" s="17"/>
      <c r="E739" s="18"/>
      <c r="F739" s="18"/>
      <c r="G739" s="18"/>
      <c r="H739" s="18"/>
      <c r="I739" s="18"/>
      <c r="J739" s="18"/>
    </row>
    <row r="740" spans="1:10" s="3" customFormat="1">
      <c r="A740" s="16"/>
      <c r="B740" s="16"/>
      <c r="C740" s="17"/>
      <c r="E740" s="18"/>
      <c r="F740" s="18"/>
      <c r="G740" s="18"/>
      <c r="H740" s="18"/>
      <c r="I740" s="18"/>
      <c r="J740" s="18"/>
    </row>
    <row r="741" spans="1:10" s="3" customFormat="1">
      <c r="A741" s="16"/>
      <c r="B741" s="16"/>
      <c r="C741" s="17"/>
      <c r="E741" s="18"/>
      <c r="F741" s="18"/>
      <c r="G741" s="18"/>
      <c r="H741" s="18"/>
      <c r="I741" s="18"/>
      <c r="J741" s="18"/>
    </row>
    <row r="742" spans="1:10" s="3" customFormat="1">
      <c r="A742" s="16"/>
      <c r="B742" s="16"/>
      <c r="C742" s="17"/>
      <c r="E742" s="18"/>
      <c r="F742" s="18"/>
      <c r="G742" s="18"/>
      <c r="H742" s="18"/>
      <c r="I742" s="18"/>
      <c r="J742" s="18"/>
    </row>
    <row r="743" spans="1:10" s="3" customFormat="1">
      <c r="A743" s="16"/>
      <c r="B743" s="16"/>
      <c r="C743" s="17"/>
      <c r="E743" s="18"/>
      <c r="F743" s="18"/>
      <c r="G743" s="18"/>
      <c r="H743" s="18"/>
      <c r="I743" s="18"/>
      <c r="J743" s="18"/>
    </row>
    <row r="744" spans="1:10" s="3" customFormat="1">
      <c r="A744" s="16"/>
      <c r="B744" s="16"/>
      <c r="C744" s="17"/>
      <c r="E744" s="18"/>
      <c r="F744" s="18"/>
      <c r="G744" s="18"/>
      <c r="H744" s="18"/>
      <c r="I744" s="18"/>
      <c r="J744" s="18"/>
    </row>
    <row r="745" spans="1:10" s="3" customFormat="1">
      <c r="A745" s="16"/>
      <c r="B745" s="16"/>
      <c r="C745" s="17"/>
      <c r="E745" s="18"/>
      <c r="F745" s="18"/>
      <c r="G745" s="18"/>
      <c r="H745" s="18"/>
      <c r="I745" s="18"/>
      <c r="J745" s="18"/>
    </row>
    <row r="746" spans="1:10" s="3" customFormat="1">
      <c r="A746" s="16"/>
      <c r="B746" s="16"/>
      <c r="C746" s="17"/>
      <c r="E746" s="18"/>
      <c r="F746" s="18"/>
      <c r="G746" s="18"/>
      <c r="H746" s="18"/>
      <c r="I746" s="18"/>
      <c r="J746" s="18"/>
    </row>
    <row r="747" spans="1:10" s="3" customFormat="1">
      <c r="A747" s="16"/>
      <c r="B747" s="16"/>
      <c r="C747" s="17"/>
      <c r="E747" s="18"/>
      <c r="F747" s="18"/>
      <c r="G747" s="18"/>
      <c r="H747" s="18"/>
      <c r="I747" s="18"/>
      <c r="J747" s="18"/>
    </row>
    <row r="748" spans="1:10" s="3" customFormat="1">
      <c r="A748" s="16"/>
      <c r="B748" s="16"/>
      <c r="C748" s="17"/>
      <c r="E748" s="18"/>
      <c r="F748" s="18"/>
      <c r="G748" s="18"/>
      <c r="H748" s="18"/>
      <c r="I748" s="18"/>
      <c r="J748" s="18"/>
    </row>
    <row r="749" spans="1:10" s="3" customFormat="1">
      <c r="A749" s="16"/>
      <c r="B749" s="16"/>
      <c r="C749" s="17"/>
      <c r="E749" s="18"/>
      <c r="F749" s="18"/>
      <c r="G749" s="18"/>
      <c r="H749" s="18"/>
      <c r="I749" s="18"/>
      <c r="J749" s="18"/>
    </row>
    <row r="750" spans="1:10" s="3" customFormat="1">
      <c r="A750" s="16"/>
      <c r="B750" s="16"/>
      <c r="C750" s="17"/>
      <c r="E750" s="18"/>
      <c r="F750" s="18"/>
      <c r="G750" s="18"/>
      <c r="H750" s="18"/>
      <c r="I750" s="18"/>
      <c r="J750" s="18"/>
    </row>
    <row r="751" spans="1:10" s="3" customFormat="1">
      <c r="A751" s="16"/>
      <c r="B751" s="16"/>
      <c r="C751" s="17"/>
      <c r="E751" s="18"/>
      <c r="F751" s="18"/>
      <c r="G751" s="18"/>
      <c r="H751" s="18"/>
      <c r="I751" s="18"/>
      <c r="J751" s="18"/>
    </row>
    <row r="752" spans="1:10" s="3" customFormat="1">
      <c r="A752" s="16"/>
      <c r="B752" s="16"/>
      <c r="C752" s="17"/>
      <c r="E752" s="18"/>
      <c r="F752" s="18"/>
      <c r="G752" s="18"/>
      <c r="H752" s="18"/>
      <c r="I752" s="18"/>
      <c r="J752" s="18"/>
    </row>
    <row r="753" spans="1:10" s="3" customFormat="1">
      <c r="A753" s="16"/>
      <c r="B753" s="16"/>
      <c r="C753" s="17"/>
      <c r="E753" s="18"/>
      <c r="F753" s="18"/>
      <c r="G753" s="18"/>
      <c r="H753" s="18"/>
      <c r="I753" s="18"/>
      <c r="J753" s="18"/>
    </row>
    <row r="754" spans="1:10" s="3" customFormat="1">
      <c r="A754" s="16"/>
      <c r="B754" s="16"/>
      <c r="C754" s="17"/>
      <c r="E754" s="18"/>
      <c r="F754" s="18"/>
      <c r="G754" s="18"/>
      <c r="H754" s="18"/>
      <c r="I754" s="18"/>
      <c r="J754" s="18"/>
    </row>
    <row r="755" spans="1:10" s="3" customFormat="1">
      <c r="A755" s="16"/>
      <c r="B755" s="16"/>
      <c r="C755" s="17"/>
      <c r="E755" s="18"/>
      <c r="F755" s="18"/>
      <c r="G755" s="18"/>
      <c r="H755" s="18"/>
      <c r="I755" s="18"/>
      <c r="J755" s="18"/>
    </row>
    <row r="756" spans="1:10" s="3" customFormat="1">
      <c r="A756" s="16"/>
      <c r="B756" s="16"/>
      <c r="C756" s="17"/>
      <c r="E756" s="18"/>
      <c r="F756" s="18"/>
      <c r="G756" s="18"/>
      <c r="H756" s="18"/>
      <c r="I756" s="18"/>
      <c r="J756" s="18"/>
    </row>
    <row r="757" spans="1:10" s="3" customFormat="1">
      <c r="A757" s="16"/>
      <c r="B757" s="16"/>
      <c r="C757" s="17"/>
      <c r="E757" s="18"/>
      <c r="F757" s="18"/>
      <c r="G757" s="18"/>
      <c r="H757" s="18"/>
      <c r="I757" s="18"/>
      <c r="J757" s="18"/>
    </row>
    <row r="758" spans="1:10" s="3" customFormat="1">
      <c r="A758" s="16"/>
      <c r="B758" s="16"/>
      <c r="C758" s="17"/>
      <c r="E758" s="18"/>
      <c r="F758" s="18"/>
      <c r="G758" s="18"/>
      <c r="H758" s="18"/>
      <c r="I758" s="18"/>
      <c r="J758" s="18"/>
    </row>
    <row r="759" spans="1:10" s="3" customFormat="1">
      <c r="A759" s="16"/>
      <c r="B759" s="16"/>
      <c r="C759" s="17"/>
      <c r="E759" s="18"/>
      <c r="F759" s="18"/>
      <c r="G759" s="18"/>
      <c r="H759" s="18"/>
      <c r="I759" s="18"/>
      <c r="J759" s="18"/>
    </row>
    <row r="760" spans="1:10" s="3" customFormat="1">
      <c r="A760" s="16"/>
      <c r="B760" s="16"/>
      <c r="C760" s="17"/>
      <c r="E760" s="18"/>
      <c r="F760" s="18"/>
      <c r="G760" s="18"/>
      <c r="H760" s="18"/>
      <c r="I760" s="18"/>
      <c r="J760" s="18"/>
    </row>
    <row r="761" spans="1:10" s="3" customFormat="1">
      <c r="A761" s="16"/>
      <c r="B761" s="16"/>
      <c r="C761" s="17"/>
      <c r="E761" s="18"/>
      <c r="F761" s="18"/>
      <c r="G761" s="18"/>
      <c r="H761" s="18"/>
      <c r="I761" s="18"/>
      <c r="J761" s="18"/>
    </row>
    <row r="762" spans="1:10" s="3" customFormat="1">
      <c r="A762" s="16"/>
      <c r="B762" s="16"/>
      <c r="C762" s="17"/>
      <c r="E762" s="18"/>
      <c r="F762" s="18"/>
      <c r="G762" s="18"/>
      <c r="H762" s="18"/>
      <c r="I762" s="18"/>
      <c r="J762" s="18"/>
    </row>
    <row r="763" spans="1:10" s="3" customFormat="1">
      <c r="A763" s="16"/>
      <c r="B763" s="16"/>
      <c r="C763" s="17"/>
      <c r="E763" s="18"/>
      <c r="F763" s="18"/>
      <c r="G763" s="18"/>
      <c r="H763" s="18"/>
      <c r="I763" s="18"/>
      <c r="J763" s="18"/>
    </row>
    <row r="764" spans="1:10" s="3" customFormat="1">
      <c r="A764" s="16"/>
      <c r="B764" s="16"/>
      <c r="C764" s="17"/>
      <c r="E764" s="18"/>
      <c r="F764" s="18"/>
      <c r="G764" s="18"/>
      <c r="H764" s="18"/>
      <c r="I764" s="18"/>
      <c r="J764" s="18"/>
    </row>
    <row r="765" spans="1:10" s="3" customFormat="1">
      <c r="A765" s="16"/>
      <c r="B765" s="16"/>
      <c r="C765" s="17"/>
      <c r="E765" s="18"/>
      <c r="F765" s="18"/>
      <c r="G765" s="18"/>
      <c r="H765" s="18"/>
      <c r="I765" s="18"/>
      <c r="J765" s="18"/>
    </row>
    <row r="766" spans="1:10" s="3" customFormat="1">
      <c r="A766" s="16"/>
      <c r="B766" s="16"/>
      <c r="C766" s="17"/>
      <c r="E766" s="18"/>
      <c r="F766" s="18"/>
      <c r="G766" s="18"/>
      <c r="H766" s="18"/>
      <c r="I766" s="18"/>
      <c r="J766" s="18"/>
    </row>
    <row r="767" spans="1:10" s="3" customFormat="1">
      <c r="A767" s="16"/>
      <c r="B767" s="16"/>
      <c r="C767" s="17"/>
      <c r="E767" s="18"/>
      <c r="F767" s="18"/>
      <c r="G767" s="18"/>
      <c r="H767" s="18"/>
      <c r="I767" s="18"/>
      <c r="J767" s="18"/>
    </row>
    <row r="768" spans="1:10" s="3" customFormat="1">
      <c r="A768" s="16"/>
      <c r="B768" s="16"/>
      <c r="C768" s="17"/>
      <c r="E768" s="18"/>
      <c r="F768" s="18"/>
      <c r="G768" s="18"/>
      <c r="H768" s="18"/>
      <c r="I768" s="18"/>
      <c r="J768" s="18"/>
    </row>
    <row r="769" spans="1:10" s="3" customFormat="1">
      <c r="A769" s="16"/>
      <c r="B769" s="16"/>
      <c r="C769" s="17"/>
      <c r="E769" s="18"/>
      <c r="F769" s="18"/>
      <c r="G769" s="18"/>
      <c r="H769" s="18"/>
      <c r="I769" s="18"/>
      <c r="J769" s="18"/>
    </row>
    <row r="770" spans="1:10" s="3" customFormat="1">
      <c r="A770" s="16"/>
      <c r="B770" s="16"/>
      <c r="C770" s="17"/>
      <c r="E770" s="18"/>
      <c r="F770" s="18"/>
      <c r="G770" s="18"/>
      <c r="H770" s="18"/>
      <c r="I770" s="18"/>
      <c r="J770" s="18"/>
    </row>
    <row r="771" spans="1:10" s="3" customFormat="1">
      <c r="A771" s="16"/>
      <c r="B771" s="16"/>
      <c r="C771" s="17"/>
      <c r="E771" s="18"/>
      <c r="F771" s="18"/>
      <c r="G771" s="18"/>
      <c r="H771" s="18"/>
      <c r="I771" s="18"/>
      <c r="J771" s="18"/>
    </row>
    <row r="772" spans="1:10" s="3" customFormat="1">
      <c r="A772" s="16"/>
      <c r="B772" s="16"/>
      <c r="C772" s="17"/>
      <c r="E772" s="18"/>
      <c r="F772" s="18"/>
      <c r="G772" s="18"/>
      <c r="H772" s="18"/>
      <c r="I772" s="18"/>
      <c r="J772" s="18"/>
    </row>
    <row r="773" spans="1:10" s="3" customFormat="1">
      <c r="A773" s="16"/>
      <c r="B773" s="16"/>
      <c r="C773" s="17"/>
      <c r="E773" s="18"/>
      <c r="F773" s="18"/>
      <c r="G773" s="18"/>
      <c r="H773" s="18"/>
      <c r="I773" s="18"/>
      <c r="J773" s="18"/>
    </row>
    <row r="774" spans="1:10" s="3" customFormat="1">
      <c r="A774" s="16"/>
      <c r="B774" s="16"/>
      <c r="C774" s="17"/>
      <c r="E774" s="18"/>
      <c r="F774" s="18"/>
      <c r="G774" s="18"/>
      <c r="H774" s="18"/>
      <c r="I774" s="18"/>
      <c r="J774" s="18"/>
    </row>
    <row r="775" spans="1:10" s="3" customFormat="1">
      <c r="A775" s="16"/>
      <c r="B775" s="16"/>
      <c r="C775" s="17"/>
      <c r="E775" s="18"/>
      <c r="F775" s="18"/>
      <c r="G775" s="18"/>
      <c r="H775" s="18"/>
      <c r="I775" s="18"/>
      <c r="J775" s="18"/>
    </row>
    <row r="776" spans="1:10" s="3" customFormat="1">
      <c r="A776" s="16"/>
      <c r="B776" s="16"/>
      <c r="C776" s="17"/>
      <c r="E776" s="18"/>
      <c r="F776" s="18"/>
      <c r="G776" s="18"/>
      <c r="H776" s="18"/>
      <c r="I776" s="18"/>
      <c r="J776" s="18"/>
    </row>
    <row r="777" spans="1:10" s="3" customFormat="1">
      <c r="A777" s="16"/>
      <c r="B777" s="16"/>
      <c r="C777" s="17"/>
      <c r="E777" s="18"/>
      <c r="F777" s="18"/>
      <c r="G777" s="18"/>
      <c r="H777" s="18"/>
      <c r="I777" s="18"/>
      <c r="J777" s="18"/>
    </row>
    <row r="778" spans="1:10" s="3" customFormat="1">
      <c r="A778" s="16"/>
      <c r="B778" s="16"/>
      <c r="C778" s="17"/>
      <c r="E778" s="18"/>
      <c r="F778" s="18"/>
      <c r="G778" s="18"/>
      <c r="H778" s="18"/>
      <c r="I778" s="18"/>
      <c r="J778" s="18"/>
    </row>
    <row r="779" spans="1:10" s="3" customFormat="1">
      <c r="A779" s="16"/>
      <c r="B779" s="16"/>
      <c r="C779" s="17"/>
      <c r="E779" s="18"/>
      <c r="F779" s="18"/>
      <c r="G779" s="18"/>
      <c r="H779" s="18"/>
      <c r="I779" s="18"/>
      <c r="J779" s="18"/>
    </row>
    <row r="780" spans="1:10" s="3" customFormat="1">
      <c r="A780" s="16"/>
      <c r="B780" s="16"/>
      <c r="C780" s="17"/>
      <c r="E780" s="18"/>
      <c r="F780" s="18"/>
      <c r="G780" s="18"/>
      <c r="H780" s="18"/>
      <c r="I780" s="18"/>
      <c r="J780" s="18"/>
    </row>
    <row r="781" spans="1:10" s="3" customFormat="1">
      <c r="A781" s="16"/>
      <c r="B781" s="16"/>
      <c r="C781" s="17"/>
      <c r="E781" s="18"/>
      <c r="F781" s="18"/>
      <c r="G781" s="18"/>
      <c r="H781" s="18"/>
      <c r="I781" s="18"/>
      <c r="J781" s="18"/>
    </row>
    <row r="782" spans="1:10" s="3" customFormat="1">
      <c r="A782" s="16"/>
      <c r="B782" s="16"/>
      <c r="C782" s="17"/>
      <c r="E782" s="18"/>
      <c r="F782" s="18"/>
      <c r="G782" s="18"/>
      <c r="H782" s="18"/>
      <c r="I782" s="18"/>
      <c r="J782" s="18"/>
    </row>
    <row r="783" spans="1:10" s="3" customFormat="1">
      <c r="A783" s="16"/>
      <c r="B783" s="16"/>
      <c r="C783" s="17"/>
      <c r="E783" s="18"/>
      <c r="F783" s="18"/>
      <c r="G783" s="18"/>
      <c r="H783" s="18"/>
      <c r="I783" s="18"/>
      <c r="J783" s="18"/>
    </row>
    <row r="784" spans="1:10" s="3" customFormat="1">
      <c r="A784" s="16"/>
      <c r="B784" s="16"/>
      <c r="C784" s="17"/>
      <c r="E784" s="18"/>
      <c r="F784" s="18"/>
      <c r="G784" s="18"/>
      <c r="H784" s="18"/>
      <c r="I784" s="18"/>
      <c r="J784" s="18"/>
    </row>
    <row r="785" spans="1:10" s="3" customFormat="1">
      <c r="A785" s="16"/>
      <c r="B785" s="16"/>
      <c r="C785" s="17"/>
      <c r="E785" s="18"/>
      <c r="F785" s="18"/>
      <c r="G785" s="18"/>
      <c r="H785" s="18"/>
      <c r="I785" s="18"/>
      <c r="J785" s="18"/>
    </row>
    <row r="786" spans="1:10" s="3" customFormat="1">
      <c r="A786" s="16"/>
      <c r="B786" s="16"/>
      <c r="C786" s="17"/>
      <c r="E786" s="18"/>
      <c r="F786" s="18"/>
      <c r="G786" s="18"/>
      <c r="H786" s="18"/>
      <c r="I786" s="18"/>
      <c r="J786" s="18"/>
    </row>
    <row r="787" spans="1:10" s="3" customFormat="1">
      <c r="A787" s="16"/>
      <c r="B787" s="16"/>
      <c r="C787" s="17"/>
      <c r="E787" s="18"/>
      <c r="F787" s="18"/>
      <c r="G787" s="18"/>
      <c r="H787" s="18"/>
      <c r="I787" s="18"/>
      <c r="J787" s="18"/>
    </row>
    <row r="788" spans="1:10" s="3" customFormat="1">
      <c r="A788" s="16"/>
      <c r="B788" s="16"/>
      <c r="C788" s="17"/>
      <c r="E788" s="18"/>
      <c r="F788" s="18"/>
      <c r="G788" s="18"/>
      <c r="H788" s="18"/>
      <c r="I788" s="18"/>
      <c r="J788" s="18"/>
    </row>
    <row r="789" spans="1:10" s="3" customFormat="1">
      <c r="A789" s="16"/>
      <c r="B789" s="16"/>
      <c r="C789" s="17"/>
      <c r="E789" s="18"/>
      <c r="F789" s="18"/>
      <c r="G789" s="18"/>
      <c r="H789" s="18"/>
      <c r="I789" s="18"/>
      <c r="J789" s="18"/>
    </row>
    <row r="790" spans="1:10" s="3" customFormat="1">
      <c r="A790" s="16"/>
      <c r="B790" s="16"/>
      <c r="C790" s="17"/>
      <c r="E790" s="18"/>
      <c r="F790" s="18"/>
      <c r="G790" s="18"/>
      <c r="H790" s="18"/>
      <c r="I790" s="18"/>
      <c r="J790" s="18"/>
    </row>
    <row r="791" spans="1:10" s="3" customFormat="1">
      <c r="A791" s="16"/>
      <c r="B791" s="16"/>
      <c r="C791" s="17"/>
      <c r="E791" s="18"/>
      <c r="F791" s="18"/>
      <c r="G791" s="18"/>
      <c r="H791" s="18"/>
      <c r="I791" s="18"/>
      <c r="J791" s="18"/>
    </row>
    <row r="792" spans="1:10" s="3" customFormat="1">
      <c r="A792" s="16"/>
      <c r="B792" s="16"/>
      <c r="C792" s="17"/>
      <c r="E792" s="18"/>
      <c r="F792" s="18"/>
      <c r="G792" s="18"/>
      <c r="H792" s="18"/>
      <c r="I792" s="18"/>
      <c r="J792" s="18"/>
    </row>
    <row r="793" spans="1:10" s="3" customFormat="1">
      <c r="A793" s="16"/>
      <c r="B793" s="16"/>
      <c r="C793" s="17"/>
      <c r="E793" s="18"/>
      <c r="F793" s="18"/>
      <c r="G793" s="18"/>
      <c r="H793" s="18"/>
      <c r="I793" s="18"/>
      <c r="J793" s="18"/>
    </row>
    <row r="794" spans="1:10" s="3" customFormat="1">
      <c r="A794" s="16"/>
      <c r="B794" s="16"/>
      <c r="C794" s="17"/>
      <c r="E794" s="18"/>
      <c r="F794" s="18"/>
      <c r="G794" s="18"/>
      <c r="H794" s="18"/>
      <c r="I794" s="18"/>
      <c r="J794" s="18"/>
    </row>
    <row r="795" spans="1:10" s="3" customFormat="1">
      <c r="A795" s="16"/>
      <c r="B795" s="16"/>
      <c r="C795" s="17"/>
      <c r="E795" s="18"/>
      <c r="F795" s="18"/>
      <c r="G795" s="18"/>
      <c r="H795" s="18"/>
      <c r="I795" s="18"/>
      <c r="J795" s="18"/>
    </row>
    <row r="796" spans="1:10" s="3" customFormat="1">
      <c r="A796" s="16"/>
      <c r="B796" s="16"/>
      <c r="C796" s="17"/>
      <c r="E796" s="18"/>
      <c r="F796" s="18"/>
      <c r="G796" s="18"/>
      <c r="H796" s="18"/>
      <c r="I796" s="18"/>
      <c r="J796" s="18"/>
    </row>
    <row r="797" spans="1:10" s="3" customFormat="1">
      <c r="A797" s="16"/>
      <c r="B797" s="16"/>
      <c r="C797" s="17"/>
      <c r="E797" s="18"/>
      <c r="F797" s="18"/>
      <c r="G797" s="18"/>
      <c r="H797" s="18"/>
      <c r="I797" s="18"/>
      <c r="J797" s="18"/>
    </row>
    <row r="798" spans="1:10" s="3" customFormat="1">
      <c r="A798" s="16"/>
      <c r="B798" s="16"/>
      <c r="C798" s="17"/>
      <c r="E798" s="18"/>
      <c r="F798" s="18"/>
      <c r="G798" s="18"/>
      <c r="H798" s="18"/>
      <c r="I798" s="18"/>
      <c r="J798" s="18"/>
    </row>
    <row r="799" spans="1:10" s="3" customFormat="1">
      <c r="A799" s="16"/>
      <c r="B799" s="16"/>
      <c r="C799" s="17"/>
      <c r="E799" s="18"/>
      <c r="F799" s="18"/>
      <c r="G799" s="18"/>
      <c r="H799" s="18"/>
      <c r="I799" s="18"/>
      <c r="J799" s="18"/>
    </row>
    <row r="800" spans="1:10" s="3" customFormat="1">
      <c r="A800" s="16"/>
      <c r="B800" s="16"/>
      <c r="C800" s="17"/>
      <c r="E800" s="18"/>
      <c r="F800" s="18"/>
      <c r="G800" s="18"/>
      <c r="H800" s="18"/>
      <c r="I800" s="18"/>
      <c r="J800" s="18"/>
    </row>
    <row r="801" spans="1:10" s="3" customFormat="1">
      <c r="A801" s="16"/>
      <c r="B801" s="16"/>
      <c r="C801" s="17"/>
      <c r="E801" s="18"/>
      <c r="F801" s="18"/>
      <c r="G801" s="18"/>
      <c r="H801" s="18"/>
      <c r="I801" s="18"/>
      <c r="J801" s="18"/>
    </row>
    <row r="802" spans="1:10" s="3" customFormat="1">
      <c r="A802" s="16"/>
      <c r="B802" s="16"/>
      <c r="C802" s="17"/>
      <c r="E802" s="18"/>
      <c r="F802" s="18"/>
      <c r="G802" s="18"/>
      <c r="H802" s="18"/>
      <c r="I802" s="18"/>
      <c r="J802" s="18"/>
    </row>
    <row r="803" spans="1:10" s="3" customFormat="1">
      <c r="A803" s="16"/>
      <c r="B803" s="16"/>
      <c r="C803" s="17"/>
      <c r="E803" s="18"/>
      <c r="F803" s="18"/>
      <c r="G803" s="18"/>
      <c r="H803" s="18"/>
      <c r="I803" s="18"/>
      <c r="J803" s="18"/>
    </row>
    <row r="804" spans="1:10" s="3" customFormat="1">
      <c r="A804" s="16"/>
      <c r="B804" s="16"/>
      <c r="C804" s="17"/>
      <c r="E804" s="18"/>
      <c r="F804" s="18"/>
      <c r="G804" s="18"/>
      <c r="H804" s="18"/>
      <c r="I804" s="18"/>
      <c r="J804" s="18"/>
    </row>
    <row r="805" spans="1:10" s="3" customFormat="1">
      <c r="A805" s="16"/>
      <c r="B805" s="16"/>
      <c r="C805" s="17"/>
      <c r="E805" s="18"/>
      <c r="F805" s="18"/>
      <c r="G805" s="18"/>
      <c r="H805" s="18"/>
      <c r="I805" s="18"/>
      <c r="J805" s="18"/>
    </row>
    <row r="806" spans="1:10" s="3" customFormat="1">
      <c r="A806" s="16"/>
      <c r="B806" s="16"/>
      <c r="C806" s="17"/>
      <c r="E806" s="18"/>
      <c r="F806" s="18"/>
      <c r="G806" s="18"/>
      <c r="H806" s="18"/>
      <c r="I806" s="18"/>
      <c r="J806" s="18"/>
    </row>
    <row r="807" spans="1:10" s="3" customFormat="1">
      <c r="A807" s="16"/>
      <c r="B807" s="16"/>
      <c r="C807" s="17"/>
      <c r="E807" s="18"/>
      <c r="F807" s="18"/>
      <c r="G807" s="18"/>
      <c r="H807" s="18"/>
      <c r="I807" s="18"/>
      <c r="J807" s="18"/>
    </row>
    <row r="808" spans="1:10" s="3" customFormat="1">
      <c r="A808" s="16"/>
      <c r="B808" s="16"/>
      <c r="C808" s="17"/>
      <c r="E808" s="18"/>
      <c r="F808" s="18"/>
      <c r="G808" s="18"/>
      <c r="H808" s="18"/>
      <c r="I808" s="18"/>
      <c r="J808" s="18"/>
    </row>
    <row r="809" spans="1:10" s="3" customFormat="1">
      <c r="A809" s="16"/>
      <c r="B809" s="16"/>
      <c r="C809" s="17"/>
      <c r="E809" s="18"/>
      <c r="F809" s="18"/>
      <c r="G809" s="18"/>
      <c r="H809" s="18"/>
      <c r="I809" s="18"/>
      <c r="J809" s="18"/>
    </row>
    <row r="810" spans="1:10" s="3" customFormat="1">
      <c r="A810" s="16"/>
      <c r="B810" s="16"/>
      <c r="C810" s="17"/>
      <c r="E810" s="18"/>
      <c r="F810" s="18"/>
      <c r="G810" s="18"/>
      <c r="H810" s="18"/>
      <c r="I810" s="18"/>
      <c r="J810" s="18"/>
    </row>
    <row r="811" spans="1:10" s="3" customFormat="1">
      <c r="A811" s="16"/>
      <c r="B811" s="16"/>
      <c r="C811" s="17"/>
      <c r="E811" s="18"/>
      <c r="F811" s="18"/>
      <c r="G811" s="18"/>
      <c r="H811" s="18"/>
      <c r="I811" s="18"/>
      <c r="J811" s="18"/>
    </row>
    <row r="812" spans="1:10" s="3" customFormat="1">
      <c r="A812" s="16"/>
      <c r="B812" s="16"/>
      <c r="C812" s="17"/>
      <c r="E812" s="18"/>
      <c r="F812" s="18"/>
      <c r="G812" s="18"/>
      <c r="H812" s="18"/>
      <c r="I812" s="18"/>
      <c r="J812" s="18"/>
    </row>
    <row r="813" spans="1:10" s="3" customFormat="1">
      <c r="A813" s="16"/>
      <c r="B813" s="16"/>
      <c r="C813" s="17"/>
      <c r="E813" s="18"/>
      <c r="F813" s="18"/>
      <c r="G813" s="18"/>
      <c r="H813" s="18"/>
      <c r="I813" s="18"/>
      <c r="J813" s="18"/>
    </row>
    <row r="814" spans="1:10" s="3" customFormat="1">
      <c r="A814" s="16"/>
      <c r="B814" s="16"/>
      <c r="C814" s="17"/>
      <c r="E814" s="18"/>
      <c r="F814" s="18"/>
      <c r="G814" s="18"/>
      <c r="H814" s="18"/>
      <c r="I814" s="18"/>
      <c r="J814" s="18"/>
    </row>
    <row r="815" spans="1:10" s="3" customFormat="1">
      <c r="A815" s="16"/>
      <c r="B815" s="16"/>
      <c r="C815" s="17"/>
      <c r="E815" s="18"/>
      <c r="F815" s="18"/>
      <c r="G815" s="18"/>
      <c r="H815" s="18"/>
      <c r="I815" s="18"/>
      <c r="J815" s="18"/>
    </row>
    <row r="816" spans="1:10" s="3" customFormat="1">
      <c r="A816" s="16"/>
      <c r="B816" s="16"/>
      <c r="C816" s="17"/>
      <c r="E816" s="18"/>
      <c r="F816" s="18"/>
      <c r="G816" s="18"/>
      <c r="H816" s="18"/>
      <c r="I816" s="18"/>
      <c r="J816" s="18"/>
    </row>
    <row r="817" spans="1:10" s="3" customFormat="1">
      <c r="A817" s="16"/>
      <c r="B817" s="16"/>
      <c r="C817" s="17"/>
      <c r="E817" s="18"/>
      <c r="F817" s="18"/>
      <c r="G817" s="18"/>
      <c r="H817" s="18"/>
      <c r="I817" s="18"/>
      <c r="J817" s="18"/>
    </row>
    <row r="818" spans="1:10" s="3" customFormat="1">
      <c r="A818" s="16"/>
      <c r="B818" s="16"/>
      <c r="C818" s="17"/>
      <c r="E818" s="18"/>
      <c r="F818" s="18"/>
      <c r="G818" s="18"/>
      <c r="H818" s="18"/>
      <c r="I818" s="18"/>
      <c r="J818" s="18"/>
    </row>
    <row r="819" spans="1:10" s="3" customFormat="1">
      <c r="A819" s="16"/>
      <c r="B819" s="16"/>
      <c r="C819" s="17"/>
      <c r="E819" s="18"/>
      <c r="F819" s="18"/>
      <c r="G819" s="18"/>
      <c r="H819" s="18"/>
      <c r="I819" s="18"/>
      <c r="J819" s="18"/>
    </row>
    <row r="820" spans="1:10" s="3" customFormat="1">
      <c r="A820" s="16"/>
      <c r="B820" s="16"/>
      <c r="C820" s="17"/>
      <c r="E820" s="18"/>
      <c r="F820" s="18"/>
      <c r="G820" s="18"/>
      <c r="H820" s="18"/>
      <c r="I820" s="18"/>
      <c r="J820" s="18"/>
    </row>
    <row r="821" spans="1:10" s="3" customFormat="1">
      <c r="A821" s="16"/>
      <c r="B821" s="16"/>
      <c r="C821" s="17"/>
      <c r="E821" s="18"/>
      <c r="F821" s="18"/>
      <c r="G821" s="18"/>
      <c r="H821" s="18"/>
      <c r="I821" s="18"/>
      <c r="J821" s="18"/>
    </row>
    <row r="822" spans="1:10" s="3" customFormat="1">
      <c r="A822" s="16"/>
      <c r="B822" s="16"/>
      <c r="C822" s="17"/>
      <c r="E822" s="18"/>
      <c r="F822" s="18"/>
      <c r="G822" s="18"/>
      <c r="H822" s="18"/>
      <c r="I822" s="18"/>
      <c r="J822" s="18"/>
    </row>
    <row r="823" spans="1:10" s="3" customFormat="1">
      <c r="A823" s="16"/>
      <c r="B823" s="16"/>
      <c r="C823" s="17"/>
      <c r="E823" s="18"/>
      <c r="F823" s="18"/>
      <c r="G823" s="18"/>
      <c r="H823" s="18"/>
      <c r="I823" s="18"/>
      <c r="J823" s="18"/>
    </row>
    <row r="824" spans="1:10" s="3" customFormat="1">
      <c r="A824" s="16"/>
      <c r="B824" s="16"/>
      <c r="C824" s="17"/>
      <c r="E824" s="18"/>
      <c r="F824" s="18"/>
      <c r="G824" s="18"/>
      <c r="H824" s="18"/>
      <c r="I824" s="18"/>
      <c r="J824" s="18"/>
    </row>
    <row r="825" spans="1:10" s="3" customFormat="1">
      <c r="A825" s="16"/>
      <c r="B825" s="16"/>
      <c r="C825" s="17"/>
      <c r="E825" s="18"/>
      <c r="F825" s="18"/>
      <c r="G825" s="18"/>
      <c r="H825" s="18"/>
      <c r="I825" s="18"/>
      <c r="J825" s="18"/>
    </row>
    <row r="826" spans="1:10" s="3" customFormat="1">
      <c r="A826" s="16"/>
      <c r="B826" s="16"/>
      <c r="C826" s="17"/>
      <c r="E826" s="18"/>
      <c r="F826" s="18"/>
      <c r="G826" s="18"/>
      <c r="H826" s="18"/>
      <c r="I826" s="18"/>
      <c r="J826" s="18"/>
    </row>
    <row r="827" spans="1:10" s="3" customFormat="1">
      <c r="A827" s="16"/>
      <c r="B827" s="16"/>
      <c r="C827" s="17"/>
      <c r="E827" s="18"/>
      <c r="F827" s="18"/>
      <c r="G827" s="18"/>
      <c r="H827" s="18"/>
      <c r="I827" s="18"/>
      <c r="J827" s="18"/>
    </row>
    <row r="828" spans="1:10" s="3" customFormat="1">
      <c r="A828" s="16"/>
      <c r="B828" s="16"/>
      <c r="C828" s="17"/>
      <c r="E828" s="18"/>
      <c r="F828" s="18"/>
      <c r="G828" s="18"/>
      <c r="H828" s="18"/>
      <c r="I828" s="18"/>
      <c r="J828" s="18"/>
    </row>
    <row r="829" spans="1:10" s="3" customFormat="1">
      <c r="A829" s="16"/>
      <c r="B829" s="16"/>
      <c r="C829" s="17"/>
      <c r="E829" s="18"/>
      <c r="F829" s="18"/>
      <c r="G829" s="18"/>
      <c r="H829" s="18"/>
      <c r="I829" s="18"/>
      <c r="J829" s="18"/>
    </row>
    <row r="830" spans="1:10" s="3" customFormat="1">
      <c r="A830" s="16"/>
      <c r="B830" s="16"/>
      <c r="C830" s="17"/>
      <c r="E830" s="18"/>
      <c r="F830" s="18"/>
      <c r="G830" s="18"/>
      <c r="H830" s="18"/>
      <c r="I830" s="18"/>
      <c r="J830" s="18"/>
    </row>
    <row r="831" spans="1:10" s="3" customFormat="1">
      <c r="A831" s="16"/>
      <c r="B831" s="16"/>
      <c r="C831" s="17"/>
      <c r="E831" s="18"/>
      <c r="F831" s="18"/>
      <c r="G831" s="18"/>
      <c r="H831" s="18"/>
      <c r="I831" s="18"/>
      <c r="J831" s="18"/>
    </row>
    <row r="832" spans="1:10" s="3" customFormat="1">
      <c r="A832" s="16"/>
      <c r="B832" s="16"/>
      <c r="C832" s="17"/>
      <c r="E832" s="18"/>
      <c r="F832" s="18"/>
      <c r="G832" s="18"/>
      <c r="H832" s="18"/>
      <c r="I832" s="18"/>
      <c r="J832" s="18"/>
    </row>
    <row r="833" spans="1:10" s="3" customFormat="1">
      <c r="A833" s="16"/>
      <c r="B833" s="16"/>
      <c r="C833" s="17"/>
      <c r="E833" s="18"/>
      <c r="F833" s="18"/>
      <c r="G833" s="18"/>
      <c r="H833" s="18"/>
      <c r="I833" s="18"/>
      <c r="J833" s="18"/>
    </row>
    <row r="834" spans="1:10" s="3" customFormat="1">
      <c r="A834" s="16"/>
      <c r="B834" s="16"/>
      <c r="C834" s="17"/>
      <c r="E834" s="18"/>
      <c r="F834" s="18"/>
      <c r="G834" s="18"/>
      <c r="H834" s="18"/>
      <c r="I834" s="18"/>
      <c r="J834" s="18"/>
    </row>
    <row r="835" spans="1:10" s="3" customFormat="1">
      <c r="A835" s="16"/>
      <c r="B835" s="16"/>
      <c r="C835" s="17"/>
      <c r="E835" s="18"/>
      <c r="F835" s="18"/>
      <c r="G835" s="18"/>
      <c r="H835" s="18"/>
      <c r="I835" s="18"/>
      <c r="J835" s="18"/>
    </row>
    <row r="836" spans="1:10" s="3" customFormat="1">
      <c r="A836" s="16"/>
      <c r="B836" s="16"/>
      <c r="C836" s="17"/>
      <c r="E836" s="18"/>
      <c r="F836" s="18"/>
      <c r="G836" s="18"/>
      <c r="H836" s="18"/>
      <c r="I836" s="18"/>
      <c r="J836" s="18"/>
    </row>
    <row r="837" spans="1:10" s="3" customFormat="1">
      <c r="A837" s="16"/>
      <c r="B837" s="16"/>
      <c r="C837" s="17"/>
      <c r="E837" s="18"/>
      <c r="F837" s="18"/>
      <c r="G837" s="18"/>
      <c r="H837" s="18"/>
      <c r="I837" s="18"/>
      <c r="J837" s="18"/>
    </row>
    <row r="838" spans="1:10" s="3" customFormat="1">
      <c r="A838" s="16"/>
      <c r="B838" s="16"/>
      <c r="C838" s="17"/>
      <c r="E838" s="18"/>
      <c r="F838" s="18"/>
      <c r="G838" s="18"/>
      <c r="H838" s="18"/>
      <c r="I838" s="18"/>
      <c r="J838" s="18"/>
    </row>
    <row r="839" spans="1:10" s="3" customFormat="1">
      <c r="A839" s="16"/>
      <c r="B839" s="16"/>
      <c r="C839" s="17"/>
      <c r="E839" s="18"/>
      <c r="F839" s="18"/>
      <c r="G839" s="18"/>
      <c r="H839" s="18"/>
      <c r="I839" s="18"/>
      <c r="J839" s="18"/>
    </row>
    <row r="840" spans="1:10" s="3" customFormat="1">
      <c r="A840" s="16"/>
      <c r="B840" s="16"/>
      <c r="C840" s="17"/>
      <c r="E840" s="18"/>
      <c r="F840" s="18"/>
      <c r="G840" s="18"/>
      <c r="H840" s="18"/>
      <c r="I840" s="18"/>
      <c r="J840" s="18"/>
    </row>
    <row r="841" spans="1:10" s="3" customFormat="1">
      <c r="A841" s="16"/>
      <c r="B841" s="16"/>
      <c r="C841" s="17"/>
      <c r="E841" s="18"/>
      <c r="F841" s="18"/>
      <c r="G841" s="18"/>
      <c r="H841" s="18"/>
      <c r="I841" s="18"/>
      <c r="J841" s="18"/>
    </row>
    <row r="842" spans="1:10" s="3" customFormat="1">
      <c r="A842" s="16"/>
      <c r="B842" s="16"/>
      <c r="C842" s="17"/>
      <c r="E842" s="18"/>
      <c r="F842" s="18"/>
      <c r="G842" s="18"/>
      <c r="H842" s="18"/>
      <c r="I842" s="18"/>
      <c r="J842" s="18"/>
    </row>
    <row r="843" spans="1:10" s="3" customFormat="1">
      <c r="A843" s="16"/>
      <c r="B843" s="16"/>
      <c r="C843" s="17"/>
      <c r="E843" s="18"/>
      <c r="F843" s="18"/>
      <c r="G843" s="18"/>
      <c r="H843" s="18"/>
      <c r="I843" s="18"/>
      <c r="J843" s="18"/>
    </row>
    <row r="844" spans="1:10" s="3" customFormat="1">
      <c r="A844" s="16"/>
      <c r="B844" s="16"/>
      <c r="C844" s="17"/>
      <c r="E844" s="18"/>
      <c r="F844" s="18"/>
      <c r="G844" s="18"/>
      <c r="H844" s="18"/>
      <c r="I844" s="18"/>
      <c r="J844" s="18"/>
    </row>
    <row r="845" spans="1:10" s="3" customFormat="1">
      <c r="A845" s="16"/>
      <c r="B845" s="16"/>
      <c r="C845" s="17"/>
      <c r="E845" s="18"/>
      <c r="F845" s="18"/>
      <c r="G845" s="18"/>
      <c r="H845" s="18"/>
      <c r="I845" s="18"/>
      <c r="J845" s="18"/>
    </row>
    <row r="846" spans="1:10" s="3" customFormat="1">
      <c r="A846" s="16"/>
      <c r="B846" s="16"/>
      <c r="C846" s="17"/>
      <c r="E846" s="18"/>
      <c r="F846" s="18"/>
      <c r="G846" s="18"/>
      <c r="H846" s="18"/>
      <c r="I846" s="18"/>
      <c r="J846" s="18"/>
    </row>
    <row r="847" spans="1:10" s="3" customFormat="1">
      <c r="A847" s="16"/>
      <c r="B847" s="16"/>
      <c r="C847" s="17"/>
      <c r="E847" s="18"/>
      <c r="F847" s="18"/>
      <c r="G847" s="18"/>
      <c r="H847" s="18"/>
      <c r="I847" s="18"/>
      <c r="J847" s="18"/>
    </row>
    <row r="848" spans="1:10" s="3" customFormat="1">
      <c r="A848" s="16"/>
      <c r="B848" s="16"/>
      <c r="C848" s="17"/>
      <c r="E848" s="18"/>
      <c r="F848" s="18"/>
      <c r="G848" s="18"/>
      <c r="H848" s="18"/>
      <c r="I848" s="18"/>
      <c r="J848" s="18"/>
    </row>
    <row r="849" spans="1:10" s="3" customFormat="1">
      <c r="A849" s="16"/>
      <c r="B849" s="16"/>
      <c r="C849" s="17"/>
      <c r="E849" s="18"/>
      <c r="F849" s="18"/>
      <c r="G849" s="18"/>
      <c r="H849" s="18"/>
      <c r="I849" s="18"/>
      <c r="J849" s="18"/>
    </row>
    <row r="850" spans="1:10" s="3" customFormat="1">
      <c r="A850" s="16"/>
      <c r="B850" s="16"/>
      <c r="C850" s="17"/>
      <c r="E850" s="18"/>
      <c r="F850" s="18"/>
      <c r="G850" s="18"/>
      <c r="H850" s="18"/>
      <c r="I850" s="18"/>
      <c r="J850" s="18"/>
    </row>
    <row r="851" spans="1:10" s="3" customFormat="1">
      <c r="A851" s="16"/>
      <c r="B851" s="16"/>
      <c r="C851" s="17"/>
      <c r="E851" s="18"/>
      <c r="F851" s="18"/>
      <c r="G851" s="18"/>
      <c r="H851" s="18"/>
      <c r="I851" s="18"/>
      <c r="J851" s="18"/>
    </row>
    <row r="852" spans="1:10" s="3" customFormat="1">
      <c r="A852" s="16"/>
      <c r="B852" s="16"/>
      <c r="C852" s="17"/>
      <c r="E852" s="18"/>
      <c r="F852" s="18"/>
      <c r="G852" s="18"/>
      <c r="H852" s="18"/>
      <c r="I852" s="18"/>
      <c r="J852" s="18"/>
    </row>
    <row r="853" spans="1:10" s="3" customFormat="1">
      <c r="A853" s="16"/>
      <c r="B853" s="16"/>
      <c r="C853" s="17"/>
      <c r="E853" s="18"/>
      <c r="F853" s="18"/>
      <c r="G853" s="18"/>
      <c r="H853" s="18"/>
      <c r="I853" s="18"/>
      <c r="J853" s="18"/>
    </row>
    <row r="854" spans="1:10" s="3" customFormat="1">
      <c r="A854" s="16"/>
      <c r="B854" s="16"/>
      <c r="C854" s="17"/>
      <c r="E854" s="18"/>
      <c r="F854" s="18"/>
      <c r="G854" s="18"/>
      <c r="H854" s="18"/>
      <c r="I854" s="18"/>
      <c r="J854" s="18"/>
    </row>
    <row r="855" spans="1:10" s="3" customFormat="1">
      <c r="A855" s="16"/>
      <c r="B855" s="16"/>
      <c r="C855" s="17"/>
      <c r="E855" s="18"/>
      <c r="F855" s="18"/>
      <c r="G855" s="18"/>
      <c r="H855" s="18"/>
      <c r="I855" s="18"/>
      <c r="J855" s="18"/>
    </row>
    <row r="856" spans="1:10" s="3" customFormat="1">
      <c r="A856" s="16"/>
      <c r="B856" s="16"/>
      <c r="C856" s="17"/>
      <c r="E856" s="18"/>
      <c r="F856" s="18"/>
      <c r="G856" s="18"/>
      <c r="H856" s="18"/>
      <c r="I856" s="18"/>
      <c r="J856" s="18"/>
    </row>
    <row r="857" spans="1:10" s="3" customFormat="1">
      <c r="A857" s="16"/>
      <c r="B857" s="16"/>
      <c r="C857" s="17"/>
      <c r="E857" s="18"/>
      <c r="F857" s="18"/>
      <c r="G857" s="18"/>
      <c r="H857" s="18"/>
      <c r="I857" s="18"/>
      <c r="J857" s="18"/>
    </row>
    <row r="858" spans="1:10" s="3" customFormat="1">
      <c r="A858" s="16"/>
      <c r="B858" s="16"/>
      <c r="C858" s="17"/>
      <c r="E858" s="18"/>
      <c r="F858" s="18"/>
      <c r="G858" s="18"/>
      <c r="H858" s="18"/>
      <c r="I858" s="18"/>
      <c r="J858" s="18"/>
    </row>
    <row r="859" spans="1:10" s="3" customFormat="1">
      <c r="A859" s="16"/>
      <c r="B859" s="16"/>
      <c r="C859" s="17"/>
      <c r="E859" s="18"/>
      <c r="F859" s="18"/>
      <c r="G859" s="18"/>
      <c r="H859" s="18"/>
      <c r="I859" s="18"/>
      <c r="J859" s="18"/>
    </row>
    <row r="860" spans="1:10" s="3" customFormat="1">
      <c r="A860" s="16"/>
      <c r="B860" s="16"/>
      <c r="C860" s="17"/>
      <c r="E860" s="18"/>
      <c r="F860" s="18"/>
      <c r="G860" s="18"/>
      <c r="H860" s="18"/>
      <c r="I860" s="18"/>
      <c r="J860" s="18"/>
    </row>
    <row r="861" spans="1:10" s="3" customFormat="1">
      <c r="A861" s="16"/>
      <c r="B861" s="16"/>
      <c r="C861" s="17"/>
      <c r="E861" s="18"/>
      <c r="F861" s="18"/>
      <c r="G861" s="18"/>
      <c r="H861" s="18"/>
      <c r="I861" s="18"/>
      <c r="J861" s="18"/>
    </row>
    <row r="862" spans="1:10" s="3" customFormat="1">
      <c r="A862" s="16"/>
      <c r="B862" s="16"/>
      <c r="C862" s="17"/>
      <c r="E862" s="18"/>
      <c r="F862" s="18"/>
      <c r="G862" s="18"/>
      <c r="H862" s="18"/>
      <c r="I862" s="18"/>
      <c r="J862" s="18"/>
    </row>
    <row r="863" spans="1:10" s="3" customFormat="1">
      <c r="A863" s="16"/>
      <c r="B863" s="16"/>
      <c r="C863" s="17"/>
      <c r="E863" s="18"/>
      <c r="F863" s="18"/>
      <c r="G863" s="18"/>
      <c r="H863" s="18"/>
      <c r="I863" s="18"/>
      <c r="J863" s="18"/>
    </row>
    <row r="864" spans="1:10" s="3" customFormat="1">
      <c r="A864" s="16"/>
      <c r="B864" s="16"/>
      <c r="C864" s="17"/>
      <c r="E864" s="18"/>
      <c r="F864" s="18"/>
      <c r="G864" s="18"/>
      <c r="H864" s="18"/>
      <c r="I864" s="18"/>
      <c r="J864" s="18"/>
    </row>
    <row r="865" spans="1:10" s="3" customFormat="1">
      <c r="A865" s="16"/>
      <c r="B865" s="16"/>
      <c r="C865" s="17"/>
      <c r="E865" s="18"/>
      <c r="F865" s="18"/>
      <c r="G865" s="18"/>
      <c r="H865" s="18"/>
      <c r="I865" s="18"/>
      <c r="J865" s="18"/>
    </row>
    <row r="866" spans="1:10" s="3" customFormat="1">
      <c r="A866" s="16"/>
      <c r="B866" s="16"/>
      <c r="C866" s="17"/>
      <c r="E866" s="18"/>
      <c r="F866" s="18"/>
      <c r="G866" s="18"/>
      <c r="H866" s="18"/>
      <c r="I866" s="18"/>
      <c r="J866" s="18"/>
    </row>
    <row r="867" spans="1:10" s="3" customFormat="1">
      <c r="A867" s="16"/>
      <c r="B867" s="16"/>
      <c r="C867" s="17"/>
      <c r="E867" s="18"/>
      <c r="F867" s="18"/>
      <c r="G867" s="18"/>
      <c r="H867" s="18"/>
      <c r="I867" s="18"/>
      <c r="J867" s="18"/>
    </row>
    <row r="868" spans="1:10" s="3" customFormat="1">
      <c r="A868" s="16"/>
      <c r="B868" s="16"/>
      <c r="C868" s="17"/>
      <c r="E868" s="18"/>
      <c r="F868" s="18"/>
      <c r="G868" s="18"/>
      <c r="H868" s="18"/>
      <c r="I868" s="18"/>
      <c r="J868" s="18"/>
    </row>
    <row r="869" spans="1:10" s="3" customFormat="1">
      <c r="A869" s="16"/>
      <c r="B869" s="16"/>
      <c r="C869" s="17"/>
      <c r="E869" s="18"/>
      <c r="F869" s="18"/>
      <c r="G869" s="18"/>
      <c r="H869" s="18"/>
      <c r="I869" s="18"/>
      <c r="J869" s="18"/>
    </row>
    <row r="870" spans="1:10" s="3" customFormat="1">
      <c r="A870" s="16"/>
      <c r="B870" s="16"/>
      <c r="C870" s="17"/>
      <c r="E870" s="18"/>
      <c r="F870" s="18"/>
      <c r="G870" s="18"/>
      <c r="H870" s="18"/>
      <c r="I870" s="18"/>
      <c r="J870" s="18"/>
    </row>
    <row r="871" spans="1:10" s="3" customFormat="1">
      <c r="A871" s="16"/>
      <c r="B871" s="16"/>
      <c r="C871" s="17"/>
      <c r="E871" s="18"/>
      <c r="F871" s="18"/>
      <c r="G871" s="18"/>
      <c r="H871" s="18"/>
      <c r="I871" s="18"/>
      <c r="J871" s="18"/>
    </row>
    <row r="872" spans="1:10" s="3" customFormat="1">
      <c r="A872" s="16"/>
      <c r="B872" s="16"/>
      <c r="C872" s="17"/>
      <c r="E872" s="18"/>
      <c r="F872" s="18"/>
      <c r="G872" s="18"/>
      <c r="H872" s="18"/>
      <c r="I872" s="18"/>
      <c r="J872" s="18"/>
    </row>
    <row r="873" spans="1:10" s="3" customFormat="1">
      <c r="A873" s="16"/>
      <c r="B873" s="16"/>
      <c r="C873" s="17"/>
      <c r="E873" s="18"/>
      <c r="F873" s="18"/>
      <c r="G873" s="18"/>
      <c r="H873" s="18"/>
      <c r="I873" s="18"/>
      <c r="J873" s="18"/>
    </row>
    <row r="874" spans="1:10" s="3" customFormat="1">
      <c r="A874" s="16"/>
      <c r="B874" s="16"/>
      <c r="C874" s="17"/>
      <c r="E874" s="18"/>
      <c r="F874" s="18"/>
      <c r="G874" s="18"/>
      <c r="H874" s="18"/>
      <c r="I874" s="18"/>
      <c r="J874" s="18"/>
    </row>
    <row r="875" spans="1:10" s="3" customFormat="1">
      <c r="A875" s="16"/>
      <c r="B875" s="16"/>
      <c r="C875" s="17"/>
      <c r="E875" s="18"/>
      <c r="F875" s="18"/>
      <c r="G875" s="18"/>
      <c r="H875" s="18"/>
      <c r="I875" s="18"/>
      <c r="J875" s="18"/>
    </row>
    <row r="876" spans="1:10" s="3" customFormat="1">
      <c r="A876" s="16"/>
      <c r="B876" s="16"/>
      <c r="C876" s="17"/>
      <c r="E876" s="18"/>
      <c r="F876" s="18"/>
      <c r="G876" s="18"/>
      <c r="H876" s="18"/>
      <c r="I876" s="18"/>
      <c r="J876" s="18"/>
    </row>
    <row r="877" spans="1:10" s="3" customFormat="1">
      <c r="A877" s="16"/>
      <c r="B877" s="16"/>
      <c r="C877" s="17"/>
      <c r="E877" s="18"/>
      <c r="F877" s="18"/>
      <c r="G877" s="18"/>
      <c r="H877" s="18"/>
      <c r="I877" s="18"/>
      <c r="J877" s="18"/>
    </row>
    <row r="878" spans="1:10" s="3" customFormat="1">
      <c r="A878" s="16"/>
      <c r="B878" s="16"/>
      <c r="C878" s="17"/>
      <c r="E878" s="18"/>
      <c r="F878" s="18"/>
      <c r="G878" s="18"/>
      <c r="H878" s="18"/>
      <c r="I878" s="18"/>
      <c r="J878" s="18"/>
    </row>
    <row r="879" spans="1:10" s="3" customFormat="1">
      <c r="A879" s="16"/>
      <c r="B879" s="16"/>
      <c r="C879" s="17"/>
      <c r="E879" s="18"/>
      <c r="F879" s="18"/>
      <c r="G879" s="18"/>
      <c r="H879" s="18"/>
      <c r="I879" s="18"/>
      <c r="J879" s="18"/>
    </row>
    <row r="880" spans="1:10" s="3" customFormat="1">
      <c r="A880" s="16"/>
      <c r="B880" s="16"/>
      <c r="C880" s="17"/>
      <c r="E880" s="18"/>
      <c r="F880" s="18"/>
      <c r="G880" s="18"/>
      <c r="H880" s="18"/>
      <c r="I880" s="18"/>
      <c r="J880" s="18"/>
    </row>
    <row r="881" spans="1:10" s="3" customFormat="1">
      <c r="A881" s="16"/>
      <c r="B881" s="16"/>
      <c r="C881" s="17"/>
      <c r="E881" s="18"/>
      <c r="F881" s="18"/>
      <c r="G881" s="18"/>
      <c r="H881" s="18"/>
      <c r="I881" s="18"/>
      <c r="J881" s="18"/>
    </row>
    <row r="882" spans="1:10" s="3" customFormat="1">
      <c r="A882" s="16"/>
      <c r="B882" s="16"/>
      <c r="C882" s="17"/>
      <c r="E882" s="18"/>
      <c r="F882" s="18"/>
      <c r="G882" s="18"/>
      <c r="H882" s="18"/>
      <c r="I882" s="18"/>
      <c r="J882" s="18"/>
    </row>
    <row r="883" spans="1:10" s="3" customFormat="1">
      <c r="A883" s="16"/>
      <c r="B883" s="16"/>
      <c r="C883" s="17"/>
      <c r="E883" s="18"/>
      <c r="F883" s="18"/>
      <c r="G883" s="18"/>
      <c r="H883" s="18"/>
      <c r="I883" s="18"/>
      <c r="J883" s="18"/>
    </row>
    <row r="884" spans="1:10" s="3" customFormat="1">
      <c r="A884" s="16"/>
      <c r="B884" s="16"/>
      <c r="C884" s="17"/>
      <c r="E884" s="18"/>
      <c r="F884" s="18"/>
      <c r="G884" s="18"/>
      <c r="H884" s="18"/>
      <c r="I884" s="18"/>
      <c r="J884" s="18"/>
    </row>
    <row r="885" spans="1:10" s="3" customFormat="1">
      <c r="A885" s="16"/>
      <c r="B885" s="16"/>
      <c r="C885" s="17"/>
      <c r="E885" s="18"/>
      <c r="F885" s="18"/>
      <c r="G885" s="18"/>
      <c r="H885" s="18"/>
      <c r="I885" s="18"/>
      <c r="J885" s="18"/>
    </row>
    <row r="886" spans="1:10" s="3" customFormat="1">
      <c r="A886" s="16"/>
      <c r="B886" s="16"/>
      <c r="C886" s="17"/>
      <c r="E886" s="18"/>
      <c r="F886" s="18"/>
      <c r="G886" s="18"/>
      <c r="H886" s="18"/>
      <c r="I886" s="18"/>
      <c r="J886" s="18"/>
    </row>
    <row r="887" spans="1:10" s="3" customFormat="1">
      <c r="A887" s="16"/>
      <c r="B887" s="16"/>
      <c r="C887" s="17"/>
      <c r="E887" s="18"/>
      <c r="F887" s="18"/>
      <c r="G887" s="18"/>
      <c r="H887" s="18"/>
      <c r="I887" s="18"/>
      <c r="J887" s="18"/>
    </row>
    <row r="888" spans="1:10" s="3" customFormat="1">
      <c r="A888" s="16"/>
      <c r="B888" s="16"/>
      <c r="C888" s="17"/>
      <c r="E888" s="18"/>
      <c r="F888" s="18"/>
      <c r="G888" s="18"/>
      <c r="H888" s="18"/>
      <c r="I888" s="18"/>
      <c r="J888" s="18"/>
    </row>
    <row r="889" spans="1:10" s="3" customFormat="1">
      <c r="A889" s="16"/>
      <c r="B889" s="16"/>
      <c r="C889" s="17"/>
      <c r="E889" s="18"/>
      <c r="F889" s="18"/>
      <c r="G889" s="18"/>
      <c r="H889" s="18"/>
      <c r="I889" s="18"/>
      <c r="J889" s="18"/>
    </row>
    <row r="890" spans="1:10" s="3" customFormat="1">
      <c r="A890" s="16"/>
      <c r="B890" s="16"/>
      <c r="C890" s="17"/>
      <c r="E890" s="18"/>
      <c r="F890" s="18"/>
      <c r="G890" s="18"/>
      <c r="H890" s="18"/>
      <c r="I890" s="18"/>
      <c r="J890" s="18"/>
    </row>
    <row r="891" spans="1:10" s="3" customFormat="1">
      <c r="A891" s="16"/>
      <c r="B891" s="16"/>
      <c r="C891" s="17"/>
      <c r="E891" s="18"/>
      <c r="F891" s="18"/>
      <c r="G891" s="18"/>
      <c r="H891" s="18"/>
      <c r="I891" s="18"/>
      <c r="J891" s="18"/>
    </row>
    <row r="892" spans="1:10" s="3" customFormat="1">
      <c r="A892" s="16"/>
      <c r="B892" s="16"/>
      <c r="C892" s="17"/>
      <c r="E892" s="18"/>
      <c r="F892" s="18"/>
      <c r="G892" s="18"/>
      <c r="H892" s="18"/>
      <c r="I892" s="18"/>
      <c r="J892" s="18"/>
    </row>
    <row r="893" spans="1:10" s="3" customFormat="1">
      <c r="A893" s="16"/>
      <c r="B893" s="16"/>
      <c r="C893" s="17"/>
      <c r="E893" s="18"/>
      <c r="F893" s="18"/>
      <c r="G893" s="18"/>
      <c r="H893" s="18"/>
      <c r="I893" s="18"/>
      <c r="J893" s="18"/>
    </row>
    <row r="894" spans="1:10" s="3" customFormat="1">
      <c r="A894" s="16"/>
      <c r="B894" s="16"/>
      <c r="C894" s="17"/>
      <c r="E894" s="18"/>
      <c r="F894" s="18"/>
      <c r="G894" s="18"/>
      <c r="H894" s="18"/>
      <c r="I894" s="18"/>
      <c r="J894" s="18"/>
    </row>
    <row r="895" spans="1:10" s="3" customFormat="1">
      <c r="A895" s="16"/>
      <c r="B895" s="16"/>
      <c r="C895" s="17"/>
      <c r="E895" s="18"/>
      <c r="F895" s="18"/>
      <c r="G895" s="18"/>
      <c r="H895" s="18"/>
      <c r="I895" s="18"/>
      <c r="J895" s="18"/>
    </row>
    <row r="896" spans="1:10" s="3" customFormat="1">
      <c r="A896" s="16"/>
      <c r="B896" s="16"/>
      <c r="C896" s="17"/>
      <c r="E896" s="18"/>
      <c r="F896" s="18"/>
      <c r="G896" s="18"/>
      <c r="H896" s="18"/>
      <c r="I896" s="18"/>
      <c r="J896" s="18"/>
    </row>
    <row r="897" spans="1:10" s="3" customFormat="1">
      <c r="A897" s="16"/>
      <c r="B897" s="16"/>
      <c r="C897" s="17"/>
      <c r="E897" s="18"/>
      <c r="F897" s="18"/>
      <c r="G897" s="18"/>
      <c r="H897" s="18"/>
      <c r="I897" s="18"/>
      <c r="J897" s="18"/>
    </row>
    <row r="898" spans="1:10" s="3" customFormat="1">
      <c r="A898" s="16"/>
      <c r="B898" s="16"/>
      <c r="C898" s="17"/>
      <c r="E898" s="18"/>
      <c r="F898" s="18"/>
      <c r="G898" s="18"/>
      <c r="H898" s="18"/>
      <c r="I898" s="18"/>
      <c r="J898" s="18"/>
    </row>
    <row r="899" spans="1:10" s="3" customFormat="1">
      <c r="A899" s="16"/>
      <c r="B899" s="16"/>
      <c r="C899" s="17"/>
      <c r="E899" s="18"/>
      <c r="F899" s="18"/>
      <c r="G899" s="18"/>
      <c r="H899" s="18"/>
      <c r="I899" s="18"/>
      <c r="J899" s="18"/>
    </row>
    <row r="900" spans="1:10" s="3" customFormat="1">
      <c r="A900" s="16"/>
      <c r="B900" s="16"/>
      <c r="C900" s="17"/>
      <c r="E900" s="18"/>
      <c r="F900" s="18"/>
      <c r="G900" s="18"/>
      <c r="H900" s="18"/>
      <c r="I900" s="18"/>
      <c r="J900" s="18"/>
    </row>
    <row r="901" spans="1:10" s="3" customFormat="1">
      <c r="A901" s="16"/>
      <c r="B901" s="16"/>
      <c r="C901" s="17"/>
      <c r="E901" s="18"/>
      <c r="F901" s="18"/>
      <c r="G901" s="18"/>
      <c r="H901" s="18"/>
      <c r="I901" s="18"/>
      <c r="J901" s="18"/>
    </row>
    <row r="902" spans="1:10" s="3" customFormat="1">
      <c r="A902" s="16"/>
      <c r="B902" s="16"/>
      <c r="C902" s="17"/>
      <c r="E902" s="18"/>
      <c r="F902" s="18"/>
      <c r="G902" s="18"/>
      <c r="H902" s="18"/>
      <c r="I902" s="18"/>
      <c r="J902" s="18"/>
    </row>
    <row r="903" spans="1:10" s="3" customFormat="1">
      <c r="A903" s="16"/>
      <c r="B903" s="16"/>
      <c r="C903" s="17"/>
      <c r="E903" s="18"/>
      <c r="F903" s="18"/>
      <c r="G903" s="18"/>
      <c r="H903" s="18"/>
      <c r="I903" s="18"/>
      <c r="J903" s="18"/>
    </row>
    <row r="904" spans="1:10" s="3" customFormat="1">
      <c r="A904" s="16"/>
      <c r="B904" s="16"/>
      <c r="C904" s="17"/>
      <c r="E904" s="18"/>
      <c r="F904" s="18"/>
      <c r="G904" s="18"/>
      <c r="H904" s="18"/>
      <c r="I904" s="18"/>
      <c r="J904" s="18"/>
    </row>
    <row r="905" spans="1:10" s="3" customFormat="1">
      <c r="A905" s="16"/>
      <c r="B905" s="16"/>
      <c r="C905" s="17"/>
      <c r="E905" s="18"/>
      <c r="F905" s="18"/>
      <c r="G905" s="18"/>
      <c r="H905" s="18"/>
      <c r="I905" s="18"/>
      <c r="J905" s="18"/>
    </row>
    <row r="906" spans="1:10" s="3" customFormat="1">
      <c r="A906" s="16"/>
      <c r="B906" s="16"/>
      <c r="C906" s="17"/>
      <c r="E906" s="18"/>
      <c r="F906" s="18"/>
      <c r="G906" s="18"/>
      <c r="H906" s="18"/>
      <c r="I906" s="18"/>
      <c r="J906" s="18"/>
    </row>
    <row r="907" spans="1:10" s="3" customFormat="1">
      <c r="A907" s="16"/>
      <c r="B907" s="16"/>
      <c r="C907" s="17"/>
      <c r="E907" s="18"/>
      <c r="F907" s="18"/>
      <c r="G907" s="18"/>
      <c r="H907" s="18"/>
      <c r="I907" s="18"/>
      <c r="J907" s="18"/>
    </row>
    <row r="908" spans="1:10" s="3" customFormat="1">
      <c r="A908" s="16"/>
      <c r="B908" s="16"/>
      <c r="C908" s="17"/>
      <c r="E908" s="18"/>
      <c r="F908" s="18"/>
      <c r="G908" s="18"/>
      <c r="H908" s="18"/>
      <c r="I908" s="18"/>
      <c r="J908" s="18"/>
    </row>
    <row r="909" spans="1:10" s="3" customFormat="1">
      <c r="A909" s="16"/>
      <c r="B909" s="16"/>
      <c r="C909" s="17"/>
      <c r="E909" s="18"/>
      <c r="F909" s="18"/>
      <c r="G909" s="18"/>
      <c r="H909" s="18"/>
      <c r="I909" s="18"/>
      <c r="J909" s="18"/>
    </row>
    <row r="910" spans="1:10" s="3" customFormat="1">
      <c r="A910" s="16"/>
      <c r="B910" s="16"/>
      <c r="C910" s="17"/>
      <c r="E910" s="18"/>
      <c r="F910" s="18"/>
      <c r="G910" s="18"/>
      <c r="H910" s="18"/>
      <c r="I910" s="18"/>
      <c r="J910" s="18"/>
    </row>
    <row r="911" spans="1:10" s="3" customFormat="1">
      <c r="A911" s="16"/>
      <c r="B911" s="16"/>
      <c r="C911" s="17"/>
      <c r="E911" s="18"/>
      <c r="F911" s="18"/>
      <c r="G911" s="18"/>
      <c r="H911" s="18"/>
      <c r="I911" s="18"/>
      <c r="J911" s="18"/>
    </row>
    <row r="912" spans="1:10" s="3" customFormat="1">
      <c r="A912" s="16"/>
      <c r="B912" s="16"/>
      <c r="C912" s="17"/>
      <c r="E912" s="18"/>
      <c r="F912" s="18"/>
      <c r="G912" s="18"/>
      <c r="H912" s="18"/>
      <c r="I912" s="18"/>
      <c r="J912" s="18"/>
    </row>
    <row r="913" spans="1:10" s="3" customFormat="1">
      <c r="A913" s="16"/>
      <c r="B913" s="16"/>
      <c r="C913" s="17"/>
      <c r="E913" s="18"/>
      <c r="F913" s="18"/>
      <c r="G913" s="18"/>
      <c r="H913" s="18"/>
      <c r="I913" s="18"/>
      <c r="J913" s="18"/>
    </row>
    <row r="914" spans="1:10" s="3" customFormat="1">
      <c r="A914" s="16"/>
      <c r="B914" s="16"/>
      <c r="C914" s="17"/>
      <c r="E914" s="18"/>
      <c r="F914" s="18"/>
      <c r="G914" s="18"/>
      <c r="H914" s="18"/>
      <c r="I914" s="18"/>
      <c r="J914" s="18"/>
    </row>
    <row r="915" spans="1:10" s="3" customFormat="1">
      <c r="A915" s="16"/>
      <c r="B915" s="16"/>
      <c r="C915" s="17"/>
      <c r="E915" s="18"/>
      <c r="F915" s="18"/>
      <c r="G915" s="18"/>
      <c r="H915" s="18"/>
      <c r="I915" s="18"/>
      <c r="J915" s="18"/>
    </row>
    <row r="916" spans="1:10" s="3" customFormat="1">
      <c r="A916" s="16"/>
      <c r="B916" s="16"/>
      <c r="C916" s="17"/>
      <c r="E916" s="18"/>
      <c r="F916" s="18"/>
      <c r="G916" s="18"/>
      <c r="H916" s="18"/>
      <c r="I916" s="18"/>
      <c r="J916" s="18"/>
    </row>
    <row r="917" spans="1:10" s="3" customFormat="1">
      <c r="A917" s="16"/>
      <c r="B917" s="16"/>
      <c r="C917" s="17"/>
      <c r="E917" s="18"/>
      <c r="F917" s="18"/>
      <c r="G917" s="18"/>
      <c r="H917" s="18"/>
      <c r="I917" s="18"/>
      <c r="J917" s="18"/>
    </row>
    <row r="918" spans="1:10" s="3" customFormat="1">
      <c r="A918" s="16"/>
      <c r="B918" s="16"/>
      <c r="C918" s="17"/>
      <c r="E918" s="18"/>
      <c r="F918" s="18"/>
      <c r="G918" s="18"/>
      <c r="H918" s="18"/>
      <c r="I918" s="18"/>
      <c r="J918" s="18"/>
    </row>
    <row r="919" spans="1:10" s="3" customFormat="1">
      <c r="A919" s="16"/>
      <c r="B919" s="16"/>
      <c r="C919" s="17"/>
      <c r="E919" s="18"/>
      <c r="F919" s="18"/>
      <c r="G919" s="18"/>
      <c r="H919" s="18"/>
      <c r="I919" s="18"/>
      <c r="J919" s="18"/>
    </row>
    <row r="920" spans="1:10" s="3" customFormat="1">
      <c r="A920" s="16"/>
      <c r="B920" s="16"/>
      <c r="C920" s="17"/>
      <c r="E920" s="18"/>
      <c r="F920" s="18"/>
      <c r="G920" s="18"/>
      <c r="H920" s="18"/>
      <c r="I920" s="18"/>
      <c r="J920" s="18"/>
    </row>
    <row r="921" spans="1:10" s="3" customFormat="1">
      <c r="A921" s="16"/>
      <c r="B921" s="16"/>
      <c r="C921" s="17"/>
      <c r="E921" s="18"/>
      <c r="F921" s="18"/>
      <c r="G921" s="18"/>
      <c r="H921" s="18"/>
      <c r="I921" s="18"/>
      <c r="J921" s="18"/>
    </row>
    <row r="922" spans="1:10" s="3" customFormat="1">
      <c r="A922" s="16"/>
      <c r="B922" s="16"/>
      <c r="C922" s="17"/>
      <c r="E922" s="18"/>
      <c r="F922" s="18"/>
      <c r="G922" s="18"/>
      <c r="H922" s="18"/>
      <c r="I922" s="18"/>
      <c r="J922" s="18"/>
    </row>
    <row r="923" spans="1:10" s="3" customFormat="1">
      <c r="A923" s="16"/>
      <c r="B923" s="16"/>
      <c r="C923" s="17"/>
      <c r="E923" s="18"/>
      <c r="F923" s="18"/>
      <c r="G923" s="18"/>
      <c r="H923" s="18"/>
      <c r="I923" s="18"/>
      <c r="J923" s="18"/>
    </row>
    <row r="924" spans="1:10" s="3" customFormat="1">
      <c r="A924" s="16"/>
      <c r="B924" s="16"/>
      <c r="C924" s="17"/>
      <c r="E924" s="18"/>
      <c r="F924" s="18"/>
      <c r="G924" s="18"/>
      <c r="H924" s="18"/>
      <c r="I924" s="18"/>
      <c r="J924" s="18"/>
    </row>
    <row r="925" spans="1:10" s="3" customFormat="1">
      <c r="A925" s="16"/>
      <c r="B925" s="16"/>
      <c r="C925" s="17"/>
      <c r="E925" s="18"/>
      <c r="F925" s="18"/>
      <c r="G925" s="18"/>
      <c r="H925" s="18"/>
      <c r="I925" s="18"/>
      <c r="J925" s="18"/>
    </row>
    <row r="926" spans="1:10" s="3" customFormat="1">
      <c r="A926" s="16"/>
      <c r="B926" s="16"/>
      <c r="C926" s="17"/>
      <c r="E926" s="18"/>
      <c r="F926" s="18"/>
      <c r="G926" s="18"/>
      <c r="H926" s="18"/>
      <c r="I926" s="18"/>
      <c r="J926" s="18"/>
    </row>
    <row r="927" spans="1:10" s="3" customFormat="1">
      <c r="A927" s="16"/>
      <c r="B927" s="16"/>
      <c r="C927" s="17"/>
      <c r="E927" s="18"/>
      <c r="F927" s="18"/>
      <c r="G927" s="18"/>
      <c r="H927" s="18"/>
      <c r="I927" s="18"/>
      <c r="J927" s="18"/>
    </row>
    <row r="928" spans="1:10" s="3" customFormat="1">
      <c r="A928" s="16"/>
      <c r="B928" s="16"/>
      <c r="C928" s="17"/>
      <c r="E928" s="18"/>
      <c r="F928" s="18"/>
      <c r="G928" s="18"/>
      <c r="H928" s="18"/>
      <c r="I928" s="18"/>
      <c r="J928" s="18"/>
    </row>
    <row r="929" spans="1:10" s="3" customFormat="1">
      <c r="A929" s="16"/>
      <c r="B929" s="16"/>
      <c r="C929" s="17"/>
      <c r="E929" s="18"/>
      <c r="F929" s="18"/>
      <c r="G929" s="18"/>
      <c r="H929" s="18"/>
      <c r="I929" s="18"/>
      <c r="J929" s="18"/>
    </row>
    <row r="930" spans="1:10" s="3" customFormat="1">
      <c r="A930" s="16"/>
      <c r="B930" s="16"/>
      <c r="C930" s="17"/>
      <c r="E930" s="18"/>
      <c r="F930" s="18"/>
      <c r="G930" s="18"/>
      <c r="H930" s="18"/>
      <c r="I930" s="18"/>
      <c r="J930" s="18"/>
    </row>
    <row r="931" spans="1:10" s="3" customFormat="1">
      <c r="A931" s="16"/>
      <c r="B931" s="16"/>
      <c r="C931" s="17"/>
      <c r="E931" s="18"/>
      <c r="F931" s="18"/>
      <c r="G931" s="18"/>
      <c r="H931" s="18"/>
      <c r="I931" s="18"/>
      <c r="J931" s="18"/>
    </row>
    <row r="932" spans="1:10" s="3" customFormat="1">
      <c r="A932" s="16"/>
      <c r="B932" s="16"/>
      <c r="C932" s="17"/>
      <c r="E932" s="18"/>
      <c r="F932" s="18"/>
      <c r="G932" s="18"/>
      <c r="H932" s="18"/>
      <c r="I932" s="18"/>
      <c r="J932" s="18"/>
    </row>
    <row r="933" spans="1:10" s="3" customFormat="1">
      <c r="A933" s="16"/>
      <c r="B933" s="16"/>
      <c r="C933" s="17"/>
      <c r="E933" s="18"/>
      <c r="F933" s="18"/>
      <c r="G933" s="18"/>
      <c r="H933" s="18"/>
      <c r="I933" s="18"/>
      <c r="J933" s="18"/>
    </row>
    <row r="934" spans="1:10" s="3" customFormat="1">
      <c r="A934" s="16"/>
      <c r="B934" s="16"/>
      <c r="C934" s="17"/>
      <c r="E934" s="18"/>
      <c r="F934" s="18"/>
      <c r="G934" s="18"/>
      <c r="H934" s="18"/>
      <c r="I934" s="18"/>
      <c r="J934" s="18"/>
    </row>
    <row r="935" spans="1:10" s="3" customFormat="1">
      <c r="A935" s="16"/>
      <c r="B935" s="16"/>
      <c r="C935" s="17"/>
      <c r="E935" s="18"/>
      <c r="F935" s="18"/>
      <c r="G935" s="18"/>
      <c r="H935" s="18"/>
      <c r="I935" s="18"/>
      <c r="J935" s="18"/>
    </row>
    <row r="936" spans="1:10" s="3" customFormat="1">
      <c r="A936" s="16"/>
      <c r="B936" s="16"/>
      <c r="C936" s="17"/>
      <c r="E936" s="18"/>
      <c r="F936" s="18"/>
      <c r="G936" s="18"/>
      <c r="H936" s="18"/>
      <c r="I936" s="18"/>
      <c r="J936" s="18"/>
    </row>
    <row r="937" spans="1:10" s="3" customFormat="1">
      <c r="A937" s="16"/>
      <c r="B937" s="16"/>
      <c r="C937" s="17"/>
      <c r="E937" s="18"/>
      <c r="F937" s="18"/>
      <c r="G937" s="18"/>
      <c r="H937" s="18"/>
      <c r="I937" s="18"/>
      <c r="J937" s="18"/>
    </row>
    <row r="938" spans="1:10" s="3" customFormat="1">
      <c r="A938" s="16"/>
      <c r="B938" s="16"/>
      <c r="C938" s="17"/>
      <c r="E938" s="18"/>
      <c r="F938" s="18"/>
      <c r="G938" s="18"/>
      <c r="H938" s="18"/>
      <c r="I938" s="18"/>
      <c r="J938" s="18"/>
    </row>
    <row r="939" spans="1:10" s="3" customFormat="1">
      <c r="A939" s="16"/>
      <c r="B939" s="16"/>
      <c r="C939" s="17"/>
      <c r="E939" s="18"/>
      <c r="F939" s="18"/>
      <c r="G939" s="18"/>
      <c r="H939" s="18"/>
      <c r="I939" s="18"/>
      <c r="J939" s="18"/>
    </row>
    <row r="940" spans="1:10" s="3" customFormat="1">
      <c r="A940" s="16"/>
      <c r="B940" s="16"/>
      <c r="C940" s="17"/>
      <c r="E940" s="18"/>
      <c r="F940" s="18"/>
      <c r="G940" s="18"/>
      <c r="H940" s="18"/>
      <c r="I940" s="18"/>
      <c r="J940" s="18"/>
    </row>
    <row r="941" spans="1:10" s="3" customFormat="1">
      <c r="A941" s="16"/>
      <c r="B941" s="16"/>
      <c r="C941" s="17"/>
      <c r="E941" s="18"/>
      <c r="F941" s="18"/>
      <c r="G941" s="18"/>
      <c r="H941" s="18"/>
      <c r="I941" s="18"/>
      <c r="J941" s="18"/>
    </row>
    <row r="942" spans="1:10" s="3" customFormat="1">
      <c r="A942" s="16"/>
      <c r="B942" s="16"/>
      <c r="C942" s="17"/>
      <c r="E942" s="18"/>
      <c r="F942" s="18"/>
      <c r="G942" s="18"/>
      <c r="H942" s="18"/>
      <c r="I942" s="18"/>
      <c r="J942" s="18"/>
    </row>
    <row r="943" spans="1:10" s="3" customFormat="1">
      <c r="A943" s="16"/>
      <c r="B943" s="16"/>
      <c r="C943" s="17"/>
      <c r="E943" s="18"/>
      <c r="F943" s="18"/>
      <c r="G943" s="18"/>
      <c r="H943" s="18"/>
      <c r="I943" s="18"/>
      <c r="J943" s="18"/>
    </row>
    <row r="944" spans="1:10" s="3" customFormat="1">
      <c r="A944" s="16"/>
      <c r="B944" s="16"/>
      <c r="C944" s="17"/>
      <c r="E944" s="18"/>
      <c r="F944" s="18"/>
      <c r="G944" s="18"/>
      <c r="H944" s="18"/>
      <c r="I944" s="18"/>
      <c r="J944" s="18"/>
    </row>
    <row r="945" spans="1:10" s="3" customFormat="1">
      <c r="A945" s="16"/>
      <c r="B945" s="16"/>
      <c r="C945" s="17"/>
      <c r="E945" s="18"/>
      <c r="F945" s="18"/>
      <c r="G945" s="18"/>
      <c r="H945" s="18"/>
      <c r="I945" s="18"/>
      <c r="J945" s="18"/>
    </row>
    <row r="946" spans="1:10" s="3" customFormat="1">
      <c r="A946" s="16"/>
      <c r="B946" s="16"/>
      <c r="C946" s="17"/>
      <c r="E946" s="18"/>
      <c r="F946" s="18"/>
      <c r="G946" s="18"/>
      <c r="H946" s="18"/>
      <c r="I946" s="18"/>
      <c r="J946" s="18"/>
    </row>
    <row r="947" spans="1:10" s="3" customFormat="1">
      <c r="A947" s="16"/>
      <c r="B947" s="16"/>
      <c r="C947" s="17"/>
      <c r="E947" s="18"/>
      <c r="F947" s="18"/>
      <c r="G947" s="18"/>
      <c r="H947" s="18"/>
      <c r="I947" s="18"/>
      <c r="J947" s="18"/>
    </row>
    <row r="948" spans="1:10" s="3" customFormat="1">
      <c r="A948" s="16"/>
      <c r="B948" s="16"/>
      <c r="C948" s="17"/>
      <c r="E948" s="18"/>
      <c r="F948" s="18"/>
      <c r="G948" s="18"/>
      <c r="H948" s="18"/>
      <c r="I948" s="18"/>
      <c r="J948" s="18"/>
    </row>
    <row r="949" spans="1:10" s="3" customFormat="1">
      <c r="A949" s="16"/>
      <c r="B949" s="16"/>
      <c r="C949" s="17"/>
      <c r="E949" s="18"/>
      <c r="F949" s="18"/>
      <c r="G949" s="18"/>
      <c r="H949" s="18"/>
      <c r="I949" s="18"/>
      <c r="J949" s="18"/>
    </row>
    <row r="950" spans="1:10" s="3" customFormat="1">
      <c r="A950" s="16"/>
      <c r="B950" s="16"/>
      <c r="C950" s="17"/>
      <c r="E950" s="18"/>
      <c r="F950" s="18"/>
      <c r="G950" s="18"/>
      <c r="H950" s="18"/>
      <c r="I950" s="18"/>
      <c r="J950" s="18"/>
    </row>
    <row r="951" spans="1:10" s="3" customFormat="1">
      <c r="A951" s="16"/>
      <c r="B951" s="16"/>
      <c r="C951" s="17"/>
      <c r="E951" s="18"/>
      <c r="F951" s="18"/>
      <c r="G951" s="18"/>
      <c r="H951" s="18"/>
      <c r="I951" s="18"/>
      <c r="J951" s="18"/>
    </row>
    <row r="952" spans="1:10" s="3" customFormat="1">
      <c r="A952" s="16"/>
      <c r="B952" s="16"/>
      <c r="C952" s="17"/>
      <c r="E952" s="18"/>
      <c r="F952" s="18"/>
      <c r="G952" s="18"/>
      <c r="H952" s="18"/>
      <c r="I952" s="18"/>
      <c r="J952" s="18"/>
    </row>
    <row r="953" spans="1:10" s="3" customFormat="1">
      <c r="A953" s="16"/>
      <c r="B953" s="16"/>
      <c r="C953" s="17"/>
      <c r="E953" s="18"/>
      <c r="F953" s="18"/>
      <c r="G953" s="18"/>
      <c r="H953" s="18"/>
      <c r="I953" s="18"/>
      <c r="J953" s="18"/>
    </row>
    <row r="954" spans="1:10" s="3" customFormat="1">
      <c r="A954" s="16"/>
      <c r="B954" s="16"/>
      <c r="C954" s="17"/>
      <c r="E954" s="18"/>
      <c r="F954" s="18"/>
      <c r="G954" s="18"/>
      <c r="H954" s="18"/>
      <c r="I954" s="18"/>
      <c r="J954" s="18"/>
    </row>
    <row r="955" spans="1:10" s="3" customFormat="1">
      <c r="A955" s="16"/>
      <c r="B955" s="16"/>
      <c r="C955" s="17"/>
      <c r="E955" s="18"/>
      <c r="F955" s="18"/>
      <c r="G955" s="18"/>
      <c r="H955" s="18"/>
      <c r="I955" s="18"/>
      <c r="J955" s="18"/>
    </row>
    <row r="956" spans="1:10" s="3" customFormat="1">
      <c r="A956" s="16"/>
      <c r="B956" s="16"/>
      <c r="C956" s="17"/>
      <c r="E956" s="18"/>
      <c r="F956" s="18"/>
      <c r="G956" s="18"/>
      <c r="H956" s="18"/>
      <c r="I956" s="18"/>
      <c r="J956" s="18"/>
    </row>
    <row r="957" spans="1:10" s="3" customFormat="1">
      <c r="A957" s="16"/>
      <c r="B957" s="16"/>
      <c r="C957" s="17"/>
      <c r="E957" s="18"/>
      <c r="F957" s="18"/>
      <c r="G957" s="18"/>
      <c r="H957" s="18"/>
      <c r="I957" s="18"/>
      <c r="J957" s="18"/>
    </row>
    <row r="958" spans="1:10" s="3" customFormat="1">
      <c r="A958" s="16"/>
      <c r="B958" s="16"/>
      <c r="C958" s="17"/>
      <c r="E958" s="18"/>
      <c r="F958" s="18"/>
      <c r="G958" s="18"/>
      <c r="H958" s="18"/>
      <c r="I958" s="18"/>
      <c r="J958" s="18"/>
    </row>
    <row r="959" spans="1:10" s="3" customFormat="1">
      <c r="A959" s="16"/>
      <c r="B959" s="16"/>
      <c r="C959" s="17"/>
      <c r="E959" s="18"/>
      <c r="F959" s="18"/>
      <c r="G959" s="18"/>
      <c r="H959" s="18"/>
      <c r="I959" s="18"/>
      <c r="J959" s="18"/>
    </row>
    <row r="960" spans="1:10" s="3" customFormat="1">
      <c r="A960" s="16"/>
      <c r="B960" s="16"/>
      <c r="C960" s="17"/>
      <c r="E960" s="18"/>
      <c r="F960" s="18"/>
      <c r="G960" s="18"/>
      <c r="H960" s="18"/>
      <c r="I960" s="18"/>
      <c r="J960" s="18"/>
    </row>
    <row r="961" spans="1:10" s="3" customFormat="1">
      <c r="A961" s="16"/>
      <c r="B961" s="16"/>
      <c r="C961" s="17"/>
      <c r="E961" s="18"/>
      <c r="F961" s="18"/>
      <c r="G961" s="18"/>
      <c r="H961" s="18"/>
      <c r="I961" s="18"/>
      <c r="J961" s="18"/>
    </row>
    <row r="962" spans="1:10" s="3" customFormat="1">
      <c r="A962" s="16"/>
      <c r="B962" s="16"/>
      <c r="C962" s="17"/>
      <c r="E962" s="18"/>
      <c r="F962" s="18"/>
      <c r="G962" s="18"/>
      <c r="H962" s="18"/>
      <c r="I962" s="18"/>
      <c r="J962" s="18"/>
    </row>
    <row r="963" spans="1:10" s="3" customFormat="1">
      <c r="A963" s="16"/>
      <c r="B963" s="16"/>
      <c r="C963" s="17"/>
      <c r="E963" s="18"/>
      <c r="F963" s="18"/>
      <c r="G963" s="18"/>
      <c r="H963" s="18"/>
      <c r="I963" s="18"/>
      <c r="J963" s="18"/>
    </row>
    <row r="964" spans="1:10" s="3" customFormat="1">
      <c r="A964" s="16"/>
      <c r="B964" s="16"/>
      <c r="C964" s="17"/>
      <c r="E964" s="18"/>
      <c r="F964" s="18"/>
      <c r="G964" s="18"/>
      <c r="H964" s="18"/>
      <c r="I964" s="18"/>
      <c r="J964" s="18"/>
    </row>
    <row r="965" spans="1:10" s="3" customFormat="1">
      <c r="A965" s="16"/>
      <c r="B965" s="16"/>
      <c r="C965" s="17"/>
      <c r="E965" s="18"/>
      <c r="F965" s="18"/>
      <c r="G965" s="18"/>
      <c r="H965" s="18"/>
      <c r="I965" s="18"/>
      <c r="J965" s="18"/>
    </row>
    <row r="966" spans="1:10" s="3" customFormat="1">
      <c r="A966" s="16"/>
      <c r="B966" s="16"/>
      <c r="C966" s="17"/>
      <c r="E966" s="18"/>
      <c r="F966" s="18"/>
      <c r="G966" s="18"/>
      <c r="H966" s="18"/>
      <c r="I966" s="18"/>
      <c r="J966" s="18"/>
    </row>
    <row r="967" spans="1:10" s="3" customFormat="1">
      <c r="A967" s="16"/>
      <c r="B967" s="16"/>
      <c r="C967" s="17"/>
      <c r="E967" s="18"/>
      <c r="F967" s="18"/>
      <c r="G967" s="18"/>
      <c r="H967" s="18"/>
      <c r="I967" s="18"/>
      <c r="J967" s="18"/>
    </row>
    <row r="968" spans="1:10" s="3" customFormat="1">
      <c r="A968" s="16"/>
      <c r="B968" s="16"/>
      <c r="C968" s="17"/>
      <c r="E968" s="18"/>
      <c r="F968" s="18"/>
      <c r="G968" s="18"/>
      <c r="H968" s="18"/>
      <c r="I968" s="18"/>
      <c r="J968" s="18"/>
    </row>
    <row r="969" spans="1:10" s="3" customFormat="1">
      <c r="A969" s="16"/>
      <c r="B969" s="16"/>
      <c r="C969" s="17"/>
      <c r="E969" s="18"/>
      <c r="F969" s="18"/>
      <c r="G969" s="18"/>
      <c r="H969" s="18"/>
      <c r="I969" s="18"/>
      <c r="J969" s="18"/>
    </row>
    <row r="970" spans="1:10" s="3" customFormat="1">
      <c r="A970" s="16"/>
      <c r="B970" s="16"/>
      <c r="C970" s="17"/>
      <c r="E970" s="18"/>
      <c r="F970" s="18"/>
      <c r="G970" s="18"/>
      <c r="H970" s="18"/>
      <c r="I970" s="18"/>
      <c r="J970" s="18"/>
    </row>
    <row r="971" spans="1:10" s="3" customFormat="1">
      <c r="A971" s="16"/>
      <c r="B971" s="16"/>
      <c r="C971" s="17"/>
      <c r="E971" s="18"/>
      <c r="F971" s="18"/>
      <c r="G971" s="18"/>
      <c r="H971" s="18"/>
      <c r="I971" s="18"/>
      <c r="J971" s="18"/>
    </row>
    <row r="972" spans="1:10" s="3" customFormat="1">
      <c r="A972" s="16"/>
      <c r="B972" s="16"/>
      <c r="C972" s="17"/>
      <c r="E972" s="18"/>
      <c r="F972" s="18"/>
      <c r="G972" s="18"/>
      <c r="H972" s="18"/>
      <c r="I972" s="18"/>
      <c r="J972" s="18"/>
    </row>
    <row r="973" spans="1:10" s="3" customFormat="1">
      <c r="A973" s="16"/>
      <c r="B973" s="16"/>
      <c r="C973" s="17"/>
      <c r="E973" s="18"/>
      <c r="F973" s="18"/>
      <c r="G973" s="18"/>
      <c r="H973" s="18"/>
      <c r="I973" s="18"/>
      <c r="J973" s="18"/>
    </row>
    <row r="974" spans="1:10" s="3" customFormat="1">
      <c r="A974" s="16"/>
      <c r="B974" s="16"/>
      <c r="C974" s="17"/>
      <c r="E974" s="18"/>
      <c r="F974" s="18"/>
      <c r="G974" s="18"/>
      <c r="H974" s="18"/>
      <c r="I974" s="18"/>
      <c r="J974" s="18"/>
    </row>
    <row r="975" spans="1:10" s="3" customFormat="1">
      <c r="A975" s="16"/>
      <c r="B975" s="16"/>
      <c r="C975" s="17"/>
      <c r="E975" s="18"/>
      <c r="F975" s="18"/>
      <c r="G975" s="18"/>
      <c r="H975" s="18"/>
      <c r="I975" s="18"/>
      <c r="J975" s="18"/>
    </row>
    <row r="976" spans="1:10" s="3" customFormat="1">
      <c r="A976" s="16"/>
      <c r="B976" s="16"/>
      <c r="C976" s="17"/>
      <c r="E976" s="18"/>
      <c r="F976" s="18"/>
      <c r="G976" s="18"/>
      <c r="H976" s="18"/>
      <c r="I976" s="18"/>
      <c r="J976" s="18"/>
    </row>
    <row r="977" spans="1:10" s="3" customFormat="1">
      <c r="A977" s="16"/>
      <c r="B977" s="16"/>
      <c r="C977" s="17"/>
      <c r="E977" s="18"/>
      <c r="F977" s="18"/>
      <c r="G977" s="18"/>
      <c r="H977" s="18"/>
      <c r="I977" s="18"/>
      <c r="J977" s="18"/>
    </row>
    <row r="978" spans="1:10" s="3" customFormat="1">
      <c r="A978" s="16"/>
      <c r="B978" s="16"/>
      <c r="C978" s="17"/>
      <c r="E978" s="18"/>
      <c r="F978" s="18"/>
      <c r="G978" s="18"/>
      <c r="H978" s="18"/>
      <c r="I978" s="18"/>
      <c r="J978" s="18"/>
    </row>
    <row r="979" spans="1:10" s="3" customFormat="1">
      <c r="A979" s="16"/>
      <c r="B979" s="16"/>
      <c r="C979" s="17"/>
      <c r="E979" s="18"/>
      <c r="F979" s="18"/>
      <c r="G979" s="18"/>
      <c r="H979" s="18"/>
      <c r="I979" s="18"/>
      <c r="J979" s="18"/>
    </row>
    <row r="980" spans="1:10" s="3" customFormat="1">
      <c r="A980" s="16"/>
      <c r="B980" s="16"/>
      <c r="C980" s="17"/>
      <c r="E980" s="18"/>
      <c r="F980" s="18"/>
      <c r="G980" s="18"/>
      <c r="H980" s="18"/>
      <c r="I980" s="18"/>
      <c r="J980" s="18"/>
    </row>
    <row r="981" spans="1:10" s="3" customFormat="1">
      <c r="A981" s="16"/>
      <c r="B981" s="16"/>
      <c r="C981" s="17"/>
      <c r="E981" s="18"/>
      <c r="F981" s="18"/>
      <c r="G981" s="18"/>
      <c r="H981" s="18"/>
      <c r="I981" s="18"/>
      <c r="J981" s="18"/>
    </row>
    <row r="982" spans="1:10" s="3" customFormat="1">
      <c r="A982" s="16"/>
      <c r="B982" s="16"/>
      <c r="C982" s="17"/>
      <c r="E982" s="18"/>
      <c r="F982" s="18"/>
      <c r="G982" s="18"/>
      <c r="H982" s="18"/>
      <c r="I982" s="18"/>
      <c r="J982" s="18"/>
    </row>
    <row r="983" spans="1:10" s="3" customFormat="1">
      <c r="A983" s="16"/>
      <c r="B983" s="16"/>
      <c r="C983" s="17"/>
      <c r="E983" s="18"/>
      <c r="F983" s="18"/>
      <c r="G983" s="18"/>
      <c r="H983" s="18"/>
      <c r="I983" s="18"/>
      <c r="J983" s="18"/>
    </row>
    <row r="984" spans="1:10" s="3" customFormat="1">
      <c r="A984" s="16"/>
      <c r="B984" s="16"/>
      <c r="C984" s="17"/>
      <c r="E984" s="18"/>
      <c r="F984" s="18"/>
      <c r="G984" s="18"/>
      <c r="H984" s="18"/>
      <c r="I984" s="18"/>
      <c r="J984" s="18"/>
    </row>
    <row r="985" spans="1:10" s="3" customFormat="1">
      <c r="A985" s="16"/>
      <c r="B985" s="16"/>
      <c r="C985" s="17"/>
      <c r="E985" s="18"/>
      <c r="F985" s="18"/>
      <c r="G985" s="18"/>
      <c r="H985" s="18"/>
      <c r="I985" s="18"/>
      <c r="J985" s="18"/>
    </row>
    <row r="986" spans="1:10" s="3" customFormat="1">
      <c r="A986" s="16"/>
      <c r="B986" s="16"/>
      <c r="C986" s="17"/>
      <c r="E986" s="18"/>
      <c r="F986" s="18"/>
      <c r="G986" s="18"/>
      <c r="H986" s="18"/>
      <c r="I986" s="18"/>
      <c r="J986" s="18"/>
    </row>
    <row r="987" spans="1:10" s="3" customFormat="1">
      <c r="A987" s="16"/>
      <c r="B987" s="16"/>
      <c r="C987" s="17"/>
      <c r="E987" s="18"/>
      <c r="F987" s="18"/>
      <c r="G987" s="18"/>
      <c r="H987" s="18"/>
      <c r="I987" s="18"/>
      <c r="J987" s="18"/>
    </row>
    <row r="988" spans="1:10" s="3" customFormat="1">
      <c r="A988" s="16"/>
      <c r="B988" s="16"/>
      <c r="C988" s="17"/>
      <c r="E988" s="18"/>
      <c r="F988" s="18"/>
      <c r="G988" s="18"/>
      <c r="H988" s="18"/>
      <c r="I988" s="18"/>
      <c r="J988" s="18"/>
    </row>
    <row r="989" spans="1:10" s="3" customFormat="1">
      <c r="A989" s="16"/>
      <c r="B989" s="16"/>
      <c r="C989" s="17"/>
      <c r="E989" s="18"/>
      <c r="F989" s="18"/>
      <c r="G989" s="18"/>
      <c r="H989" s="18"/>
      <c r="I989" s="18"/>
      <c r="J989" s="18"/>
    </row>
    <row r="990" spans="1:10" s="3" customFormat="1">
      <c r="A990" s="16"/>
      <c r="B990" s="16"/>
      <c r="C990" s="17"/>
      <c r="E990" s="18"/>
      <c r="F990" s="18"/>
      <c r="G990" s="18"/>
      <c r="H990" s="18"/>
      <c r="I990" s="18"/>
      <c r="J990" s="18"/>
    </row>
    <row r="991" spans="1:10" s="3" customFormat="1">
      <c r="A991" s="16"/>
      <c r="B991" s="16"/>
      <c r="C991" s="17"/>
      <c r="E991" s="18"/>
      <c r="F991" s="18"/>
      <c r="G991" s="18"/>
      <c r="H991" s="18"/>
      <c r="I991" s="18"/>
      <c r="J991" s="18"/>
    </row>
    <row r="992" spans="1:10" s="3" customFormat="1">
      <c r="A992" s="16"/>
      <c r="B992" s="16"/>
      <c r="C992" s="17"/>
      <c r="E992" s="18"/>
      <c r="F992" s="18"/>
      <c r="G992" s="18"/>
      <c r="H992" s="18"/>
      <c r="I992" s="18"/>
      <c r="J992" s="18"/>
    </row>
    <row r="993" spans="1:10" s="3" customFormat="1">
      <c r="A993" s="16"/>
      <c r="B993" s="16"/>
      <c r="C993" s="17"/>
      <c r="E993" s="18"/>
      <c r="F993" s="18"/>
      <c r="G993" s="18"/>
      <c r="H993" s="18"/>
      <c r="I993" s="18"/>
      <c r="J993" s="18"/>
    </row>
    <row r="994" spans="1:10" s="3" customFormat="1">
      <c r="A994" s="16"/>
      <c r="B994" s="16"/>
      <c r="C994" s="17"/>
      <c r="E994" s="18"/>
      <c r="F994" s="18"/>
      <c r="G994" s="18"/>
      <c r="H994" s="18"/>
      <c r="I994" s="18"/>
      <c r="J994" s="18"/>
    </row>
    <row r="995" spans="1:10" s="3" customFormat="1">
      <c r="A995" s="16"/>
      <c r="B995" s="16"/>
      <c r="C995" s="17"/>
      <c r="E995" s="18"/>
      <c r="F995" s="18"/>
      <c r="G995" s="18"/>
      <c r="H995" s="18"/>
      <c r="I995" s="18"/>
      <c r="J995" s="18"/>
    </row>
    <row r="996" spans="1:10" s="3" customFormat="1">
      <c r="A996" s="16"/>
      <c r="B996" s="16"/>
      <c r="C996" s="17"/>
      <c r="E996" s="18"/>
      <c r="F996" s="18"/>
      <c r="G996" s="18"/>
      <c r="H996" s="18"/>
      <c r="I996" s="18"/>
      <c r="J996" s="18"/>
    </row>
    <row r="997" spans="1:10" s="3" customFormat="1">
      <c r="A997" s="16"/>
      <c r="B997" s="16"/>
      <c r="C997" s="17"/>
      <c r="E997" s="18"/>
      <c r="F997" s="18"/>
      <c r="G997" s="18"/>
      <c r="H997" s="18"/>
      <c r="I997" s="18"/>
      <c r="J997" s="18"/>
    </row>
    <row r="998" spans="1:10" s="3" customFormat="1">
      <c r="A998" s="16"/>
      <c r="B998" s="16"/>
      <c r="C998" s="17"/>
      <c r="E998" s="18"/>
      <c r="F998" s="18"/>
      <c r="G998" s="18"/>
      <c r="H998" s="18"/>
      <c r="I998" s="18"/>
      <c r="J998" s="18"/>
    </row>
    <row r="999" spans="1:10" s="3" customFormat="1">
      <c r="A999" s="16"/>
      <c r="B999" s="16"/>
      <c r="C999" s="17"/>
      <c r="E999" s="18"/>
      <c r="F999" s="18"/>
      <c r="G999" s="18"/>
      <c r="H999" s="18"/>
      <c r="I999" s="18"/>
      <c r="J999" s="18"/>
    </row>
    <row r="1000" spans="1:10" s="3" customFormat="1">
      <c r="A1000" s="16"/>
      <c r="B1000" s="16"/>
      <c r="C1000" s="17"/>
      <c r="E1000" s="18"/>
      <c r="F1000" s="18"/>
      <c r="G1000" s="18"/>
      <c r="H1000" s="18"/>
      <c r="I1000" s="18"/>
      <c r="J1000" s="18"/>
    </row>
    <row r="1001" spans="1:10" s="3" customFormat="1">
      <c r="A1001" s="16"/>
      <c r="B1001" s="16"/>
      <c r="C1001" s="17"/>
      <c r="E1001" s="18"/>
      <c r="F1001" s="18"/>
      <c r="G1001" s="18"/>
      <c r="H1001" s="18"/>
      <c r="I1001" s="18"/>
      <c r="J1001" s="18"/>
    </row>
    <row r="1002" spans="1:10" s="3" customFormat="1">
      <c r="A1002" s="16"/>
      <c r="B1002" s="16"/>
      <c r="C1002" s="17"/>
      <c r="E1002" s="18"/>
      <c r="F1002" s="18"/>
      <c r="G1002" s="18"/>
      <c r="H1002" s="18"/>
      <c r="I1002" s="18"/>
      <c r="J1002" s="18"/>
    </row>
    <row r="1003" spans="1:10" s="3" customFormat="1">
      <c r="A1003" s="16"/>
      <c r="B1003" s="16"/>
      <c r="C1003" s="17"/>
      <c r="E1003" s="18"/>
      <c r="F1003" s="18"/>
      <c r="G1003" s="18"/>
      <c r="H1003" s="18"/>
      <c r="I1003" s="18"/>
      <c r="J1003" s="18"/>
    </row>
    <row r="1004" spans="1:10" s="3" customFormat="1">
      <c r="A1004" s="16"/>
      <c r="B1004" s="16"/>
      <c r="C1004" s="17"/>
      <c r="E1004" s="18"/>
      <c r="F1004" s="18"/>
      <c r="G1004" s="18"/>
      <c r="H1004" s="18"/>
      <c r="I1004" s="18"/>
      <c r="J1004" s="18"/>
    </row>
    <row r="1005" spans="1:10" s="3" customFormat="1">
      <c r="A1005" s="16"/>
      <c r="B1005" s="16"/>
      <c r="C1005" s="17"/>
      <c r="E1005" s="18"/>
      <c r="F1005" s="18"/>
      <c r="G1005" s="18"/>
      <c r="H1005" s="18"/>
      <c r="I1005" s="18"/>
      <c r="J1005" s="18"/>
    </row>
    <row r="1006" spans="1:10" s="3" customFormat="1">
      <c r="A1006" s="16"/>
      <c r="B1006" s="16"/>
      <c r="C1006" s="17"/>
      <c r="E1006" s="18"/>
      <c r="F1006" s="18"/>
      <c r="G1006" s="18"/>
      <c r="H1006" s="18"/>
      <c r="I1006" s="18"/>
      <c r="J1006" s="18"/>
    </row>
    <row r="1007" spans="1:10" s="3" customFormat="1">
      <c r="A1007" s="16"/>
      <c r="B1007" s="16"/>
      <c r="C1007" s="17"/>
      <c r="E1007" s="18"/>
      <c r="F1007" s="18"/>
      <c r="G1007" s="18"/>
      <c r="H1007" s="18"/>
      <c r="I1007" s="18"/>
      <c r="J1007" s="18"/>
    </row>
    <row r="1008" spans="1:10" s="3" customFormat="1">
      <c r="A1008" s="16"/>
      <c r="B1008" s="16"/>
      <c r="C1008" s="17"/>
      <c r="E1008" s="18"/>
      <c r="F1008" s="18"/>
      <c r="G1008" s="18"/>
      <c r="H1008" s="18"/>
      <c r="I1008" s="18"/>
      <c r="J1008" s="18"/>
    </row>
    <row r="1009" spans="1:10" s="3" customFormat="1">
      <c r="A1009" s="16"/>
      <c r="B1009" s="16"/>
      <c r="C1009" s="17"/>
      <c r="E1009" s="18"/>
      <c r="F1009" s="18"/>
      <c r="G1009" s="18"/>
      <c r="H1009" s="18"/>
      <c r="I1009" s="18"/>
      <c r="J1009" s="18"/>
    </row>
    <row r="1010" spans="1:10" s="3" customFormat="1">
      <c r="A1010" s="16"/>
      <c r="B1010" s="16"/>
      <c r="C1010" s="17"/>
      <c r="E1010" s="18"/>
      <c r="F1010" s="18"/>
      <c r="G1010" s="18"/>
      <c r="H1010" s="18"/>
      <c r="I1010" s="18"/>
      <c r="J1010" s="18"/>
    </row>
    <row r="1011" spans="1:10" s="3" customFormat="1">
      <c r="A1011" s="16"/>
      <c r="B1011" s="16"/>
      <c r="C1011" s="17"/>
      <c r="E1011" s="18"/>
      <c r="F1011" s="18"/>
      <c r="G1011" s="18"/>
      <c r="H1011" s="18"/>
      <c r="I1011" s="18"/>
      <c r="J1011" s="18"/>
    </row>
    <row r="1012" spans="1:10" s="3" customFormat="1">
      <c r="A1012" s="16"/>
      <c r="B1012" s="16"/>
      <c r="C1012" s="17"/>
      <c r="E1012" s="18"/>
      <c r="F1012" s="18"/>
      <c r="G1012" s="18"/>
      <c r="H1012" s="18"/>
      <c r="I1012" s="18"/>
      <c r="J1012" s="18"/>
    </row>
    <row r="1013" spans="1:10" s="3" customFormat="1">
      <c r="A1013" s="16"/>
      <c r="B1013" s="16"/>
      <c r="C1013" s="17"/>
      <c r="E1013" s="18"/>
      <c r="F1013" s="18"/>
      <c r="G1013" s="18"/>
      <c r="H1013" s="18"/>
      <c r="I1013" s="18"/>
      <c r="J1013" s="18"/>
    </row>
    <row r="1014" spans="1:10" s="3" customFormat="1">
      <c r="A1014" s="16"/>
      <c r="B1014" s="16"/>
      <c r="C1014" s="17"/>
      <c r="E1014" s="18"/>
      <c r="F1014" s="18"/>
      <c r="G1014" s="18"/>
      <c r="H1014" s="18"/>
      <c r="I1014" s="18"/>
      <c r="J1014" s="18"/>
    </row>
    <row r="1015" spans="1:10" s="3" customFormat="1">
      <c r="A1015" s="16"/>
      <c r="B1015" s="16"/>
      <c r="C1015" s="17"/>
      <c r="E1015" s="18"/>
      <c r="F1015" s="18"/>
      <c r="G1015" s="18"/>
      <c r="H1015" s="18"/>
      <c r="I1015" s="18"/>
      <c r="J1015" s="18"/>
    </row>
    <row r="1016" spans="1:10" s="3" customFormat="1">
      <c r="A1016" s="16"/>
      <c r="B1016" s="16"/>
      <c r="C1016" s="17"/>
      <c r="E1016" s="18"/>
      <c r="F1016" s="18"/>
      <c r="G1016" s="18"/>
      <c r="H1016" s="18"/>
      <c r="I1016" s="18"/>
      <c r="J1016" s="18"/>
    </row>
    <row r="1017" spans="1:10" s="3" customFormat="1">
      <c r="A1017" s="16"/>
      <c r="B1017" s="16"/>
      <c r="C1017" s="17"/>
      <c r="E1017" s="18"/>
      <c r="F1017" s="18"/>
      <c r="G1017" s="18"/>
      <c r="H1017" s="18"/>
      <c r="I1017" s="18"/>
      <c r="J1017" s="18"/>
    </row>
    <row r="1018" spans="1:10" s="3" customFormat="1">
      <c r="A1018" s="16"/>
      <c r="B1018" s="16"/>
      <c r="C1018" s="17"/>
      <c r="E1018" s="18"/>
      <c r="F1018" s="18"/>
      <c r="G1018" s="18"/>
      <c r="H1018" s="18"/>
      <c r="I1018" s="18"/>
      <c r="J1018" s="18"/>
    </row>
    <row r="1019" spans="1:10" s="3" customFormat="1">
      <c r="A1019" s="16"/>
      <c r="B1019" s="16"/>
      <c r="C1019" s="17"/>
      <c r="E1019" s="18"/>
      <c r="F1019" s="18"/>
      <c r="G1019" s="18"/>
      <c r="H1019" s="18"/>
      <c r="I1019" s="18"/>
      <c r="J1019" s="18"/>
    </row>
    <row r="1020" spans="1:10" s="3" customFormat="1">
      <c r="A1020" s="16"/>
      <c r="B1020" s="16"/>
      <c r="C1020" s="17"/>
      <c r="E1020" s="18"/>
      <c r="F1020" s="18"/>
      <c r="G1020" s="18"/>
      <c r="H1020" s="18"/>
      <c r="I1020" s="18"/>
      <c r="J1020" s="18"/>
    </row>
    <row r="1021" spans="1:10" s="3" customFormat="1">
      <c r="A1021" s="16"/>
      <c r="B1021" s="16"/>
      <c r="C1021" s="17"/>
      <c r="E1021" s="18"/>
      <c r="F1021" s="18"/>
      <c r="G1021" s="18"/>
      <c r="H1021" s="18"/>
      <c r="I1021" s="18"/>
      <c r="J1021" s="18"/>
    </row>
    <row r="1022" spans="1:10" s="3" customFormat="1">
      <c r="A1022" s="16"/>
      <c r="B1022" s="16"/>
      <c r="C1022" s="17"/>
      <c r="E1022" s="18"/>
      <c r="F1022" s="18"/>
      <c r="G1022" s="18"/>
      <c r="H1022" s="18"/>
      <c r="I1022" s="18"/>
      <c r="J1022" s="18"/>
    </row>
    <row r="1023" spans="1:10" s="3" customFormat="1">
      <c r="A1023" s="16"/>
      <c r="B1023" s="16"/>
      <c r="C1023" s="17"/>
      <c r="E1023" s="18"/>
      <c r="F1023" s="18"/>
      <c r="G1023" s="18"/>
      <c r="H1023" s="18"/>
      <c r="I1023" s="18"/>
      <c r="J1023" s="18"/>
    </row>
    <row r="1024" spans="1:10" s="3" customFormat="1">
      <c r="A1024" s="16"/>
      <c r="B1024" s="16"/>
      <c r="C1024" s="17"/>
      <c r="E1024" s="18"/>
      <c r="F1024" s="18"/>
      <c r="G1024" s="18"/>
      <c r="H1024" s="18"/>
      <c r="I1024" s="18"/>
      <c r="J1024" s="18"/>
    </row>
    <row r="1025" spans="1:10" s="3" customFormat="1">
      <c r="A1025" s="16"/>
      <c r="B1025" s="16"/>
      <c r="C1025" s="17"/>
      <c r="E1025" s="18"/>
      <c r="F1025" s="18"/>
      <c r="G1025" s="18"/>
      <c r="H1025" s="18"/>
      <c r="I1025" s="18"/>
      <c r="J1025" s="18"/>
    </row>
    <row r="1026" spans="1:10" s="3" customFormat="1">
      <c r="A1026" s="16"/>
      <c r="B1026" s="16"/>
      <c r="C1026" s="17"/>
      <c r="E1026" s="18"/>
      <c r="F1026" s="18"/>
      <c r="G1026" s="18"/>
      <c r="H1026" s="18"/>
      <c r="I1026" s="18"/>
      <c r="J1026" s="18"/>
    </row>
    <row r="1027" spans="1:10" s="3" customFormat="1">
      <c r="A1027" s="16"/>
      <c r="B1027" s="16"/>
      <c r="C1027" s="17"/>
      <c r="E1027" s="18"/>
      <c r="F1027" s="18"/>
      <c r="G1027" s="18"/>
      <c r="H1027" s="18"/>
      <c r="I1027" s="18"/>
      <c r="J1027" s="18"/>
    </row>
    <row r="1028" spans="1:10" s="3" customFormat="1">
      <c r="A1028" s="16"/>
      <c r="B1028" s="16"/>
      <c r="C1028" s="17"/>
      <c r="E1028" s="18"/>
      <c r="F1028" s="18"/>
      <c r="G1028" s="18"/>
      <c r="H1028" s="18"/>
      <c r="I1028" s="18"/>
      <c r="J1028" s="18"/>
    </row>
    <row r="1029" spans="1:10" s="3" customFormat="1">
      <c r="A1029" s="16"/>
      <c r="B1029" s="16"/>
      <c r="C1029" s="17"/>
      <c r="E1029" s="18"/>
      <c r="F1029" s="18"/>
      <c r="G1029" s="18"/>
      <c r="H1029" s="18"/>
      <c r="I1029" s="18"/>
      <c r="J1029" s="18"/>
    </row>
    <row r="1030" spans="1:10" s="3" customFormat="1">
      <c r="A1030" s="16"/>
      <c r="B1030" s="16"/>
      <c r="C1030" s="17"/>
      <c r="E1030" s="18"/>
      <c r="F1030" s="18"/>
      <c r="G1030" s="18"/>
      <c r="H1030" s="18"/>
      <c r="I1030" s="18"/>
      <c r="J1030" s="18"/>
    </row>
    <row r="1031" spans="1:10" s="3" customFormat="1">
      <c r="A1031" s="16"/>
      <c r="B1031" s="16"/>
      <c r="C1031" s="17"/>
      <c r="E1031" s="18"/>
      <c r="F1031" s="18"/>
      <c r="G1031" s="18"/>
      <c r="H1031" s="18"/>
      <c r="I1031" s="18"/>
      <c r="J1031" s="18"/>
    </row>
    <row r="1032" spans="1:10" s="3" customFormat="1">
      <c r="A1032" s="16"/>
      <c r="B1032" s="16"/>
      <c r="C1032" s="17"/>
      <c r="E1032" s="18"/>
      <c r="F1032" s="18"/>
      <c r="G1032" s="18"/>
      <c r="H1032" s="18"/>
      <c r="I1032" s="18"/>
      <c r="J1032" s="18"/>
    </row>
    <row r="1033" spans="1:10" s="3" customFormat="1">
      <c r="A1033" s="16"/>
      <c r="B1033" s="16"/>
      <c r="C1033" s="17"/>
      <c r="E1033" s="18"/>
      <c r="F1033" s="18"/>
      <c r="G1033" s="18"/>
      <c r="H1033" s="18"/>
      <c r="I1033" s="18"/>
      <c r="J1033" s="18"/>
    </row>
    <row r="1034" spans="1:10" s="3" customFormat="1">
      <c r="A1034" s="16"/>
      <c r="B1034" s="16"/>
      <c r="C1034" s="17"/>
      <c r="E1034" s="18"/>
      <c r="F1034" s="18"/>
      <c r="G1034" s="18"/>
      <c r="H1034" s="18"/>
      <c r="I1034" s="18"/>
      <c r="J1034" s="18"/>
    </row>
    <row r="1035" spans="1:10" s="3" customFormat="1">
      <c r="A1035" s="16"/>
      <c r="B1035" s="16"/>
      <c r="C1035" s="17"/>
      <c r="E1035" s="18"/>
      <c r="F1035" s="18"/>
      <c r="G1035" s="18"/>
      <c r="H1035" s="18"/>
      <c r="I1035" s="18"/>
      <c r="J1035" s="18"/>
    </row>
    <row r="1036" spans="1:10" s="3" customFormat="1">
      <c r="A1036" s="16"/>
      <c r="B1036" s="16"/>
      <c r="C1036" s="17"/>
      <c r="E1036" s="18"/>
      <c r="F1036" s="18"/>
      <c r="G1036" s="18"/>
      <c r="H1036" s="18"/>
      <c r="I1036" s="18"/>
      <c r="J1036" s="18"/>
    </row>
    <row r="1037" spans="1:10" s="3" customFormat="1">
      <c r="A1037" s="16"/>
      <c r="B1037" s="16"/>
      <c r="C1037" s="17"/>
      <c r="E1037" s="18"/>
      <c r="F1037" s="18"/>
      <c r="G1037" s="18"/>
      <c r="H1037" s="18"/>
      <c r="I1037" s="18"/>
      <c r="J1037" s="18"/>
    </row>
    <row r="1038" spans="1:10" s="3" customFormat="1">
      <c r="A1038" s="16"/>
      <c r="B1038" s="16"/>
      <c r="C1038" s="17"/>
      <c r="E1038" s="18"/>
      <c r="F1038" s="18"/>
      <c r="G1038" s="18"/>
      <c r="H1038" s="18"/>
      <c r="I1038" s="18"/>
      <c r="J1038" s="18"/>
    </row>
    <row r="1039" spans="1:10" s="3" customFormat="1">
      <c r="A1039" s="16"/>
      <c r="B1039" s="16"/>
      <c r="C1039" s="17"/>
      <c r="E1039" s="18"/>
      <c r="F1039" s="18"/>
      <c r="G1039" s="18"/>
      <c r="H1039" s="18"/>
      <c r="I1039" s="18"/>
      <c r="J1039" s="18"/>
    </row>
    <row r="1040" spans="1:10" s="3" customFormat="1">
      <c r="A1040" s="16"/>
      <c r="B1040" s="16"/>
      <c r="C1040" s="17"/>
      <c r="E1040" s="18"/>
      <c r="F1040" s="18"/>
      <c r="G1040" s="18"/>
      <c r="H1040" s="18"/>
      <c r="I1040" s="18"/>
      <c r="J1040" s="18"/>
    </row>
    <row r="1041" spans="1:10" s="3" customFormat="1">
      <c r="A1041" s="16"/>
      <c r="B1041" s="16"/>
      <c r="C1041" s="17"/>
      <c r="E1041" s="18"/>
      <c r="F1041" s="18"/>
      <c r="G1041" s="18"/>
      <c r="H1041" s="18"/>
      <c r="I1041" s="18"/>
      <c r="J1041" s="18"/>
    </row>
    <row r="1042" spans="1:10" s="3" customFormat="1">
      <c r="A1042" s="16"/>
      <c r="B1042" s="16"/>
      <c r="C1042" s="17"/>
      <c r="E1042" s="18"/>
      <c r="F1042" s="18"/>
      <c r="G1042" s="18"/>
      <c r="H1042" s="18"/>
      <c r="I1042" s="18"/>
      <c r="J1042" s="18"/>
    </row>
    <row r="1043" spans="1:10" s="3" customFormat="1">
      <c r="A1043" s="16"/>
      <c r="B1043" s="16"/>
      <c r="C1043" s="17"/>
      <c r="E1043" s="18"/>
      <c r="F1043" s="18"/>
      <c r="G1043" s="18"/>
      <c r="H1043" s="18"/>
      <c r="I1043" s="18"/>
      <c r="J1043" s="18"/>
    </row>
    <row r="1044" spans="1:10" s="3" customFormat="1">
      <c r="A1044" s="16"/>
      <c r="B1044" s="16"/>
      <c r="C1044" s="17"/>
      <c r="E1044" s="18"/>
      <c r="F1044" s="18"/>
      <c r="G1044" s="18"/>
      <c r="H1044" s="18"/>
      <c r="I1044" s="18"/>
      <c r="J1044" s="18"/>
    </row>
    <row r="1045" spans="1:10" s="3" customFormat="1">
      <c r="A1045" s="16"/>
      <c r="B1045" s="16"/>
      <c r="C1045" s="17"/>
      <c r="E1045" s="18"/>
      <c r="F1045" s="18"/>
      <c r="G1045" s="18"/>
      <c r="H1045" s="18"/>
      <c r="I1045" s="18"/>
      <c r="J1045" s="18"/>
    </row>
    <row r="1046" spans="1:10" s="3" customFormat="1">
      <c r="A1046" s="16"/>
      <c r="B1046" s="16"/>
      <c r="C1046" s="17"/>
      <c r="E1046" s="18"/>
      <c r="F1046" s="18"/>
      <c r="G1046" s="18"/>
      <c r="H1046" s="18"/>
      <c r="I1046" s="18"/>
      <c r="J1046" s="18"/>
    </row>
    <row r="1047" spans="1:10" s="3" customFormat="1">
      <c r="A1047" s="16"/>
      <c r="B1047" s="16"/>
      <c r="C1047" s="17"/>
      <c r="E1047" s="18"/>
      <c r="F1047" s="18"/>
      <c r="G1047" s="18"/>
      <c r="H1047" s="18"/>
      <c r="I1047" s="18"/>
      <c r="J1047" s="18"/>
    </row>
    <row r="1048" spans="1:10" s="3" customFormat="1">
      <c r="A1048" s="16"/>
      <c r="B1048" s="16"/>
      <c r="C1048" s="17"/>
      <c r="E1048" s="18"/>
      <c r="F1048" s="18"/>
      <c r="G1048" s="18"/>
      <c r="H1048" s="18"/>
      <c r="I1048" s="18"/>
      <c r="J1048" s="18"/>
    </row>
    <row r="1049" spans="1:10" s="3" customFormat="1">
      <c r="A1049" s="16"/>
      <c r="B1049" s="16"/>
      <c r="C1049" s="17"/>
      <c r="E1049" s="18"/>
      <c r="F1049" s="18"/>
      <c r="G1049" s="18"/>
      <c r="H1049" s="18"/>
      <c r="I1049" s="18"/>
      <c r="J1049" s="18"/>
    </row>
    <row r="1050" spans="1:10" s="3" customFormat="1">
      <c r="A1050" s="16"/>
      <c r="B1050" s="16"/>
      <c r="C1050" s="17"/>
      <c r="E1050" s="18"/>
      <c r="F1050" s="18"/>
      <c r="G1050" s="18"/>
      <c r="H1050" s="18"/>
      <c r="I1050" s="18"/>
      <c r="J1050" s="18"/>
    </row>
    <row r="1051" spans="1:10" s="3" customFormat="1">
      <c r="A1051" s="16"/>
      <c r="B1051" s="16"/>
      <c r="C1051" s="17"/>
      <c r="E1051" s="18"/>
      <c r="F1051" s="18"/>
      <c r="G1051" s="18"/>
      <c r="H1051" s="18"/>
      <c r="I1051" s="18"/>
      <c r="J1051" s="18"/>
    </row>
    <row r="1052" spans="1:10" s="3" customFormat="1">
      <c r="A1052" s="16"/>
      <c r="B1052" s="16"/>
      <c r="C1052" s="17"/>
      <c r="E1052" s="18"/>
      <c r="F1052" s="18"/>
      <c r="G1052" s="18"/>
      <c r="H1052" s="18"/>
      <c r="I1052" s="18"/>
      <c r="J1052" s="18"/>
    </row>
    <row r="1053" spans="1:10" s="3" customFormat="1">
      <c r="A1053" s="16"/>
      <c r="B1053" s="16"/>
      <c r="C1053" s="17"/>
      <c r="E1053" s="18"/>
      <c r="F1053" s="18"/>
      <c r="G1053" s="18"/>
      <c r="H1053" s="18"/>
      <c r="I1053" s="18"/>
      <c r="J1053" s="18"/>
    </row>
    <row r="1054" spans="1:10" s="3" customFormat="1">
      <c r="A1054" s="16"/>
      <c r="B1054" s="16"/>
      <c r="C1054" s="17"/>
      <c r="E1054" s="18"/>
      <c r="F1054" s="18"/>
      <c r="G1054" s="18"/>
      <c r="H1054" s="18"/>
      <c r="I1054" s="18"/>
      <c r="J1054" s="18"/>
    </row>
    <row r="1055" spans="1:10" s="3" customFormat="1">
      <c r="A1055" s="16"/>
      <c r="B1055" s="16"/>
      <c r="C1055" s="17"/>
      <c r="E1055" s="18"/>
      <c r="F1055" s="18"/>
      <c r="G1055" s="18"/>
      <c r="H1055" s="18"/>
      <c r="I1055" s="18"/>
      <c r="J1055" s="18"/>
    </row>
    <row r="1056" spans="1:10" s="3" customFormat="1">
      <c r="A1056" s="16"/>
      <c r="B1056" s="16"/>
      <c r="C1056" s="17"/>
      <c r="E1056" s="18"/>
      <c r="F1056" s="18"/>
      <c r="G1056" s="18"/>
      <c r="H1056" s="18"/>
      <c r="I1056" s="18"/>
      <c r="J1056" s="18"/>
    </row>
    <row r="1057" spans="1:10" s="3" customFormat="1">
      <c r="A1057" s="16"/>
      <c r="B1057" s="16"/>
      <c r="C1057" s="17"/>
      <c r="E1057" s="18"/>
      <c r="F1057" s="18"/>
      <c r="G1057" s="18"/>
      <c r="H1057" s="18"/>
      <c r="I1057" s="18"/>
      <c r="J1057" s="18"/>
    </row>
    <row r="1058" spans="1:10" s="3" customFormat="1">
      <c r="A1058" s="16"/>
      <c r="B1058" s="16"/>
      <c r="C1058" s="17"/>
      <c r="E1058" s="18"/>
      <c r="F1058" s="18"/>
      <c r="G1058" s="18"/>
      <c r="H1058" s="18"/>
      <c r="I1058" s="18"/>
      <c r="J1058" s="18"/>
    </row>
    <row r="1059" spans="1:10" s="3" customFormat="1">
      <c r="A1059" s="16"/>
      <c r="B1059" s="16"/>
      <c r="C1059" s="17"/>
      <c r="E1059" s="18"/>
      <c r="F1059" s="18"/>
      <c r="G1059" s="18"/>
      <c r="H1059" s="18"/>
      <c r="I1059" s="18"/>
      <c r="J1059" s="18"/>
    </row>
    <row r="1060" spans="1:10" s="3" customFormat="1">
      <c r="A1060" s="16"/>
      <c r="B1060" s="16"/>
      <c r="C1060" s="17"/>
      <c r="E1060" s="18"/>
      <c r="F1060" s="18"/>
      <c r="G1060" s="18"/>
      <c r="H1060" s="18"/>
      <c r="I1060" s="18"/>
      <c r="J1060" s="18"/>
    </row>
    <row r="1061" spans="1:10" s="3" customFormat="1">
      <c r="A1061" s="16"/>
      <c r="B1061" s="16"/>
      <c r="C1061" s="17"/>
      <c r="E1061" s="18"/>
      <c r="F1061" s="18"/>
      <c r="G1061" s="18"/>
      <c r="H1061" s="18"/>
      <c r="I1061" s="18"/>
      <c r="J1061" s="18"/>
    </row>
    <row r="1062" spans="1:10" s="3" customFormat="1">
      <c r="A1062" s="16"/>
      <c r="B1062" s="16"/>
      <c r="C1062" s="17"/>
      <c r="E1062" s="18"/>
      <c r="F1062" s="18"/>
      <c r="G1062" s="18"/>
      <c r="H1062" s="18"/>
      <c r="I1062" s="18"/>
      <c r="J1062" s="18"/>
    </row>
    <row r="1063" spans="1:10" s="3" customFormat="1">
      <c r="A1063" s="16"/>
      <c r="B1063" s="16"/>
      <c r="C1063" s="17"/>
      <c r="E1063" s="18"/>
      <c r="F1063" s="18"/>
      <c r="G1063" s="18"/>
      <c r="H1063" s="18"/>
      <c r="I1063" s="18"/>
      <c r="J1063" s="18"/>
    </row>
    <row r="1064" spans="1:10" s="3" customFormat="1">
      <c r="A1064" s="16"/>
      <c r="B1064" s="16"/>
      <c r="C1064" s="17"/>
      <c r="E1064" s="18"/>
      <c r="F1064" s="18"/>
      <c r="G1064" s="18"/>
      <c r="H1064" s="18"/>
      <c r="I1064" s="18"/>
      <c r="J1064" s="18"/>
    </row>
    <row r="1065" spans="1:10" s="3" customFormat="1">
      <c r="A1065" s="16"/>
      <c r="B1065" s="16"/>
      <c r="C1065" s="17"/>
      <c r="E1065" s="18"/>
      <c r="F1065" s="18"/>
      <c r="G1065" s="18"/>
      <c r="H1065" s="18"/>
      <c r="I1065" s="18"/>
      <c r="J1065" s="18"/>
    </row>
    <row r="1066" spans="1:10" s="3" customFormat="1">
      <c r="A1066" s="16"/>
      <c r="B1066" s="16"/>
      <c r="C1066" s="17"/>
      <c r="E1066" s="18"/>
      <c r="F1066" s="18"/>
      <c r="G1066" s="18"/>
      <c r="H1066" s="18"/>
      <c r="I1066" s="18"/>
      <c r="J1066" s="18"/>
    </row>
    <row r="1067" spans="1:10" s="3" customFormat="1">
      <c r="A1067" s="16"/>
      <c r="B1067" s="16"/>
      <c r="C1067" s="17"/>
      <c r="E1067" s="18"/>
      <c r="F1067" s="18"/>
      <c r="G1067" s="18"/>
      <c r="H1067" s="18"/>
      <c r="I1067" s="18"/>
      <c r="J1067" s="18"/>
    </row>
    <row r="1068" spans="1:10" s="3" customFormat="1">
      <c r="A1068" s="16"/>
      <c r="B1068" s="16"/>
      <c r="C1068" s="17"/>
      <c r="E1068" s="18"/>
      <c r="F1068" s="18"/>
      <c r="G1068" s="18"/>
      <c r="H1068" s="18"/>
      <c r="I1068" s="18"/>
      <c r="J1068" s="18"/>
    </row>
    <row r="1069" spans="1:10" s="3" customFormat="1">
      <c r="A1069" s="16"/>
      <c r="B1069" s="16"/>
      <c r="C1069" s="17"/>
      <c r="E1069" s="18"/>
      <c r="F1069" s="18"/>
      <c r="G1069" s="18"/>
      <c r="H1069" s="18"/>
      <c r="I1069" s="18"/>
      <c r="J1069" s="18"/>
    </row>
    <row r="1070" spans="1:10" s="3" customFormat="1">
      <c r="A1070" s="16"/>
      <c r="B1070" s="16"/>
      <c r="C1070" s="17"/>
      <c r="E1070" s="18"/>
      <c r="F1070" s="18"/>
      <c r="G1070" s="18"/>
      <c r="H1070" s="18"/>
      <c r="I1070" s="18"/>
      <c r="J1070" s="18"/>
    </row>
    <row r="1071" spans="1:10" s="3" customFormat="1">
      <c r="A1071" s="16"/>
      <c r="B1071" s="16"/>
      <c r="C1071" s="17"/>
      <c r="E1071" s="18"/>
      <c r="F1071" s="18"/>
      <c r="G1071" s="18"/>
      <c r="H1071" s="18"/>
      <c r="I1071" s="18"/>
      <c r="J1071" s="18"/>
    </row>
    <row r="1072" spans="1:10" s="3" customFormat="1">
      <c r="A1072" s="16"/>
      <c r="B1072" s="16"/>
      <c r="C1072" s="17"/>
      <c r="E1072" s="18"/>
      <c r="F1072" s="18"/>
      <c r="G1072" s="18"/>
      <c r="H1072" s="18"/>
      <c r="I1072" s="18"/>
      <c r="J1072" s="18"/>
    </row>
    <row r="1073" spans="1:10" s="3" customFormat="1">
      <c r="A1073" s="16"/>
      <c r="B1073" s="16"/>
      <c r="C1073" s="17"/>
      <c r="E1073" s="18"/>
      <c r="F1073" s="18"/>
      <c r="G1073" s="18"/>
      <c r="H1073" s="18"/>
      <c r="I1073" s="18"/>
      <c r="J1073" s="18"/>
    </row>
    <row r="1074" spans="1:10" s="3" customFormat="1">
      <c r="A1074" s="16"/>
      <c r="B1074" s="16"/>
      <c r="C1074" s="17"/>
      <c r="E1074" s="18"/>
      <c r="F1074" s="18"/>
      <c r="G1074" s="18"/>
      <c r="H1074" s="18"/>
      <c r="I1074" s="18"/>
      <c r="J1074" s="18"/>
    </row>
    <row r="1075" spans="1:10" s="3" customFormat="1">
      <c r="A1075" s="16"/>
      <c r="B1075" s="16"/>
      <c r="C1075" s="17"/>
      <c r="E1075" s="18"/>
      <c r="F1075" s="18"/>
      <c r="G1075" s="18"/>
      <c r="H1075" s="18"/>
      <c r="I1075" s="18"/>
      <c r="J1075" s="18"/>
    </row>
    <row r="1076" spans="1:10" s="3" customFormat="1">
      <c r="A1076" s="16"/>
      <c r="B1076" s="16"/>
      <c r="C1076" s="17"/>
      <c r="E1076" s="18"/>
      <c r="F1076" s="18"/>
      <c r="G1076" s="18"/>
      <c r="H1076" s="18"/>
      <c r="I1076" s="18"/>
      <c r="J1076" s="18"/>
    </row>
    <row r="1077" spans="1:10" s="3" customFormat="1">
      <c r="A1077" s="16"/>
      <c r="B1077" s="16"/>
      <c r="C1077" s="17"/>
      <c r="E1077" s="18"/>
      <c r="F1077" s="18"/>
      <c r="G1077" s="18"/>
      <c r="H1077" s="18"/>
      <c r="I1077" s="18"/>
      <c r="J1077" s="18"/>
    </row>
    <row r="1078" spans="1:10" s="3" customFormat="1">
      <c r="A1078" s="16"/>
      <c r="B1078" s="16"/>
      <c r="C1078" s="17"/>
      <c r="E1078" s="18"/>
      <c r="F1078" s="18"/>
      <c r="G1078" s="18"/>
      <c r="H1078" s="18"/>
      <c r="I1078" s="18"/>
      <c r="J1078" s="18"/>
    </row>
    <row r="1079" spans="1:10" s="3" customFormat="1">
      <c r="A1079" s="16"/>
      <c r="B1079" s="16"/>
      <c r="C1079" s="17"/>
      <c r="E1079" s="18"/>
      <c r="F1079" s="18"/>
      <c r="G1079" s="18"/>
      <c r="H1079" s="18"/>
      <c r="I1079" s="18"/>
      <c r="J1079" s="18"/>
    </row>
    <row r="1080" spans="1:10" s="3" customFormat="1">
      <c r="A1080" s="16"/>
      <c r="B1080" s="16"/>
      <c r="C1080" s="17"/>
      <c r="E1080" s="18"/>
      <c r="F1080" s="18"/>
      <c r="G1080" s="18"/>
      <c r="H1080" s="18"/>
      <c r="I1080" s="18"/>
      <c r="J1080" s="18"/>
    </row>
    <row r="1081" spans="1:10" s="3" customFormat="1">
      <c r="A1081" s="16"/>
      <c r="B1081" s="16"/>
      <c r="C1081" s="17"/>
      <c r="E1081" s="18"/>
      <c r="F1081" s="18"/>
      <c r="G1081" s="18"/>
      <c r="H1081" s="18"/>
      <c r="I1081" s="18"/>
      <c r="J1081" s="18"/>
    </row>
    <row r="1082" spans="1:10" s="3" customFormat="1">
      <c r="A1082" s="16"/>
      <c r="B1082" s="16"/>
      <c r="C1082" s="17"/>
      <c r="E1082" s="18"/>
      <c r="F1082" s="18"/>
      <c r="G1082" s="18"/>
      <c r="H1082" s="18"/>
      <c r="I1082" s="18"/>
      <c r="J1082" s="18"/>
    </row>
    <row r="1083" spans="1:10" s="3" customFormat="1">
      <c r="A1083" s="16"/>
      <c r="B1083" s="16"/>
      <c r="C1083" s="17"/>
      <c r="E1083" s="18"/>
      <c r="F1083" s="18"/>
      <c r="G1083" s="18"/>
      <c r="H1083" s="18"/>
      <c r="I1083" s="18"/>
      <c r="J1083" s="18"/>
    </row>
    <row r="1084" spans="1:10" s="3" customFormat="1">
      <c r="A1084" s="16"/>
      <c r="B1084" s="16"/>
      <c r="C1084" s="17"/>
      <c r="E1084" s="18"/>
      <c r="F1084" s="18"/>
      <c r="G1084" s="18"/>
      <c r="H1084" s="18"/>
      <c r="I1084" s="18"/>
      <c r="J1084" s="18"/>
    </row>
    <row r="1085" spans="1:10" s="3" customFormat="1">
      <c r="A1085" s="16"/>
      <c r="B1085" s="16"/>
      <c r="C1085" s="17"/>
      <c r="E1085" s="18"/>
      <c r="F1085" s="18"/>
      <c r="G1085" s="18"/>
      <c r="H1085" s="18"/>
      <c r="I1085" s="18"/>
      <c r="J1085" s="18"/>
    </row>
    <row r="1086" spans="1:10" s="3" customFormat="1">
      <c r="A1086" s="16"/>
      <c r="B1086" s="16"/>
      <c r="C1086" s="17"/>
      <c r="E1086" s="18"/>
      <c r="F1086" s="18"/>
      <c r="G1086" s="18"/>
      <c r="H1086" s="18"/>
      <c r="I1086" s="18"/>
      <c r="J1086" s="18"/>
    </row>
    <row r="1087" spans="1:10" s="3" customFormat="1">
      <c r="A1087" s="16"/>
      <c r="B1087" s="16"/>
      <c r="C1087" s="17"/>
      <c r="E1087" s="18"/>
      <c r="F1087" s="18"/>
      <c r="G1087" s="18"/>
      <c r="H1087" s="18"/>
      <c r="I1087" s="18"/>
      <c r="J1087" s="18"/>
    </row>
    <row r="1088" spans="1:10" s="3" customFormat="1">
      <c r="A1088" s="16"/>
      <c r="B1088" s="16"/>
      <c r="C1088" s="17"/>
      <c r="E1088" s="18"/>
      <c r="F1088" s="18"/>
      <c r="G1088" s="18"/>
      <c r="H1088" s="18"/>
      <c r="I1088" s="18"/>
      <c r="J1088" s="18"/>
    </row>
    <row r="1089" spans="1:10" s="3" customFormat="1">
      <c r="A1089" s="16"/>
      <c r="B1089" s="16"/>
      <c r="C1089" s="17"/>
      <c r="E1089" s="18"/>
      <c r="F1089" s="18"/>
      <c r="G1089" s="18"/>
      <c r="H1089" s="18"/>
      <c r="I1089" s="18"/>
      <c r="J1089" s="18"/>
    </row>
    <row r="1090" spans="1:10" s="3" customFormat="1">
      <c r="A1090" s="16"/>
      <c r="B1090" s="16"/>
      <c r="C1090" s="17"/>
      <c r="E1090" s="18"/>
      <c r="F1090" s="18"/>
      <c r="G1090" s="18"/>
      <c r="H1090" s="18"/>
      <c r="I1090" s="18"/>
      <c r="J1090" s="18"/>
    </row>
    <row r="1091" spans="1:10" s="3" customFormat="1">
      <c r="A1091" s="16"/>
      <c r="B1091" s="16"/>
      <c r="C1091" s="17"/>
      <c r="E1091" s="18"/>
      <c r="F1091" s="18"/>
      <c r="G1091" s="18"/>
      <c r="H1091" s="18"/>
      <c r="I1091" s="18"/>
      <c r="J1091" s="18"/>
    </row>
    <row r="1092" spans="1:10" s="3" customFormat="1">
      <c r="A1092" s="16"/>
      <c r="B1092" s="16"/>
      <c r="C1092" s="17"/>
      <c r="E1092" s="18"/>
      <c r="F1092" s="18"/>
      <c r="G1092" s="18"/>
      <c r="H1092" s="18"/>
      <c r="I1092" s="18"/>
      <c r="J1092" s="18"/>
    </row>
    <row r="1093" spans="1:10" s="3" customFormat="1">
      <c r="A1093" s="16"/>
      <c r="B1093" s="16"/>
      <c r="C1093" s="17"/>
      <c r="E1093" s="18"/>
      <c r="F1093" s="18"/>
      <c r="G1093" s="18"/>
      <c r="H1093" s="18"/>
      <c r="I1093" s="18"/>
      <c r="J1093" s="18"/>
    </row>
    <row r="1094" spans="1:10" s="3" customFormat="1">
      <c r="A1094" s="16"/>
      <c r="B1094" s="16"/>
      <c r="C1094" s="17"/>
      <c r="E1094" s="18"/>
      <c r="F1094" s="18"/>
      <c r="G1094" s="18"/>
      <c r="H1094" s="18"/>
      <c r="I1094" s="18"/>
      <c r="J1094" s="18"/>
    </row>
    <row r="1095" spans="1:10" s="3" customFormat="1">
      <c r="A1095" s="16"/>
      <c r="B1095" s="16"/>
      <c r="C1095" s="17"/>
      <c r="E1095" s="18"/>
      <c r="F1095" s="18"/>
      <c r="G1095" s="18"/>
      <c r="H1095" s="18"/>
      <c r="I1095" s="18"/>
      <c r="J1095" s="18"/>
    </row>
    <row r="1096" spans="1:10" s="3" customFormat="1">
      <c r="A1096" s="16"/>
      <c r="B1096" s="16"/>
      <c r="C1096" s="17"/>
      <c r="E1096" s="18"/>
      <c r="F1096" s="18"/>
      <c r="G1096" s="18"/>
      <c r="H1096" s="18"/>
      <c r="I1096" s="18"/>
      <c r="J1096" s="18"/>
    </row>
    <row r="1097" spans="1:10" s="3" customFormat="1">
      <c r="A1097" s="16"/>
      <c r="B1097" s="16"/>
      <c r="C1097" s="17"/>
      <c r="E1097" s="18"/>
      <c r="F1097" s="18"/>
      <c r="G1097" s="18"/>
      <c r="H1097" s="18"/>
      <c r="I1097" s="18"/>
      <c r="J1097" s="18"/>
    </row>
    <row r="1098" spans="1:10" s="3" customFormat="1">
      <c r="A1098" s="16"/>
      <c r="B1098" s="16"/>
      <c r="C1098" s="17"/>
      <c r="E1098" s="18"/>
      <c r="F1098" s="18"/>
      <c r="G1098" s="18"/>
      <c r="H1098" s="18"/>
      <c r="I1098" s="18"/>
      <c r="J1098" s="18"/>
    </row>
    <row r="1099" spans="1:10" s="3" customFormat="1">
      <c r="A1099" s="16"/>
      <c r="B1099" s="16"/>
      <c r="C1099" s="17"/>
      <c r="E1099" s="18"/>
      <c r="F1099" s="18"/>
      <c r="G1099" s="18"/>
      <c r="H1099" s="18"/>
      <c r="I1099" s="18"/>
      <c r="J1099" s="18"/>
    </row>
    <row r="1100" spans="1:10" s="3" customFormat="1">
      <c r="A1100" s="16"/>
      <c r="B1100" s="16"/>
      <c r="C1100" s="17"/>
      <c r="E1100" s="18"/>
      <c r="F1100" s="18"/>
      <c r="G1100" s="18"/>
      <c r="H1100" s="18"/>
      <c r="I1100" s="18"/>
      <c r="J1100" s="18"/>
    </row>
    <row r="1101" spans="1:10" s="3" customFormat="1">
      <c r="A1101" s="16"/>
      <c r="B1101" s="16"/>
      <c r="C1101" s="17"/>
      <c r="E1101" s="18"/>
      <c r="F1101" s="18"/>
      <c r="G1101" s="18"/>
      <c r="H1101" s="18"/>
      <c r="I1101" s="18"/>
      <c r="J1101" s="18"/>
    </row>
    <row r="1102" spans="1:10" s="3" customFormat="1">
      <c r="A1102" s="16"/>
      <c r="B1102" s="16"/>
      <c r="C1102" s="17"/>
      <c r="E1102" s="18"/>
      <c r="F1102" s="18"/>
      <c r="G1102" s="18"/>
      <c r="H1102" s="18"/>
      <c r="I1102" s="18"/>
      <c r="J1102" s="18"/>
    </row>
    <row r="1103" spans="1:10" s="3" customFormat="1">
      <c r="A1103" s="16"/>
      <c r="B1103" s="16"/>
      <c r="C1103" s="17"/>
      <c r="E1103" s="18"/>
      <c r="F1103" s="18"/>
      <c r="G1103" s="18"/>
      <c r="H1103" s="18"/>
      <c r="I1103" s="18"/>
      <c r="J1103" s="18"/>
    </row>
    <row r="1104" spans="1:10" s="3" customFormat="1">
      <c r="A1104" s="16"/>
      <c r="B1104" s="16"/>
      <c r="C1104" s="17"/>
      <c r="E1104" s="18"/>
      <c r="F1104" s="18"/>
      <c r="G1104" s="18"/>
      <c r="H1104" s="18"/>
      <c r="I1104" s="18"/>
      <c r="J1104" s="18"/>
    </row>
    <row r="1105" spans="1:10" s="3" customFormat="1">
      <c r="A1105" s="16"/>
      <c r="B1105" s="16"/>
      <c r="C1105" s="17"/>
      <c r="E1105" s="18"/>
      <c r="F1105" s="18"/>
      <c r="G1105" s="18"/>
      <c r="H1105" s="18"/>
      <c r="I1105" s="18"/>
      <c r="J1105" s="18"/>
    </row>
    <row r="1106" spans="1:10" s="3" customFormat="1">
      <c r="A1106" s="16"/>
      <c r="B1106" s="16"/>
      <c r="C1106" s="17"/>
      <c r="E1106" s="18"/>
      <c r="F1106" s="18"/>
      <c r="G1106" s="18"/>
      <c r="H1106" s="18"/>
      <c r="I1106" s="18"/>
      <c r="J1106" s="18"/>
    </row>
    <row r="1107" spans="1:10" s="3" customFormat="1">
      <c r="A1107" s="16"/>
      <c r="B1107" s="16"/>
      <c r="C1107" s="17"/>
      <c r="E1107" s="18"/>
      <c r="F1107" s="18"/>
      <c r="G1107" s="18"/>
      <c r="H1107" s="18"/>
      <c r="I1107" s="18"/>
      <c r="J1107" s="18"/>
    </row>
    <row r="1108" spans="1:10" s="3" customFormat="1">
      <c r="A1108" s="16"/>
      <c r="B1108" s="16"/>
      <c r="C1108" s="17"/>
      <c r="E1108" s="18"/>
      <c r="F1108" s="18"/>
      <c r="G1108" s="18"/>
      <c r="H1108" s="18"/>
      <c r="I1108" s="18"/>
      <c r="J1108" s="18"/>
    </row>
    <row r="1109" spans="1:10" s="3" customFormat="1">
      <c r="A1109" s="16"/>
      <c r="B1109" s="16"/>
      <c r="C1109" s="17"/>
      <c r="E1109" s="18"/>
      <c r="F1109" s="18"/>
      <c r="G1109" s="18"/>
      <c r="H1109" s="18"/>
      <c r="I1109" s="18"/>
      <c r="J1109" s="18"/>
    </row>
    <row r="1110" spans="1:10" s="3" customFormat="1">
      <c r="A1110" s="16"/>
      <c r="B1110" s="16"/>
      <c r="C1110" s="17"/>
      <c r="E1110" s="18"/>
      <c r="F1110" s="18"/>
      <c r="G1110" s="18"/>
      <c r="H1110" s="18"/>
      <c r="I1110" s="18"/>
      <c r="J1110" s="18"/>
    </row>
    <row r="1111" spans="1:10" s="3" customFormat="1">
      <c r="A1111" s="16"/>
      <c r="B1111" s="16"/>
      <c r="C1111" s="17"/>
      <c r="E1111" s="18"/>
      <c r="F1111" s="18"/>
      <c r="G1111" s="18"/>
      <c r="H1111" s="18"/>
      <c r="I1111" s="18"/>
      <c r="J1111" s="18"/>
    </row>
    <row r="1112" spans="1:10" s="3" customFormat="1">
      <c r="A1112" s="16"/>
      <c r="B1112" s="16"/>
      <c r="C1112" s="17"/>
      <c r="E1112" s="18"/>
      <c r="F1112" s="18"/>
      <c r="G1112" s="18"/>
      <c r="H1112" s="18"/>
      <c r="I1112" s="18"/>
      <c r="J1112" s="18"/>
    </row>
    <row r="1113" spans="1:10" s="3" customFormat="1">
      <c r="A1113" s="16"/>
      <c r="B1113" s="16"/>
      <c r="C1113" s="17"/>
      <c r="E1113" s="18"/>
      <c r="F1113" s="18"/>
      <c r="G1113" s="18"/>
      <c r="H1113" s="18"/>
      <c r="I1113" s="18"/>
      <c r="J1113" s="18"/>
    </row>
    <row r="1114" spans="1:10" s="3" customFormat="1">
      <c r="A1114" s="16"/>
      <c r="B1114" s="16"/>
      <c r="C1114" s="17"/>
      <c r="E1114" s="18"/>
      <c r="F1114" s="18"/>
      <c r="G1114" s="18"/>
      <c r="H1114" s="18"/>
      <c r="I1114" s="18"/>
      <c r="J1114" s="18"/>
    </row>
    <row r="1115" spans="1:10" s="3" customFormat="1">
      <c r="A1115" s="16"/>
      <c r="B1115" s="16"/>
      <c r="C1115" s="17"/>
      <c r="E1115" s="18"/>
      <c r="F1115" s="18"/>
      <c r="G1115" s="18"/>
      <c r="H1115" s="18"/>
      <c r="I1115" s="18"/>
      <c r="J1115" s="18"/>
    </row>
    <row r="1116" spans="1:10" s="3" customFormat="1">
      <c r="A1116" s="16"/>
      <c r="B1116" s="16"/>
      <c r="C1116" s="17"/>
      <c r="E1116" s="18"/>
      <c r="F1116" s="18"/>
      <c r="G1116" s="18"/>
      <c r="H1116" s="18"/>
      <c r="I1116" s="18"/>
      <c r="J1116" s="18"/>
    </row>
    <row r="1117" spans="1:10" s="3" customFormat="1">
      <c r="A1117" s="16"/>
      <c r="B1117" s="16"/>
      <c r="C1117" s="17"/>
      <c r="E1117" s="18"/>
      <c r="F1117" s="18"/>
      <c r="G1117" s="18"/>
      <c r="H1117" s="18"/>
      <c r="I1117" s="18"/>
      <c r="J1117" s="18"/>
    </row>
    <row r="1118" spans="1:10" s="3" customFormat="1">
      <c r="A1118" s="16"/>
      <c r="B1118" s="16"/>
      <c r="C1118" s="17"/>
      <c r="E1118" s="18"/>
      <c r="F1118" s="18"/>
      <c r="G1118" s="18"/>
      <c r="H1118" s="18"/>
      <c r="I1118" s="18"/>
      <c r="J1118" s="18"/>
    </row>
    <row r="1119" spans="1:10" s="3" customFormat="1">
      <c r="A1119" s="16"/>
      <c r="B1119" s="16"/>
      <c r="C1119" s="17"/>
      <c r="E1119" s="18"/>
      <c r="F1119" s="18"/>
      <c r="G1119" s="18"/>
      <c r="H1119" s="18"/>
      <c r="I1119" s="18"/>
      <c r="J1119" s="18"/>
    </row>
    <row r="1120" spans="1:10" s="3" customFormat="1">
      <c r="A1120" s="16"/>
      <c r="B1120" s="16"/>
      <c r="C1120" s="17"/>
      <c r="E1120" s="18"/>
      <c r="F1120" s="18"/>
      <c r="G1120" s="18"/>
      <c r="H1120" s="18"/>
      <c r="I1120" s="18"/>
      <c r="J1120" s="18"/>
    </row>
    <row r="1121" spans="1:10" s="3" customFormat="1">
      <c r="A1121" s="16"/>
      <c r="B1121" s="16"/>
      <c r="C1121" s="17"/>
      <c r="E1121" s="18"/>
      <c r="F1121" s="18"/>
      <c r="G1121" s="18"/>
      <c r="H1121" s="18"/>
      <c r="I1121" s="18"/>
      <c r="J1121" s="18"/>
    </row>
    <row r="1122" spans="1:10" s="3" customFormat="1">
      <c r="A1122" s="16"/>
      <c r="B1122" s="16"/>
      <c r="C1122" s="17"/>
      <c r="E1122" s="18"/>
      <c r="F1122" s="18"/>
      <c r="G1122" s="18"/>
      <c r="H1122" s="18"/>
      <c r="I1122" s="18"/>
      <c r="J1122" s="18"/>
    </row>
    <row r="1123" spans="1:10" s="3" customFormat="1">
      <c r="A1123" s="16"/>
      <c r="B1123" s="16"/>
      <c r="C1123" s="17"/>
      <c r="E1123" s="18"/>
      <c r="F1123" s="18"/>
      <c r="G1123" s="18"/>
      <c r="H1123" s="18"/>
      <c r="I1123" s="18"/>
      <c r="J1123" s="18"/>
    </row>
    <row r="1124" spans="1:10" s="3" customFormat="1">
      <c r="A1124" s="16"/>
      <c r="B1124" s="16"/>
      <c r="C1124" s="17"/>
      <c r="E1124" s="18"/>
      <c r="F1124" s="18"/>
      <c r="G1124" s="18"/>
      <c r="H1124" s="18"/>
      <c r="I1124" s="18"/>
      <c r="J1124" s="18"/>
    </row>
    <row r="1125" spans="1:10" s="3" customFormat="1">
      <c r="A1125" s="16"/>
      <c r="B1125" s="16"/>
      <c r="C1125" s="17"/>
      <c r="E1125" s="18"/>
      <c r="F1125" s="18"/>
      <c r="G1125" s="18"/>
      <c r="H1125" s="18"/>
      <c r="I1125" s="18"/>
      <c r="J1125" s="18"/>
    </row>
    <row r="1126" spans="1:10" s="3" customFormat="1">
      <c r="A1126" s="16"/>
      <c r="B1126" s="16"/>
      <c r="C1126" s="17"/>
      <c r="E1126" s="18"/>
      <c r="F1126" s="18"/>
      <c r="G1126" s="18"/>
      <c r="H1126" s="18"/>
      <c r="I1126" s="18"/>
      <c r="J1126" s="18"/>
    </row>
    <row r="1127" spans="1:10" s="3" customFormat="1">
      <c r="A1127" s="16"/>
      <c r="B1127" s="16"/>
      <c r="C1127" s="17"/>
      <c r="E1127" s="18"/>
      <c r="F1127" s="18"/>
      <c r="G1127" s="18"/>
      <c r="H1127" s="18"/>
      <c r="I1127" s="18"/>
      <c r="J1127" s="18"/>
    </row>
    <row r="1128" spans="1:10" s="3" customFormat="1">
      <c r="A1128" s="16"/>
      <c r="B1128" s="16"/>
      <c r="C1128" s="17"/>
      <c r="E1128" s="18"/>
      <c r="F1128" s="18"/>
      <c r="G1128" s="18"/>
      <c r="H1128" s="18"/>
      <c r="I1128" s="18"/>
      <c r="J1128" s="18"/>
    </row>
    <row r="1129" spans="1:10" s="3" customFormat="1">
      <c r="A1129" s="16"/>
      <c r="B1129" s="16"/>
      <c r="C1129" s="17"/>
      <c r="E1129" s="18"/>
      <c r="F1129" s="18"/>
      <c r="G1129" s="18"/>
      <c r="H1129" s="18"/>
      <c r="I1129" s="18"/>
      <c r="J1129" s="18"/>
    </row>
    <row r="1130" spans="1:10" s="3" customFormat="1">
      <c r="A1130" s="16"/>
      <c r="B1130" s="16"/>
      <c r="C1130" s="17"/>
      <c r="E1130" s="18"/>
      <c r="F1130" s="18"/>
      <c r="G1130" s="18"/>
      <c r="H1130" s="18"/>
      <c r="I1130" s="18"/>
      <c r="J1130" s="18"/>
    </row>
    <row r="1131" spans="1:10" s="3" customFormat="1">
      <c r="A1131" s="16"/>
      <c r="B1131" s="16"/>
      <c r="C1131" s="17"/>
      <c r="E1131" s="18"/>
      <c r="F1131" s="18"/>
      <c r="G1131" s="18"/>
      <c r="H1131" s="18"/>
      <c r="I1131" s="18"/>
      <c r="J1131" s="18"/>
    </row>
    <row r="1132" spans="1:10" s="3" customFormat="1">
      <c r="A1132" s="16"/>
      <c r="B1132" s="16"/>
      <c r="C1132" s="17"/>
      <c r="E1132" s="18"/>
      <c r="F1132" s="18"/>
      <c r="G1132" s="18"/>
      <c r="H1132" s="18"/>
      <c r="I1132" s="18"/>
      <c r="J1132" s="18"/>
    </row>
    <row r="1133" spans="1:10" s="3" customFormat="1">
      <c r="A1133" s="16"/>
      <c r="B1133" s="16"/>
      <c r="C1133" s="17"/>
      <c r="E1133" s="18"/>
      <c r="F1133" s="18"/>
      <c r="G1133" s="18"/>
      <c r="H1133" s="18"/>
      <c r="I1133" s="18"/>
      <c r="J1133" s="18"/>
    </row>
    <row r="1134" spans="1:10" s="3" customFormat="1">
      <c r="A1134" s="16"/>
      <c r="B1134" s="16"/>
      <c r="C1134" s="17"/>
      <c r="E1134" s="18"/>
      <c r="F1134" s="18"/>
      <c r="G1134" s="18"/>
      <c r="H1134" s="18"/>
      <c r="I1134" s="18"/>
      <c r="J1134" s="18"/>
    </row>
    <row r="1135" spans="1:10" s="3" customFormat="1">
      <c r="A1135" s="16"/>
      <c r="B1135" s="16"/>
      <c r="C1135" s="17"/>
      <c r="E1135" s="18"/>
      <c r="F1135" s="18"/>
      <c r="G1135" s="18"/>
      <c r="H1135" s="18"/>
      <c r="I1135" s="18"/>
      <c r="J1135" s="18"/>
    </row>
    <row r="1136" spans="1:10" s="3" customFormat="1">
      <c r="A1136" s="16"/>
      <c r="B1136" s="16"/>
      <c r="C1136" s="17"/>
      <c r="E1136" s="18"/>
      <c r="F1136" s="18"/>
      <c r="G1136" s="18"/>
      <c r="H1136" s="18"/>
      <c r="I1136" s="18"/>
      <c r="J1136" s="18"/>
    </row>
    <row r="1137" spans="1:10" s="3" customFormat="1">
      <c r="A1137" s="16"/>
      <c r="B1137" s="16"/>
      <c r="C1137" s="17"/>
      <c r="E1137" s="18"/>
      <c r="F1137" s="18"/>
      <c r="G1137" s="18"/>
      <c r="H1137" s="18"/>
      <c r="I1137" s="18"/>
      <c r="J1137" s="18"/>
    </row>
    <row r="1138" spans="1:10" s="3" customFormat="1">
      <c r="A1138" s="16"/>
      <c r="B1138" s="16"/>
      <c r="C1138" s="17"/>
      <c r="E1138" s="18"/>
      <c r="F1138" s="18"/>
      <c r="G1138" s="18"/>
      <c r="H1138" s="18"/>
      <c r="I1138" s="18"/>
      <c r="J1138" s="18"/>
    </row>
    <row r="1139" spans="1:10" s="3" customFormat="1">
      <c r="A1139" s="16"/>
      <c r="B1139" s="16"/>
      <c r="C1139" s="17"/>
      <c r="E1139" s="18"/>
      <c r="F1139" s="18"/>
      <c r="G1139" s="18"/>
      <c r="H1139" s="18"/>
      <c r="I1139" s="18"/>
      <c r="J1139" s="18"/>
    </row>
    <row r="1140" spans="1:10" s="3" customFormat="1">
      <c r="A1140" s="16"/>
      <c r="B1140" s="16"/>
      <c r="C1140" s="17"/>
      <c r="E1140" s="18"/>
      <c r="F1140" s="18"/>
      <c r="G1140" s="18"/>
      <c r="H1140" s="18"/>
      <c r="I1140" s="18"/>
      <c r="J1140" s="18"/>
    </row>
    <row r="1141" spans="1:10" s="3" customFormat="1">
      <c r="A1141" s="16"/>
      <c r="B1141" s="16"/>
      <c r="C1141" s="17"/>
      <c r="E1141" s="18"/>
      <c r="F1141" s="18"/>
      <c r="G1141" s="18"/>
      <c r="H1141" s="18"/>
      <c r="I1141" s="18"/>
      <c r="J1141" s="18"/>
    </row>
    <row r="1142" spans="1:10" s="3" customFormat="1">
      <c r="A1142" s="16"/>
      <c r="B1142" s="16"/>
      <c r="C1142" s="17"/>
      <c r="E1142" s="18"/>
      <c r="F1142" s="18"/>
      <c r="G1142" s="18"/>
      <c r="H1142" s="18"/>
      <c r="I1142" s="18"/>
      <c r="J1142" s="18"/>
    </row>
    <row r="1143" spans="1:10" s="3" customFormat="1">
      <c r="A1143" s="16"/>
      <c r="B1143" s="16"/>
      <c r="C1143" s="17"/>
      <c r="E1143" s="18"/>
      <c r="F1143" s="18"/>
      <c r="G1143" s="18"/>
      <c r="H1143" s="18"/>
      <c r="I1143" s="18"/>
      <c r="J1143" s="18"/>
    </row>
    <row r="1144" spans="1:10" s="3" customFormat="1">
      <c r="A1144" s="16"/>
      <c r="B1144" s="16"/>
      <c r="C1144" s="17"/>
      <c r="E1144" s="18"/>
      <c r="F1144" s="18"/>
      <c r="G1144" s="18"/>
      <c r="H1144" s="18"/>
      <c r="I1144" s="18"/>
      <c r="J1144" s="18"/>
    </row>
    <row r="1145" spans="1:10" s="3" customFormat="1">
      <c r="A1145" s="16"/>
      <c r="B1145" s="16"/>
      <c r="C1145" s="17"/>
      <c r="E1145" s="18"/>
      <c r="F1145" s="18"/>
      <c r="G1145" s="18"/>
      <c r="H1145" s="18"/>
      <c r="I1145" s="18"/>
      <c r="J1145" s="18"/>
    </row>
    <row r="1146" spans="1:10" s="3" customFormat="1">
      <c r="A1146" s="16"/>
      <c r="B1146" s="16"/>
      <c r="C1146" s="17"/>
      <c r="E1146" s="18"/>
      <c r="F1146" s="18"/>
      <c r="G1146" s="18"/>
      <c r="H1146" s="18"/>
      <c r="I1146" s="18"/>
      <c r="J1146" s="18"/>
    </row>
    <row r="1147" spans="1:10" s="3" customFormat="1">
      <c r="A1147" s="16"/>
      <c r="B1147" s="16"/>
      <c r="C1147" s="17"/>
      <c r="E1147" s="18"/>
      <c r="F1147" s="18"/>
      <c r="G1147" s="18"/>
      <c r="H1147" s="18"/>
      <c r="I1147" s="18"/>
      <c r="J1147" s="18"/>
    </row>
    <row r="1148" spans="1:10" s="3" customFormat="1">
      <c r="A1148" s="16"/>
      <c r="B1148" s="16"/>
      <c r="C1148" s="17"/>
      <c r="E1148" s="18"/>
      <c r="F1148" s="18"/>
      <c r="G1148" s="18"/>
      <c r="H1148" s="18"/>
      <c r="I1148" s="18"/>
      <c r="J1148" s="18"/>
    </row>
    <row r="1149" spans="1:10" s="3" customFormat="1">
      <c r="A1149" s="16"/>
      <c r="B1149" s="16"/>
      <c r="C1149" s="17"/>
      <c r="E1149" s="18"/>
      <c r="F1149" s="18"/>
      <c r="G1149" s="18"/>
      <c r="H1149" s="18"/>
      <c r="I1149" s="18"/>
      <c r="J1149" s="18"/>
    </row>
    <row r="1150" spans="1:10" s="3" customFormat="1">
      <c r="A1150" s="16"/>
      <c r="B1150" s="16"/>
      <c r="C1150" s="17"/>
      <c r="E1150" s="18"/>
      <c r="F1150" s="18"/>
      <c r="G1150" s="18"/>
      <c r="H1150" s="18"/>
      <c r="I1150" s="18"/>
      <c r="J1150" s="18"/>
    </row>
    <row r="1151" spans="1:10" s="3" customFormat="1">
      <c r="A1151" s="16"/>
      <c r="B1151" s="16"/>
      <c r="C1151" s="17"/>
      <c r="E1151" s="18"/>
      <c r="F1151" s="18"/>
      <c r="G1151" s="18"/>
      <c r="H1151" s="18"/>
      <c r="I1151" s="18"/>
      <c r="J1151" s="18"/>
    </row>
    <row r="1152" spans="1:10" s="3" customFormat="1">
      <c r="A1152" s="16"/>
      <c r="B1152" s="16"/>
      <c r="C1152" s="17"/>
      <c r="E1152" s="18"/>
      <c r="F1152" s="18"/>
      <c r="G1152" s="18"/>
      <c r="H1152" s="18"/>
      <c r="I1152" s="18"/>
      <c r="J1152" s="18"/>
    </row>
    <row r="1153" spans="1:10" s="3" customFormat="1">
      <c r="A1153" s="16"/>
      <c r="B1153" s="16"/>
      <c r="C1153" s="17"/>
      <c r="E1153" s="18"/>
      <c r="F1153" s="18"/>
      <c r="G1153" s="18"/>
      <c r="H1153" s="18"/>
      <c r="I1153" s="18"/>
      <c r="J1153" s="18"/>
    </row>
    <row r="1154" spans="1:10" s="3" customFormat="1">
      <c r="A1154" s="16"/>
      <c r="B1154" s="16"/>
      <c r="C1154" s="17"/>
      <c r="E1154" s="18"/>
      <c r="F1154" s="18"/>
      <c r="G1154" s="18"/>
      <c r="H1154" s="18"/>
      <c r="I1154" s="18"/>
      <c r="J1154" s="18"/>
    </row>
    <row r="1155" spans="1:10" s="3" customFormat="1">
      <c r="A1155" s="16"/>
      <c r="B1155" s="16"/>
      <c r="C1155" s="17"/>
      <c r="E1155" s="18"/>
      <c r="F1155" s="18"/>
      <c r="G1155" s="18"/>
      <c r="H1155" s="18"/>
      <c r="I1155" s="18"/>
      <c r="J1155" s="18"/>
    </row>
    <row r="1156" spans="1:10" s="3" customFormat="1">
      <c r="A1156" s="16"/>
      <c r="B1156" s="16"/>
      <c r="C1156" s="17"/>
      <c r="E1156" s="18"/>
      <c r="F1156" s="18"/>
      <c r="G1156" s="18"/>
      <c r="H1156" s="18"/>
      <c r="I1156" s="18"/>
      <c r="J1156" s="18"/>
    </row>
    <row r="1157" spans="1:10" s="3" customFormat="1">
      <c r="A1157" s="16"/>
      <c r="B1157" s="16"/>
      <c r="C1157" s="17"/>
      <c r="E1157" s="18"/>
      <c r="F1157" s="18"/>
      <c r="G1157" s="18"/>
      <c r="H1157" s="18"/>
      <c r="I1157" s="18"/>
      <c r="J1157" s="18"/>
    </row>
    <row r="1158" spans="1:10" s="3" customFormat="1">
      <c r="A1158" s="16"/>
      <c r="B1158" s="16"/>
      <c r="C1158" s="17"/>
      <c r="E1158" s="18"/>
      <c r="F1158" s="18"/>
      <c r="G1158" s="18"/>
      <c r="H1158" s="18"/>
      <c r="I1158" s="18"/>
      <c r="J1158" s="18"/>
    </row>
    <row r="1159" spans="1:10" s="3" customFormat="1">
      <c r="A1159" s="16"/>
      <c r="B1159" s="16"/>
      <c r="C1159" s="17"/>
      <c r="E1159" s="18"/>
      <c r="F1159" s="18"/>
      <c r="G1159" s="18"/>
      <c r="H1159" s="18"/>
      <c r="I1159" s="18"/>
      <c r="J1159" s="18"/>
    </row>
    <row r="1160" spans="1:10" s="3" customFormat="1">
      <c r="A1160" s="16"/>
      <c r="B1160" s="16"/>
      <c r="C1160" s="17"/>
      <c r="E1160" s="18"/>
      <c r="F1160" s="18"/>
      <c r="G1160" s="18"/>
      <c r="H1160" s="18"/>
      <c r="I1160" s="18"/>
      <c r="J1160" s="18"/>
    </row>
    <row r="1161" spans="1:10" s="3" customFormat="1">
      <c r="A1161" s="16"/>
      <c r="B1161" s="16"/>
      <c r="C1161" s="17"/>
      <c r="E1161" s="18"/>
      <c r="F1161" s="18"/>
      <c r="G1161" s="18"/>
      <c r="H1161" s="18"/>
      <c r="I1161" s="18"/>
      <c r="J1161" s="18"/>
    </row>
    <row r="1162" spans="1:10" s="3" customFormat="1">
      <c r="A1162" s="16"/>
      <c r="B1162" s="16"/>
      <c r="C1162" s="17"/>
      <c r="E1162" s="18"/>
      <c r="F1162" s="18"/>
      <c r="G1162" s="18"/>
      <c r="H1162" s="18"/>
      <c r="I1162" s="18"/>
      <c r="J1162" s="18"/>
    </row>
    <row r="1163" spans="1:10" s="3" customFormat="1">
      <c r="A1163" s="16"/>
      <c r="B1163" s="16"/>
      <c r="C1163" s="17"/>
      <c r="E1163" s="18"/>
      <c r="F1163" s="18"/>
      <c r="G1163" s="18"/>
      <c r="H1163" s="18"/>
      <c r="I1163" s="18"/>
      <c r="J1163" s="18"/>
    </row>
    <row r="1164" spans="1:10" s="3" customFormat="1">
      <c r="A1164" s="16"/>
      <c r="B1164" s="16"/>
      <c r="C1164" s="17"/>
      <c r="E1164" s="18"/>
      <c r="F1164" s="18"/>
      <c r="G1164" s="18"/>
      <c r="H1164" s="18"/>
      <c r="I1164" s="18"/>
      <c r="J1164" s="18"/>
    </row>
    <row r="1165" spans="1:10" s="3" customFormat="1">
      <c r="A1165" s="16"/>
      <c r="B1165" s="16"/>
      <c r="C1165" s="17"/>
      <c r="E1165" s="18"/>
      <c r="F1165" s="18"/>
      <c r="G1165" s="18"/>
      <c r="H1165" s="18"/>
      <c r="I1165" s="18"/>
      <c r="J1165" s="18"/>
    </row>
    <row r="1166" spans="1:10" s="3" customFormat="1">
      <c r="A1166" s="16"/>
      <c r="B1166" s="16"/>
      <c r="C1166" s="17"/>
      <c r="E1166" s="18"/>
      <c r="F1166" s="18"/>
      <c r="G1166" s="18"/>
      <c r="H1166" s="18"/>
      <c r="I1166" s="18"/>
      <c r="J1166" s="18"/>
    </row>
    <row r="1167" spans="1:10" s="3" customFormat="1">
      <c r="A1167" s="16"/>
      <c r="B1167" s="16"/>
      <c r="C1167" s="17"/>
      <c r="E1167" s="18"/>
      <c r="F1167" s="18"/>
      <c r="G1167" s="18"/>
      <c r="H1167" s="18"/>
      <c r="I1167" s="18"/>
      <c r="J1167" s="18"/>
    </row>
    <row r="1168" spans="1:10" s="3" customFormat="1">
      <c r="A1168" s="16"/>
      <c r="B1168" s="16"/>
      <c r="C1168" s="17"/>
      <c r="E1168" s="18"/>
      <c r="F1168" s="18"/>
      <c r="G1168" s="18"/>
      <c r="H1168" s="18"/>
      <c r="I1168" s="18"/>
      <c r="J1168" s="18"/>
    </row>
    <row r="1169" spans="1:10" s="3" customFormat="1">
      <c r="A1169" s="16"/>
      <c r="B1169" s="16"/>
      <c r="C1169" s="17"/>
      <c r="E1169" s="18"/>
      <c r="F1169" s="18"/>
      <c r="G1169" s="18"/>
      <c r="H1169" s="18"/>
      <c r="I1169" s="18"/>
      <c r="J1169" s="18"/>
    </row>
    <row r="1170" spans="1:10" s="3" customFormat="1">
      <c r="A1170" s="16"/>
      <c r="B1170" s="16"/>
      <c r="C1170" s="17"/>
      <c r="E1170" s="18"/>
      <c r="F1170" s="18"/>
      <c r="G1170" s="18"/>
      <c r="H1170" s="18"/>
      <c r="I1170" s="18"/>
      <c r="J1170" s="18"/>
    </row>
    <row r="1171" spans="1:10" s="3" customFormat="1">
      <c r="A1171" s="16"/>
      <c r="B1171" s="16"/>
      <c r="C1171" s="17"/>
      <c r="E1171" s="18"/>
      <c r="F1171" s="18"/>
      <c r="G1171" s="18"/>
      <c r="H1171" s="18"/>
      <c r="I1171" s="18"/>
      <c r="J1171" s="18"/>
    </row>
    <row r="1172" spans="1:10" s="3" customFormat="1">
      <c r="A1172" s="16"/>
      <c r="B1172" s="16"/>
      <c r="C1172" s="17"/>
      <c r="E1172" s="18"/>
      <c r="F1172" s="18"/>
      <c r="G1172" s="18"/>
      <c r="H1172" s="18"/>
      <c r="I1172" s="18"/>
      <c r="J1172" s="18"/>
    </row>
    <row r="1173" spans="1:10" s="3" customFormat="1">
      <c r="A1173" s="16"/>
      <c r="B1173" s="16"/>
      <c r="C1173" s="17"/>
      <c r="E1173" s="18"/>
      <c r="F1173" s="18"/>
      <c r="G1173" s="18"/>
      <c r="H1173" s="18"/>
      <c r="I1173" s="18"/>
      <c r="J1173" s="18"/>
    </row>
    <row r="1174" spans="1:10" s="3" customFormat="1">
      <c r="A1174" s="16"/>
      <c r="B1174" s="16"/>
      <c r="C1174" s="17"/>
      <c r="E1174" s="18"/>
      <c r="F1174" s="18"/>
      <c r="G1174" s="18"/>
      <c r="H1174" s="18"/>
      <c r="I1174" s="18"/>
      <c r="J1174" s="18"/>
    </row>
    <row r="1175" spans="1:10" s="3" customFormat="1">
      <c r="A1175" s="16"/>
      <c r="B1175" s="16"/>
      <c r="C1175" s="17"/>
      <c r="E1175" s="18"/>
      <c r="F1175" s="18"/>
      <c r="G1175" s="18"/>
      <c r="H1175" s="18"/>
      <c r="I1175" s="18"/>
      <c r="J1175" s="18"/>
    </row>
    <row r="1176" spans="1:10" s="3" customFormat="1">
      <c r="A1176" s="16"/>
      <c r="B1176" s="16"/>
      <c r="C1176" s="17"/>
      <c r="E1176" s="18"/>
      <c r="F1176" s="18"/>
      <c r="G1176" s="18"/>
      <c r="H1176" s="18"/>
      <c r="I1176" s="18"/>
      <c r="J1176" s="18"/>
    </row>
    <row r="1177" spans="1:10" s="3" customFormat="1">
      <c r="A1177" s="16"/>
      <c r="B1177" s="16"/>
      <c r="C1177" s="17"/>
      <c r="E1177" s="18"/>
      <c r="F1177" s="18"/>
      <c r="G1177" s="18"/>
      <c r="H1177" s="18"/>
      <c r="I1177" s="18"/>
      <c r="J1177" s="18"/>
    </row>
    <row r="1178" spans="1:10" s="3" customFormat="1">
      <c r="A1178" s="16"/>
      <c r="B1178" s="16"/>
      <c r="C1178" s="17"/>
      <c r="E1178" s="18"/>
      <c r="F1178" s="18"/>
      <c r="G1178" s="18"/>
      <c r="H1178" s="18"/>
      <c r="I1178" s="18"/>
      <c r="J1178" s="18"/>
    </row>
    <row r="1179" spans="1:10" s="3" customFormat="1">
      <c r="A1179" s="16"/>
      <c r="B1179" s="16"/>
      <c r="C1179" s="17"/>
      <c r="E1179" s="18"/>
      <c r="F1179" s="18"/>
      <c r="G1179" s="18"/>
      <c r="H1179" s="18"/>
      <c r="I1179" s="18"/>
      <c r="J1179" s="18"/>
    </row>
    <row r="1180" spans="1:10" s="3" customFormat="1">
      <c r="A1180" s="16"/>
      <c r="B1180" s="16"/>
      <c r="C1180" s="17"/>
      <c r="E1180" s="18"/>
      <c r="F1180" s="18"/>
      <c r="G1180" s="18"/>
      <c r="H1180" s="18"/>
      <c r="I1180" s="18"/>
      <c r="J1180" s="18"/>
    </row>
    <row r="1181" spans="1:10" s="3" customFormat="1">
      <c r="A1181" s="16"/>
      <c r="B1181" s="16"/>
      <c r="C1181" s="17"/>
      <c r="E1181" s="18"/>
      <c r="F1181" s="18"/>
      <c r="G1181" s="18"/>
      <c r="H1181" s="18"/>
      <c r="I1181" s="18"/>
      <c r="J1181" s="18"/>
    </row>
    <row r="1182" spans="1:10" s="3" customFormat="1">
      <c r="A1182" s="16"/>
      <c r="B1182" s="16"/>
      <c r="C1182" s="17"/>
      <c r="E1182" s="18"/>
      <c r="F1182" s="18"/>
      <c r="G1182" s="18"/>
      <c r="H1182" s="18"/>
      <c r="I1182" s="18"/>
      <c r="J1182" s="18"/>
    </row>
    <row r="1183" spans="1:10" s="3" customFormat="1">
      <c r="A1183" s="16"/>
      <c r="B1183" s="16"/>
      <c r="C1183" s="17"/>
      <c r="E1183" s="18"/>
      <c r="F1183" s="18"/>
      <c r="G1183" s="18"/>
      <c r="H1183" s="18"/>
      <c r="I1183" s="18"/>
      <c r="J1183" s="18"/>
    </row>
    <row r="1184" spans="1:10" s="3" customFormat="1">
      <c r="A1184" s="16"/>
      <c r="B1184" s="16"/>
      <c r="C1184" s="17"/>
      <c r="E1184" s="18"/>
      <c r="F1184" s="18"/>
      <c r="G1184" s="18"/>
      <c r="H1184" s="18"/>
      <c r="I1184" s="18"/>
      <c r="J1184" s="18"/>
    </row>
    <row r="1185" spans="1:10" s="3" customFormat="1">
      <c r="A1185" s="16"/>
      <c r="B1185" s="16"/>
      <c r="C1185" s="17"/>
      <c r="E1185" s="18"/>
      <c r="F1185" s="18"/>
      <c r="G1185" s="18"/>
      <c r="H1185" s="18"/>
      <c r="I1185" s="18"/>
      <c r="J1185" s="18"/>
    </row>
    <row r="1186" spans="1:10" s="3" customFormat="1">
      <c r="A1186" s="16"/>
      <c r="B1186" s="16"/>
      <c r="C1186" s="17"/>
      <c r="E1186" s="18"/>
      <c r="F1186" s="18"/>
      <c r="G1186" s="18"/>
      <c r="H1186" s="18"/>
      <c r="I1186" s="18"/>
      <c r="J1186" s="18"/>
    </row>
    <row r="1187" spans="1:10" s="3" customFormat="1">
      <c r="A1187" s="16"/>
      <c r="B1187" s="16"/>
      <c r="C1187" s="17"/>
      <c r="E1187" s="18"/>
      <c r="F1187" s="18"/>
      <c r="G1187" s="18"/>
      <c r="H1187" s="18"/>
      <c r="I1187" s="18"/>
      <c r="J1187" s="18"/>
    </row>
    <row r="1188" spans="1:10" s="3" customFormat="1">
      <c r="A1188" s="16"/>
      <c r="B1188" s="16"/>
      <c r="C1188" s="17"/>
      <c r="E1188" s="18"/>
      <c r="F1188" s="18"/>
      <c r="G1188" s="18"/>
      <c r="H1188" s="18"/>
      <c r="I1188" s="18"/>
      <c r="J1188" s="18"/>
    </row>
    <row r="1189" spans="1:10" s="3" customFormat="1">
      <c r="A1189" s="16"/>
      <c r="B1189" s="16"/>
      <c r="C1189" s="17"/>
      <c r="E1189" s="18"/>
      <c r="F1189" s="18"/>
      <c r="G1189" s="18"/>
      <c r="H1189" s="18"/>
      <c r="I1189" s="18"/>
      <c r="J1189" s="18"/>
    </row>
    <row r="1190" spans="1:10" s="3" customFormat="1">
      <c r="A1190" s="16"/>
      <c r="B1190" s="16"/>
      <c r="C1190" s="17"/>
      <c r="E1190" s="18"/>
      <c r="F1190" s="18"/>
      <c r="G1190" s="18"/>
      <c r="H1190" s="18"/>
      <c r="I1190" s="18"/>
      <c r="J1190" s="18"/>
    </row>
    <row r="1191" spans="1:10" s="3" customFormat="1">
      <c r="A1191" s="16"/>
      <c r="B1191" s="16"/>
      <c r="C1191" s="17"/>
      <c r="E1191" s="18"/>
      <c r="F1191" s="18"/>
      <c r="G1191" s="18"/>
      <c r="H1191" s="18"/>
      <c r="I1191" s="18"/>
      <c r="J1191" s="18"/>
    </row>
    <row r="1192" spans="1:10" s="3" customFormat="1">
      <c r="A1192" s="16"/>
      <c r="B1192" s="16"/>
      <c r="C1192" s="17"/>
      <c r="E1192" s="18"/>
      <c r="F1192" s="18"/>
      <c r="G1192" s="18"/>
      <c r="H1192" s="18"/>
      <c r="I1192" s="18"/>
      <c r="J1192" s="18"/>
    </row>
    <row r="1193" spans="1:10" s="3" customFormat="1">
      <c r="A1193" s="16"/>
      <c r="B1193" s="16"/>
      <c r="C1193" s="17"/>
      <c r="E1193" s="18"/>
      <c r="F1193" s="18"/>
      <c r="G1193" s="18"/>
      <c r="H1193" s="18"/>
      <c r="I1193" s="18"/>
      <c r="J1193" s="18"/>
    </row>
    <row r="1194" spans="1:10" s="3" customFormat="1">
      <c r="A1194" s="16"/>
      <c r="B1194" s="16"/>
      <c r="C1194" s="17"/>
      <c r="E1194" s="18"/>
      <c r="F1194" s="18"/>
      <c r="G1194" s="18"/>
      <c r="H1194" s="18"/>
      <c r="I1194" s="18"/>
      <c r="J1194" s="18"/>
    </row>
    <row r="1195" spans="1:10" s="3" customFormat="1">
      <c r="A1195" s="16"/>
      <c r="B1195" s="16"/>
      <c r="C1195" s="17"/>
      <c r="E1195" s="18"/>
      <c r="F1195" s="18"/>
      <c r="G1195" s="18"/>
      <c r="H1195" s="18"/>
      <c r="I1195" s="18"/>
      <c r="J1195" s="18"/>
    </row>
    <row r="1196" spans="1:10" s="3" customFormat="1">
      <c r="A1196" s="16"/>
      <c r="B1196" s="16"/>
      <c r="C1196" s="17"/>
      <c r="E1196" s="18"/>
      <c r="F1196" s="18"/>
      <c r="G1196" s="18"/>
      <c r="H1196" s="18"/>
      <c r="I1196" s="18"/>
      <c r="J1196" s="18"/>
    </row>
    <row r="1197" spans="1:10" s="3" customFormat="1">
      <c r="A1197" s="16"/>
      <c r="B1197" s="16"/>
      <c r="C1197" s="17"/>
      <c r="E1197" s="18"/>
      <c r="F1197" s="18"/>
      <c r="G1197" s="18"/>
      <c r="H1197" s="18"/>
      <c r="I1197" s="18"/>
      <c r="J1197" s="18"/>
    </row>
    <row r="1198" spans="1:10" s="3" customFormat="1">
      <c r="A1198" s="16"/>
      <c r="B1198" s="16"/>
      <c r="C1198" s="17"/>
      <c r="E1198" s="18"/>
      <c r="F1198" s="18"/>
      <c r="G1198" s="18"/>
      <c r="H1198" s="18"/>
      <c r="I1198" s="18"/>
      <c r="J1198" s="18"/>
    </row>
    <row r="1199" spans="1:10" s="3" customFormat="1">
      <c r="A1199" s="16"/>
      <c r="B1199" s="16"/>
      <c r="C1199" s="17"/>
      <c r="E1199" s="18"/>
      <c r="F1199" s="18"/>
      <c r="G1199" s="18"/>
      <c r="H1199" s="18"/>
      <c r="I1199" s="18"/>
      <c r="J1199" s="18"/>
    </row>
    <row r="1200" spans="1:10" s="3" customFormat="1">
      <c r="A1200" s="16"/>
      <c r="B1200" s="16"/>
      <c r="C1200" s="17"/>
      <c r="E1200" s="18"/>
      <c r="F1200" s="18"/>
      <c r="G1200" s="18"/>
      <c r="H1200" s="18"/>
      <c r="I1200" s="18"/>
      <c r="J1200" s="18"/>
    </row>
    <row r="1201" spans="1:10" s="3" customFormat="1">
      <c r="A1201" s="16"/>
      <c r="B1201" s="16"/>
      <c r="C1201" s="17"/>
      <c r="E1201" s="18"/>
      <c r="F1201" s="18"/>
      <c r="G1201" s="18"/>
      <c r="H1201" s="18"/>
      <c r="I1201" s="18"/>
      <c r="J1201" s="18"/>
    </row>
    <row r="1202" spans="1:10" s="3" customFormat="1">
      <c r="A1202" s="16"/>
      <c r="B1202" s="16"/>
      <c r="C1202" s="17"/>
      <c r="E1202" s="18"/>
      <c r="F1202" s="18"/>
      <c r="G1202" s="18"/>
      <c r="H1202" s="18"/>
      <c r="I1202" s="18"/>
      <c r="J1202" s="18"/>
    </row>
    <row r="1203" spans="1:10" s="3" customFormat="1">
      <c r="A1203" s="16"/>
      <c r="B1203" s="16"/>
      <c r="C1203" s="17"/>
      <c r="E1203" s="18"/>
      <c r="F1203" s="18"/>
      <c r="G1203" s="18"/>
      <c r="H1203" s="18"/>
      <c r="I1203" s="18"/>
      <c r="J1203" s="18"/>
    </row>
    <row r="1204" spans="1:10" s="3" customFormat="1">
      <c r="A1204" s="16"/>
      <c r="B1204" s="16"/>
      <c r="C1204" s="17"/>
      <c r="E1204" s="18"/>
      <c r="F1204" s="18"/>
      <c r="G1204" s="18"/>
      <c r="H1204" s="18"/>
      <c r="I1204" s="18"/>
      <c r="J1204" s="18"/>
    </row>
    <row r="1205" spans="1:10" s="3" customFormat="1">
      <c r="A1205" s="16"/>
      <c r="B1205" s="16"/>
      <c r="C1205" s="17"/>
      <c r="E1205" s="18"/>
      <c r="F1205" s="18"/>
      <c r="G1205" s="18"/>
      <c r="H1205" s="18"/>
      <c r="I1205" s="18"/>
      <c r="J1205" s="18"/>
    </row>
    <row r="1206" spans="1:10" s="3" customFormat="1">
      <c r="A1206" s="16"/>
      <c r="B1206" s="16"/>
      <c r="C1206" s="17"/>
      <c r="E1206" s="18"/>
      <c r="F1206" s="18"/>
      <c r="G1206" s="18"/>
      <c r="H1206" s="18"/>
      <c r="I1206" s="18"/>
      <c r="J1206" s="18"/>
    </row>
    <row r="1207" spans="1:10" s="3" customFormat="1">
      <c r="A1207" s="16"/>
      <c r="B1207" s="16"/>
      <c r="C1207" s="17"/>
      <c r="E1207" s="18"/>
      <c r="F1207" s="18"/>
      <c r="G1207" s="18"/>
      <c r="H1207" s="18"/>
      <c r="I1207" s="18"/>
      <c r="J1207" s="18"/>
    </row>
    <row r="1208" spans="1:10" s="3" customFormat="1">
      <c r="A1208" s="16"/>
      <c r="B1208" s="16"/>
      <c r="C1208" s="17"/>
      <c r="E1208" s="18"/>
      <c r="F1208" s="18"/>
      <c r="G1208" s="18"/>
      <c r="H1208" s="18"/>
      <c r="I1208" s="18"/>
      <c r="J1208" s="18"/>
    </row>
    <row r="1209" spans="1:10" s="3" customFormat="1">
      <c r="A1209" s="16"/>
      <c r="B1209" s="16"/>
      <c r="C1209" s="17"/>
      <c r="E1209" s="18"/>
      <c r="F1209" s="18"/>
      <c r="G1209" s="18"/>
      <c r="H1209" s="18"/>
      <c r="I1209" s="18"/>
      <c r="J1209" s="18"/>
    </row>
    <row r="1210" spans="1:10" s="3" customFormat="1">
      <c r="A1210" s="16"/>
      <c r="B1210" s="16"/>
      <c r="C1210" s="17"/>
      <c r="E1210" s="18"/>
      <c r="F1210" s="18"/>
      <c r="G1210" s="18"/>
      <c r="H1210" s="18"/>
      <c r="I1210" s="18"/>
      <c r="J1210" s="18"/>
    </row>
    <row r="1211" spans="1:10" s="3" customFormat="1">
      <c r="A1211" s="16"/>
      <c r="B1211" s="16"/>
      <c r="C1211" s="17"/>
      <c r="E1211" s="18"/>
      <c r="F1211" s="18"/>
      <c r="G1211" s="18"/>
      <c r="H1211" s="18"/>
      <c r="I1211" s="18"/>
      <c r="J1211" s="18"/>
    </row>
    <row r="1212" spans="1:10" s="3" customFormat="1">
      <c r="A1212" s="16"/>
      <c r="B1212" s="16"/>
      <c r="C1212" s="17"/>
      <c r="E1212" s="18"/>
      <c r="F1212" s="18"/>
      <c r="G1212" s="18"/>
      <c r="H1212" s="18"/>
      <c r="I1212" s="18"/>
      <c r="J1212" s="18"/>
    </row>
    <row r="1213" spans="1:10" s="3" customFormat="1">
      <c r="A1213" s="16"/>
      <c r="B1213" s="16"/>
      <c r="C1213" s="17"/>
      <c r="E1213" s="18"/>
      <c r="F1213" s="18"/>
      <c r="G1213" s="18"/>
      <c r="H1213" s="18"/>
      <c r="I1213" s="18"/>
      <c r="J1213" s="18"/>
    </row>
    <row r="1214" spans="1:10" s="3" customFormat="1">
      <c r="A1214" s="16"/>
      <c r="B1214" s="16"/>
      <c r="C1214" s="17"/>
      <c r="E1214" s="18"/>
      <c r="F1214" s="18"/>
      <c r="G1214" s="18"/>
      <c r="H1214" s="18"/>
      <c r="I1214" s="18"/>
      <c r="J1214" s="18"/>
    </row>
    <row r="1215" spans="1:10" s="3" customFormat="1">
      <c r="A1215" s="16"/>
      <c r="B1215" s="16"/>
      <c r="C1215" s="17"/>
      <c r="E1215" s="18"/>
      <c r="F1215" s="18"/>
      <c r="G1215" s="18"/>
      <c r="H1215" s="18"/>
      <c r="I1215" s="18"/>
      <c r="J1215" s="18"/>
    </row>
    <row r="1216" spans="1:10" s="3" customFormat="1">
      <c r="A1216" s="16"/>
      <c r="B1216" s="16"/>
      <c r="C1216" s="17"/>
      <c r="E1216" s="18"/>
      <c r="F1216" s="18"/>
      <c r="G1216" s="18"/>
      <c r="H1216" s="18"/>
      <c r="I1216" s="18"/>
      <c r="J1216" s="18"/>
    </row>
    <row r="1217" spans="1:10" s="3" customFormat="1">
      <c r="A1217" s="16"/>
      <c r="B1217" s="16"/>
      <c r="C1217" s="17"/>
      <c r="E1217" s="18"/>
      <c r="F1217" s="18"/>
      <c r="G1217" s="18"/>
      <c r="H1217" s="18"/>
      <c r="I1217" s="18"/>
      <c r="J1217" s="18"/>
    </row>
    <row r="1218" spans="1:10" s="3" customFormat="1">
      <c r="A1218" s="16"/>
      <c r="B1218" s="16"/>
      <c r="C1218" s="17"/>
      <c r="E1218" s="18"/>
      <c r="F1218" s="18"/>
      <c r="G1218" s="18"/>
      <c r="H1218" s="18"/>
      <c r="I1218" s="18"/>
      <c r="J1218" s="18"/>
    </row>
    <row r="1219" spans="1:10" s="3" customFormat="1">
      <c r="A1219" s="16"/>
      <c r="B1219" s="16"/>
      <c r="C1219" s="17"/>
      <c r="E1219" s="18"/>
      <c r="F1219" s="18"/>
      <c r="G1219" s="18"/>
      <c r="H1219" s="18"/>
      <c r="I1219" s="18"/>
      <c r="J1219" s="18"/>
    </row>
    <row r="1220" spans="1:10" s="3" customFormat="1">
      <c r="A1220" s="16"/>
      <c r="B1220" s="16"/>
      <c r="C1220" s="17"/>
      <c r="E1220" s="18"/>
      <c r="F1220" s="18"/>
      <c r="G1220" s="18"/>
      <c r="H1220" s="18"/>
      <c r="I1220" s="18"/>
      <c r="J1220" s="18"/>
    </row>
    <row r="1221" spans="1:10" s="3" customFormat="1">
      <c r="A1221" s="16"/>
      <c r="B1221" s="16"/>
      <c r="C1221" s="17"/>
      <c r="E1221" s="18"/>
      <c r="F1221" s="18"/>
      <c r="G1221" s="18"/>
      <c r="H1221" s="18"/>
      <c r="I1221" s="18"/>
      <c r="J1221" s="18"/>
    </row>
    <row r="1222" spans="1:10" s="3" customFormat="1">
      <c r="A1222" s="16"/>
      <c r="B1222" s="16"/>
      <c r="C1222" s="17"/>
      <c r="E1222" s="18"/>
      <c r="F1222" s="18"/>
      <c r="G1222" s="18"/>
      <c r="H1222" s="18"/>
      <c r="I1222" s="18"/>
      <c r="J1222" s="18"/>
    </row>
    <row r="1223" spans="1:10" s="3" customFormat="1">
      <c r="A1223" s="16"/>
      <c r="B1223" s="16"/>
      <c r="C1223" s="17"/>
      <c r="E1223" s="18"/>
      <c r="F1223" s="18"/>
      <c r="G1223" s="18"/>
      <c r="H1223" s="18"/>
      <c r="I1223" s="18"/>
      <c r="J1223" s="18"/>
    </row>
    <row r="1224" spans="1:10" s="3" customFormat="1">
      <c r="A1224" s="16"/>
      <c r="B1224" s="16"/>
      <c r="C1224" s="17"/>
      <c r="E1224" s="18"/>
      <c r="F1224" s="18"/>
      <c r="G1224" s="18"/>
      <c r="H1224" s="18"/>
      <c r="I1224" s="18"/>
      <c r="J1224" s="18"/>
    </row>
    <row r="1225" spans="1:10" s="3" customFormat="1">
      <c r="A1225" s="16"/>
      <c r="B1225" s="16"/>
      <c r="C1225" s="17"/>
      <c r="E1225" s="18"/>
      <c r="F1225" s="18"/>
      <c r="G1225" s="18"/>
      <c r="H1225" s="18"/>
      <c r="I1225" s="18"/>
      <c r="J1225" s="18"/>
    </row>
    <row r="1226" spans="1:10" s="3" customFormat="1">
      <c r="A1226" s="16"/>
      <c r="B1226" s="16"/>
      <c r="C1226" s="17"/>
      <c r="E1226" s="18"/>
      <c r="F1226" s="18"/>
      <c r="G1226" s="18"/>
      <c r="H1226" s="18"/>
      <c r="I1226" s="18"/>
      <c r="J1226" s="18"/>
    </row>
    <row r="1227" spans="1:10" s="3" customFormat="1">
      <c r="A1227" s="16"/>
      <c r="B1227" s="16"/>
      <c r="C1227" s="17"/>
      <c r="E1227" s="18"/>
      <c r="F1227" s="18"/>
      <c r="G1227" s="18"/>
      <c r="H1227" s="18"/>
      <c r="I1227" s="18"/>
      <c r="J1227" s="18"/>
    </row>
    <row r="1228" spans="1:10" s="3" customFormat="1">
      <c r="A1228" s="16"/>
      <c r="B1228" s="16"/>
      <c r="C1228" s="17"/>
      <c r="E1228" s="18"/>
      <c r="F1228" s="18"/>
      <c r="G1228" s="18"/>
      <c r="H1228" s="18"/>
      <c r="I1228" s="18"/>
      <c r="J1228" s="18"/>
    </row>
    <row r="1229" spans="1:10" s="3" customFormat="1">
      <c r="A1229" s="16"/>
      <c r="B1229" s="16"/>
      <c r="C1229" s="17"/>
      <c r="E1229" s="18"/>
      <c r="F1229" s="18"/>
      <c r="G1229" s="18"/>
      <c r="H1229" s="18"/>
      <c r="I1229" s="18"/>
      <c r="J1229" s="18"/>
    </row>
    <row r="1230" spans="1:10" s="3" customFormat="1">
      <c r="A1230" s="16"/>
      <c r="B1230" s="16"/>
      <c r="C1230" s="17"/>
      <c r="E1230" s="18"/>
      <c r="F1230" s="18"/>
      <c r="G1230" s="18"/>
      <c r="H1230" s="18"/>
      <c r="I1230" s="18"/>
      <c r="J1230" s="18"/>
    </row>
    <row r="1231" spans="1:10" s="3" customFormat="1">
      <c r="A1231" s="16"/>
      <c r="B1231" s="16"/>
      <c r="C1231" s="17"/>
      <c r="E1231" s="18"/>
      <c r="F1231" s="18"/>
      <c r="G1231" s="18"/>
      <c r="H1231" s="18"/>
      <c r="I1231" s="18"/>
      <c r="J1231" s="18"/>
    </row>
    <row r="1232" spans="1:10" s="3" customFormat="1">
      <c r="A1232" s="16"/>
      <c r="B1232" s="16"/>
      <c r="C1232" s="17"/>
      <c r="E1232" s="18"/>
      <c r="F1232" s="18"/>
      <c r="G1232" s="18"/>
      <c r="H1232" s="18"/>
      <c r="I1232" s="18"/>
      <c r="J1232" s="18"/>
    </row>
    <row r="1233" spans="1:10" s="3" customFormat="1">
      <c r="A1233" s="16"/>
      <c r="B1233" s="16"/>
      <c r="C1233" s="17"/>
      <c r="E1233" s="18"/>
      <c r="F1233" s="18"/>
      <c r="G1233" s="18"/>
      <c r="H1233" s="18"/>
      <c r="I1233" s="18"/>
      <c r="J1233" s="18"/>
    </row>
    <row r="1234" spans="1:10" s="3" customFormat="1">
      <c r="A1234" s="16"/>
      <c r="B1234" s="16"/>
      <c r="C1234" s="17"/>
      <c r="E1234" s="18"/>
      <c r="F1234" s="18"/>
      <c r="G1234" s="18"/>
      <c r="H1234" s="18"/>
      <c r="I1234" s="18"/>
      <c r="J1234" s="18"/>
    </row>
    <row r="1235" spans="1:10" s="3" customFormat="1">
      <c r="A1235" s="16"/>
      <c r="B1235" s="16"/>
      <c r="C1235" s="17"/>
      <c r="E1235" s="18"/>
      <c r="F1235" s="18"/>
      <c r="G1235" s="18"/>
      <c r="H1235" s="18"/>
      <c r="I1235" s="18"/>
      <c r="J1235" s="18"/>
    </row>
    <row r="1236" spans="1:10" s="3" customFormat="1">
      <c r="A1236" s="16"/>
      <c r="B1236" s="16"/>
      <c r="C1236" s="17"/>
      <c r="E1236" s="18"/>
      <c r="F1236" s="18"/>
      <c r="G1236" s="18"/>
      <c r="H1236" s="18"/>
      <c r="I1236" s="18"/>
      <c r="J1236" s="18"/>
    </row>
    <row r="1237" spans="1:10" s="3" customFormat="1">
      <c r="A1237" s="16"/>
      <c r="B1237" s="16"/>
      <c r="C1237" s="17"/>
      <c r="E1237" s="18"/>
      <c r="F1237" s="18"/>
      <c r="G1237" s="18"/>
      <c r="H1237" s="18"/>
      <c r="I1237" s="18"/>
      <c r="J1237" s="18"/>
    </row>
    <row r="1238" spans="1:10" s="3" customFormat="1">
      <c r="A1238" s="16"/>
      <c r="B1238" s="16"/>
      <c r="C1238" s="17"/>
      <c r="E1238" s="18"/>
      <c r="F1238" s="18"/>
      <c r="G1238" s="18"/>
      <c r="H1238" s="18"/>
      <c r="I1238" s="18"/>
      <c r="J1238" s="18"/>
    </row>
    <row r="1239" spans="1:10" s="3" customFormat="1">
      <c r="A1239" s="16"/>
      <c r="B1239" s="16"/>
      <c r="C1239" s="17"/>
      <c r="E1239" s="18"/>
      <c r="F1239" s="18"/>
      <c r="G1239" s="18"/>
      <c r="H1239" s="18"/>
      <c r="I1239" s="18"/>
      <c r="J1239" s="18"/>
    </row>
    <row r="1240" spans="1:10" s="3" customFormat="1">
      <c r="A1240" s="16"/>
      <c r="B1240" s="16"/>
      <c r="C1240" s="17"/>
      <c r="E1240" s="18"/>
      <c r="F1240" s="18"/>
      <c r="G1240" s="18"/>
      <c r="H1240" s="18"/>
      <c r="I1240" s="18"/>
      <c r="J1240" s="18"/>
    </row>
    <row r="1241" spans="1:10" s="3" customFormat="1">
      <c r="A1241" s="16"/>
      <c r="B1241" s="16"/>
      <c r="C1241" s="17"/>
      <c r="E1241" s="18"/>
      <c r="F1241" s="18"/>
      <c r="G1241" s="18"/>
      <c r="H1241" s="18"/>
      <c r="I1241" s="18"/>
      <c r="J1241" s="18"/>
    </row>
    <row r="1242" spans="1:10" s="3" customFormat="1">
      <c r="A1242" s="16"/>
      <c r="B1242" s="16"/>
      <c r="C1242" s="17"/>
      <c r="E1242" s="18"/>
      <c r="F1242" s="18"/>
      <c r="G1242" s="18"/>
      <c r="H1242" s="18"/>
      <c r="I1242" s="18"/>
      <c r="J1242" s="18"/>
    </row>
    <row r="1243" spans="1:10" s="3" customFormat="1">
      <c r="A1243" s="16"/>
      <c r="B1243" s="16"/>
      <c r="C1243" s="17"/>
      <c r="E1243" s="18"/>
      <c r="F1243" s="18"/>
      <c r="G1243" s="18"/>
      <c r="H1243" s="18"/>
      <c r="I1243" s="18"/>
      <c r="J1243" s="18"/>
    </row>
    <row r="1244" spans="1:10" s="3" customFormat="1">
      <c r="A1244" s="16"/>
      <c r="B1244" s="16"/>
      <c r="C1244" s="17"/>
      <c r="E1244" s="18"/>
      <c r="F1244" s="18"/>
      <c r="G1244" s="18"/>
      <c r="H1244" s="18"/>
      <c r="I1244" s="18"/>
      <c r="J1244" s="18"/>
    </row>
    <row r="1245" spans="1:10" s="3" customFormat="1">
      <c r="A1245" s="16"/>
      <c r="B1245" s="16"/>
      <c r="C1245" s="17"/>
      <c r="E1245" s="18"/>
      <c r="F1245" s="18"/>
      <c r="G1245" s="18"/>
      <c r="H1245" s="18"/>
      <c r="I1245" s="18"/>
      <c r="J1245" s="18"/>
    </row>
    <row r="1246" spans="1:10" s="3" customFormat="1">
      <c r="A1246" s="16"/>
      <c r="B1246" s="16"/>
      <c r="C1246" s="17"/>
      <c r="E1246" s="18"/>
      <c r="F1246" s="18"/>
      <c r="G1246" s="18"/>
      <c r="H1246" s="18"/>
      <c r="I1246" s="18"/>
      <c r="J1246" s="18"/>
    </row>
    <row r="1247" spans="1:10" s="3" customFormat="1">
      <c r="A1247" s="16"/>
      <c r="B1247" s="16"/>
      <c r="C1247" s="17"/>
      <c r="E1247" s="18"/>
      <c r="F1247" s="18"/>
      <c r="G1247" s="18"/>
      <c r="H1247" s="18"/>
      <c r="I1247" s="18"/>
      <c r="J1247" s="18"/>
    </row>
    <row r="1248" spans="1:10" s="3" customFormat="1">
      <c r="A1248" s="16"/>
      <c r="B1248" s="16"/>
      <c r="C1248" s="17"/>
      <c r="E1248" s="18"/>
      <c r="F1248" s="18"/>
      <c r="G1248" s="18"/>
      <c r="H1248" s="18"/>
      <c r="I1248" s="18"/>
      <c r="J1248" s="18"/>
    </row>
    <row r="1249" spans="1:10" s="3" customFormat="1">
      <c r="A1249" s="16"/>
      <c r="B1249" s="16"/>
      <c r="C1249" s="17"/>
      <c r="E1249" s="18"/>
      <c r="F1249" s="18"/>
      <c r="G1249" s="18"/>
      <c r="H1249" s="18"/>
      <c r="I1249" s="18"/>
      <c r="J1249" s="18"/>
    </row>
    <row r="1250" spans="1:10" s="3" customFormat="1">
      <c r="A1250" s="16"/>
      <c r="B1250" s="16"/>
      <c r="C1250" s="17"/>
      <c r="E1250" s="18"/>
      <c r="F1250" s="18"/>
      <c r="G1250" s="18"/>
      <c r="H1250" s="18"/>
      <c r="I1250" s="18"/>
      <c r="J1250" s="18"/>
    </row>
    <row r="1251" spans="1:10" s="3" customFormat="1">
      <c r="A1251" s="16"/>
      <c r="B1251" s="16"/>
      <c r="C1251" s="17"/>
      <c r="E1251" s="18"/>
      <c r="F1251" s="18"/>
      <c r="G1251" s="18"/>
      <c r="H1251" s="18"/>
      <c r="I1251" s="18"/>
      <c r="J1251" s="18"/>
    </row>
    <row r="1252" spans="1:10" s="3" customFormat="1">
      <c r="A1252" s="16"/>
      <c r="B1252" s="16"/>
      <c r="C1252" s="17"/>
      <c r="E1252" s="18"/>
      <c r="F1252" s="18"/>
      <c r="G1252" s="18"/>
      <c r="H1252" s="18"/>
      <c r="I1252" s="18"/>
      <c r="J1252" s="18"/>
    </row>
    <row r="1253" spans="1:10" s="3" customFormat="1">
      <c r="A1253" s="16"/>
      <c r="B1253" s="16"/>
      <c r="C1253" s="17"/>
      <c r="E1253" s="18"/>
      <c r="F1253" s="18"/>
      <c r="G1253" s="18"/>
      <c r="H1253" s="18"/>
      <c r="I1253" s="18"/>
      <c r="J1253" s="18"/>
    </row>
    <row r="1254" spans="1:10" s="3" customFormat="1">
      <c r="A1254" s="16"/>
      <c r="B1254" s="16"/>
      <c r="C1254" s="17"/>
      <c r="E1254" s="18"/>
      <c r="F1254" s="18"/>
      <c r="G1254" s="18"/>
      <c r="H1254" s="18"/>
      <c r="I1254" s="18"/>
      <c r="J1254" s="18"/>
    </row>
    <row r="1255" spans="1:10" s="3" customFormat="1">
      <c r="A1255" s="16"/>
      <c r="B1255" s="16"/>
      <c r="C1255" s="17"/>
      <c r="E1255" s="18"/>
      <c r="F1255" s="18"/>
      <c r="G1255" s="18"/>
      <c r="H1255" s="18"/>
      <c r="I1255" s="18"/>
      <c r="J1255" s="18"/>
    </row>
    <row r="1256" spans="1:10" s="3" customFormat="1">
      <c r="A1256" s="16"/>
      <c r="B1256" s="16"/>
      <c r="C1256" s="17"/>
      <c r="E1256" s="18"/>
      <c r="F1256" s="18"/>
      <c r="G1256" s="18"/>
      <c r="H1256" s="18"/>
      <c r="I1256" s="18"/>
      <c r="J1256" s="18"/>
    </row>
    <row r="1257" spans="1:10" s="3" customFormat="1">
      <c r="A1257" s="16"/>
      <c r="B1257" s="16"/>
      <c r="C1257" s="17"/>
      <c r="E1257" s="18"/>
      <c r="F1257" s="18"/>
      <c r="G1257" s="18"/>
      <c r="H1257" s="18"/>
      <c r="I1257" s="18"/>
      <c r="J1257" s="18"/>
    </row>
    <row r="1258" spans="1:10" s="3" customFormat="1">
      <c r="A1258" s="16"/>
      <c r="B1258" s="16"/>
      <c r="C1258" s="17"/>
      <c r="E1258" s="18"/>
      <c r="F1258" s="18"/>
      <c r="G1258" s="18"/>
      <c r="H1258" s="18"/>
      <c r="I1258" s="18"/>
      <c r="J1258" s="18"/>
    </row>
    <row r="1259" spans="1:10" s="3" customFormat="1">
      <c r="A1259" s="16"/>
      <c r="B1259" s="16"/>
      <c r="C1259" s="17"/>
      <c r="E1259" s="18"/>
      <c r="F1259" s="18"/>
      <c r="G1259" s="18"/>
      <c r="H1259" s="18"/>
      <c r="I1259" s="18"/>
      <c r="J1259" s="18"/>
    </row>
    <row r="1260" spans="1:10" s="3" customFormat="1">
      <c r="A1260" s="16"/>
      <c r="B1260" s="16"/>
      <c r="C1260" s="17"/>
      <c r="E1260" s="18"/>
      <c r="F1260" s="18"/>
      <c r="G1260" s="18"/>
      <c r="H1260" s="18"/>
      <c r="I1260" s="18"/>
      <c r="J1260" s="18"/>
    </row>
    <row r="1261" spans="1:10" s="3" customFormat="1">
      <c r="A1261" s="16"/>
      <c r="B1261" s="16"/>
      <c r="C1261" s="17"/>
      <c r="E1261" s="18"/>
      <c r="F1261" s="18"/>
      <c r="G1261" s="18"/>
      <c r="H1261" s="18"/>
      <c r="I1261" s="18"/>
      <c r="J1261" s="18"/>
    </row>
    <row r="1262" spans="1:10" s="3" customFormat="1">
      <c r="A1262" s="16"/>
      <c r="B1262" s="16"/>
      <c r="C1262" s="17"/>
      <c r="E1262" s="18"/>
      <c r="F1262" s="18"/>
      <c r="G1262" s="18"/>
      <c r="H1262" s="18"/>
      <c r="I1262" s="18"/>
      <c r="J1262" s="18"/>
    </row>
    <row r="1263" spans="1:10" s="3" customFormat="1">
      <c r="A1263" s="16"/>
      <c r="B1263" s="16"/>
      <c r="C1263" s="17"/>
      <c r="E1263" s="18"/>
      <c r="F1263" s="18"/>
      <c r="G1263" s="18"/>
      <c r="H1263" s="18"/>
      <c r="I1263" s="18"/>
      <c r="J1263" s="18"/>
    </row>
    <row r="1264" spans="1:10" s="3" customFormat="1">
      <c r="A1264" s="16"/>
      <c r="B1264" s="16"/>
      <c r="C1264" s="17"/>
      <c r="E1264" s="18"/>
      <c r="F1264" s="18"/>
      <c r="G1264" s="18"/>
      <c r="H1264" s="18"/>
      <c r="I1264" s="18"/>
      <c r="J1264" s="18"/>
    </row>
    <row r="1265" spans="1:10" s="3" customFormat="1">
      <c r="A1265" s="16"/>
      <c r="B1265" s="16"/>
      <c r="C1265" s="17"/>
      <c r="E1265" s="18"/>
      <c r="F1265" s="18"/>
      <c r="G1265" s="18"/>
      <c r="H1265" s="18"/>
      <c r="I1265" s="18"/>
      <c r="J1265" s="18"/>
    </row>
    <row r="1266" spans="1:10" s="3" customFormat="1">
      <c r="A1266" s="16"/>
      <c r="B1266" s="16"/>
      <c r="C1266" s="17"/>
      <c r="E1266" s="18"/>
      <c r="F1266" s="18"/>
      <c r="G1266" s="18"/>
      <c r="H1266" s="18"/>
      <c r="I1266" s="18"/>
      <c r="J1266" s="18"/>
    </row>
    <row r="1267" spans="1:10" s="3" customFormat="1">
      <c r="A1267" s="16"/>
      <c r="B1267" s="16"/>
      <c r="C1267" s="17"/>
      <c r="E1267" s="18"/>
      <c r="F1267" s="18"/>
      <c r="G1267" s="18"/>
      <c r="H1267" s="18"/>
      <c r="I1267" s="18"/>
      <c r="J1267" s="18"/>
    </row>
    <row r="1268" spans="1:10" s="3" customFormat="1">
      <c r="A1268" s="16"/>
      <c r="B1268" s="16"/>
      <c r="C1268" s="17"/>
      <c r="E1268" s="18"/>
      <c r="F1268" s="18"/>
      <c r="G1268" s="18"/>
      <c r="H1268" s="18"/>
      <c r="I1268" s="18"/>
      <c r="J1268" s="18"/>
    </row>
    <row r="1269" spans="1:10" s="3" customFormat="1">
      <c r="A1269" s="16"/>
      <c r="B1269" s="16"/>
      <c r="C1269" s="17"/>
      <c r="E1269" s="18"/>
      <c r="F1269" s="18"/>
      <c r="G1269" s="18"/>
      <c r="H1269" s="18"/>
      <c r="I1269" s="18"/>
      <c r="J1269" s="18"/>
    </row>
    <row r="1270" spans="1:10" s="3" customFormat="1">
      <c r="A1270" s="16"/>
      <c r="B1270" s="16"/>
      <c r="C1270" s="17"/>
      <c r="E1270" s="18"/>
      <c r="F1270" s="18"/>
      <c r="G1270" s="18"/>
      <c r="H1270" s="18"/>
      <c r="I1270" s="18"/>
      <c r="J1270" s="18"/>
    </row>
    <row r="1271" spans="1:10" s="3" customFormat="1">
      <c r="A1271" s="16"/>
      <c r="B1271" s="16"/>
      <c r="C1271" s="17"/>
      <c r="E1271" s="18"/>
      <c r="F1271" s="18"/>
      <c r="G1271" s="18"/>
      <c r="H1271" s="18"/>
      <c r="I1271" s="18"/>
      <c r="J1271" s="18"/>
    </row>
    <row r="1272" spans="1:10" s="3" customFormat="1">
      <c r="A1272" s="16"/>
      <c r="B1272" s="16"/>
      <c r="C1272" s="17"/>
      <c r="E1272" s="18"/>
      <c r="F1272" s="18"/>
      <c r="G1272" s="18"/>
      <c r="H1272" s="18"/>
      <c r="I1272" s="18"/>
      <c r="J1272" s="18"/>
    </row>
    <row r="1273" spans="1:10" s="3" customFormat="1">
      <c r="A1273" s="16"/>
      <c r="B1273" s="16"/>
      <c r="C1273" s="17"/>
      <c r="E1273" s="18"/>
      <c r="F1273" s="18"/>
      <c r="G1273" s="18"/>
      <c r="H1273" s="18"/>
      <c r="I1273" s="18"/>
      <c r="J1273" s="18"/>
    </row>
    <row r="1274" spans="1:10" s="3" customFormat="1">
      <c r="A1274" s="16"/>
      <c r="B1274" s="16"/>
      <c r="C1274" s="17"/>
      <c r="E1274" s="18"/>
      <c r="F1274" s="18"/>
      <c r="G1274" s="18"/>
      <c r="H1274" s="18"/>
      <c r="I1274" s="18"/>
      <c r="J1274" s="18"/>
    </row>
    <row r="1275" spans="1:10" s="3" customFormat="1">
      <c r="A1275" s="16"/>
      <c r="B1275" s="16"/>
      <c r="C1275" s="17"/>
      <c r="E1275" s="18"/>
      <c r="F1275" s="18"/>
      <c r="G1275" s="18"/>
      <c r="H1275" s="18"/>
      <c r="I1275" s="18"/>
      <c r="J1275" s="18"/>
    </row>
    <row r="1276" spans="1:10" s="3" customFormat="1">
      <c r="A1276" s="16"/>
      <c r="B1276" s="16"/>
      <c r="C1276" s="17"/>
      <c r="E1276" s="18"/>
      <c r="F1276" s="18"/>
      <c r="G1276" s="18"/>
      <c r="H1276" s="18"/>
      <c r="I1276" s="18"/>
      <c r="J1276" s="18"/>
    </row>
    <row r="1277" spans="1:10" s="3" customFormat="1">
      <c r="A1277" s="16"/>
      <c r="B1277" s="16"/>
      <c r="C1277" s="17"/>
      <c r="E1277" s="18"/>
      <c r="F1277" s="18"/>
      <c r="G1277" s="18"/>
      <c r="H1277" s="18"/>
      <c r="I1277" s="18"/>
      <c r="J1277" s="18"/>
    </row>
    <row r="1278" spans="1:10" s="3" customFormat="1">
      <c r="A1278" s="16"/>
      <c r="B1278" s="16"/>
      <c r="C1278" s="17"/>
      <c r="E1278" s="18"/>
      <c r="F1278" s="18"/>
      <c r="G1278" s="18"/>
      <c r="H1278" s="18"/>
      <c r="I1278" s="18"/>
      <c r="J1278" s="18"/>
    </row>
    <row r="1279" spans="1:10" s="3" customFormat="1">
      <c r="A1279" s="16"/>
      <c r="B1279" s="16"/>
      <c r="C1279" s="17"/>
      <c r="E1279" s="18"/>
      <c r="F1279" s="18"/>
      <c r="G1279" s="18"/>
      <c r="H1279" s="18"/>
      <c r="I1279" s="18"/>
      <c r="J1279" s="18"/>
    </row>
    <row r="1280" spans="1:10" s="3" customFormat="1">
      <c r="A1280" s="16"/>
      <c r="B1280" s="16"/>
      <c r="C1280" s="17"/>
      <c r="E1280" s="18"/>
      <c r="F1280" s="18"/>
      <c r="G1280" s="18"/>
      <c r="H1280" s="18"/>
      <c r="I1280" s="18"/>
      <c r="J1280" s="18"/>
    </row>
    <row r="1281" spans="1:10" s="3" customFormat="1">
      <c r="A1281" s="16"/>
      <c r="B1281" s="16"/>
      <c r="C1281" s="17"/>
      <c r="E1281" s="18"/>
      <c r="F1281" s="18"/>
      <c r="G1281" s="18"/>
      <c r="H1281" s="18"/>
      <c r="I1281" s="18"/>
      <c r="J1281" s="18"/>
    </row>
    <row r="1282" spans="1:10" s="3" customFormat="1">
      <c r="A1282" s="16"/>
      <c r="B1282" s="16"/>
      <c r="C1282" s="17"/>
      <c r="E1282" s="18"/>
      <c r="F1282" s="18"/>
      <c r="G1282" s="18"/>
      <c r="H1282" s="18"/>
      <c r="I1282" s="18"/>
      <c r="J1282" s="18"/>
    </row>
    <row r="1283" spans="1:10" s="3" customFormat="1">
      <c r="A1283" s="16"/>
      <c r="B1283" s="16"/>
      <c r="C1283" s="17"/>
      <c r="E1283" s="18"/>
      <c r="F1283" s="18"/>
      <c r="G1283" s="18"/>
      <c r="H1283" s="18"/>
      <c r="I1283" s="18"/>
      <c r="J1283" s="18"/>
    </row>
    <row r="1284" spans="1:10" s="3" customFormat="1">
      <c r="A1284" s="16"/>
      <c r="B1284" s="16"/>
      <c r="C1284" s="17"/>
      <c r="E1284" s="18"/>
      <c r="F1284" s="18"/>
      <c r="G1284" s="18"/>
      <c r="H1284" s="18"/>
      <c r="I1284" s="18"/>
      <c r="J1284" s="18"/>
    </row>
    <row r="1285" spans="1:10" s="3" customFormat="1">
      <c r="A1285" s="16"/>
      <c r="B1285" s="16"/>
      <c r="C1285" s="17"/>
      <c r="E1285" s="18"/>
      <c r="F1285" s="18"/>
      <c r="G1285" s="18"/>
      <c r="H1285" s="18"/>
      <c r="I1285" s="18"/>
      <c r="J1285" s="18"/>
    </row>
    <row r="1286" spans="1:10" s="3" customFormat="1">
      <c r="A1286" s="16"/>
      <c r="B1286" s="16"/>
      <c r="C1286" s="17"/>
      <c r="E1286" s="18"/>
      <c r="F1286" s="18"/>
      <c r="G1286" s="18"/>
      <c r="H1286" s="18"/>
      <c r="I1286" s="18"/>
      <c r="J1286" s="18"/>
    </row>
    <row r="1287" spans="1:10" s="3" customFormat="1">
      <c r="A1287" s="16"/>
      <c r="B1287" s="16"/>
      <c r="C1287" s="17"/>
      <c r="E1287" s="18"/>
      <c r="F1287" s="18"/>
      <c r="G1287" s="18"/>
      <c r="H1287" s="18"/>
      <c r="I1287" s="18"/>
      <c r="J1287" s="18"/>
    </row>
    <row r="1288" spans="1:10" s="3" customFormat="1">
      <c r="A1288" s="16"/>
      <c r="B1288" s="16"/>
      <c r="C1288" s="17"/>
      <c r="E1288" s="18"/>
      <c r="F1288" s="18"/>
      <c r="G1288" s="18"/>
      <c r="H1288" s="18"/>
      <c r="I1288" s="18"/>
      <c r="J1288" s="18"/>
    </row>
    <row r="1289" spans="1:10" s="3" customFormat="1">
      <c r="A1289" s="16"/>
      <c r="B1289" s="16"/>
      <c r="C1289" s="17"/>
      <c r="E1289" s="18"/>
      <c r="F1289" s="18"/>
      <c r="G1289" s="18"/>
      <c r="H1289" s="18"/>
      <c r="I1289" s="18"/>
      <c r="J1289" s="18"/>
    </row>
    <row r="1290" spans="1:10" s="3" customFormat="1">
      <c r="A1290" s="16"/>
      <c r="B1290" s="16"/>
      <c r="C1290" s="17"/>
      <c r="E1290" s="18"/>
      <c r="F1290" s="18"/>
      <c r="G1290" s="18"/>
      <c r="H1290" s="18"/>
      <c r="I1290" s="18"/>
      <c r="J1290" s="18"/>
    </row>
    <row r="1291" spans="1:10" s="3" customFormat="1">
      <c r="A1291" s="16"/>
      <c r="B1291" s="16"/>
      <c r="C1291" s="17"/>
      <c r="E1291" s="18"/>
      <c r="F1291" s="18"/>
      <c r="G1291" s="18"/>
      <c r="H1291" s="18"/>
      <c r="I1291" s="18"/>
      <c r="J1291" s="18"/>
    </row>
    <row r="1292" spans="1:10" s="3" customFormat="1">
      <c r="A1292" s="16"/>
      <c r="B1292" s="16"/>
      <c r="C1292" s="17"/>
      <c r="E1292" s="18"/>
      <c r="F1292" s="18"/>
      <c r="G1292" s="18"/>
      <c r="H1292" s="18"/>
      <c r="I1292" s="18"/>
      <c r="J1292" s="18"/>
    </row>
    <row r="1293" spans="1:10" s="3" customFormat="1">
      <c r="A1293" s="16"/>
      <c r="B1293" s="16"/>
      <c r="C1293" s="17"/>
      <c r="E1293" s="18"/>
      <c r="F1293" s="18"/>
      <c r="G1293" s="18"/>
      <c r="H1293" s="18"/>
      <c r="I1293" s="18"/>
      <c r="J1293" s="18"/>
    </row>
    <row r="1294" spans="1:10" s="3" customFormat="1">
      <c r="A1294" s="16"/>
      <c r="B1294" s="16"/>
      <c r="C1294" s="17"/>
      <c r="E1294" s="18"/>
      <c r="F1294" s="18"/>
      <c r="G1294" s="18"/>
      <c r="H1294" s="18"/>
      <c r="I1294" s="18"/>
      <c r="J1294" s="18"/>
    </row>
    <row r="1295" spans="1:10" s="3" customFormat="1">
      <c r="A1295" s="16"/>
      <c r="B1295" s="16"/>
      <c r="C1295" s="17"/>
      <c r="E1295" s="18"/>
      <c r="F1295" s="18"/>
      <c r="G1295" s="18"/>
      <c r="H1295" s="18"/>
      <c r="I1295" s="18"/>
      <c r="J1295" s="18"/>
    </row>
    <row r="1296" spans="1:10" s="3" customFormat="1">
      <c r="A1296" s="16"/>
      <c r="B1296" s="16"/>
      <c r="C1296" s="17"/>
      <c r="E1296" s="18"/>
      <c r="F1296" s="18"/>
      <c r="G1296" s="18"/>
      <c r="H1296" s="18"/>
      <c r="I1296" s="18"/>
      <c r="J1296" s="18"/>
    </row>
    <row r="1297" spans="1:10" s="3" customFormat="1">
      <c r="A1297" s="16"/>
      <c r="B1297" s="16"/>
      <c r="C1297" s="17"/>
      <c r="E1297" s="18"/>
      <c r="F1297" s="18"/>
      <c r="G1297" s="18"/>
      <c r="H1297" s="18"/>
      <c r="I1297" s="18"/>
      <c r="J1297" s="18"/>
    </row>
    <row r="1298" spans="1:10" s="3" customFormat="1">
      <c r="A1298" s="16"/>
      <c r="B1298" s="16"/>
      <c r="C1298" s="17"/>
      <c r="E1298" s="18"/>
      <c r="F1298" s="18"/>
      <c r="G1298" s="18"/>
      <c r="H1298" s="18"/>
      <c r="I1298" s="18"/>
      <c r="J1298" s="18"/>
    </row>
    <row r="1299" spans="1:10" s="3" customFormat="1">
      <c r="A1299" s="16"/>
      <c r="B1299" s="16"/>
      <c r="C1299" s="17"/>
      <c r="E1299" s="18"/>
      <c r="F1299" s="18"/>
      <c r="G1299" s="18"/>
      <c r="H1299" s="18"/>
      <c r="I1299" s="18"/>
      <c r="J1299" s="18"/>
    </row>
    <row r="1300" spans="1:10" s="3" customFormat="1">
      <c r="A1300" s="16"/>
      <c r="B1300" s="16"/>
      <c r="C1300" s="17"/>
      <c r="E1300" s="18"/>
      <c r="F1300" s="18"/>
      <c r="G1300" s="18"/>
      <c r="H1300" s="18"/>
      <c r="I1300" s="18"/>
      <c r="J1300" s="18"/>
    </row>
    <row r="1301" spans="1:10" s="3" customFormat="1">
      <c r="A1301" s="16"/>
      <c r="B1301" s="16"/>
      <c r="C1301" s="17"/>
      <c r="E1301" s="18"/>
      <c r="F1301" s="18"/>
      <c r="G1301" s="18"/>
      <c r="H1301" s="18"/>
      <c r="I1301" s="18"/>
      <c r="J1301" s="18"/>
    </row>
    <row r="1302" spans="1:10" s="3" customFormat="1">
      <c r="A1302" s="16"/>
      <c r="B1302" s="16"/>
      <c r="C1302" s="17"/>
      <c r="E1302" s="18"/>
      <c r="F1302" s="18"/>
      <c r="G1302" s="18"/>
      <c r="H1302" s="18"/>
      <c r="I1302" s="18"/>
      <c r="J1302" s="18"/>
    </row>
    <row r="1303" spans="1:10" s="3" customFormat="1">
      <c r="A1303" s="16"/>
      <c r="B1303" s="16"/>
      <c r="C1303" s="17"/>
      <c r="E1303" s="18"/>
      <c r="F1303" s="18"/>
      <c r="G1303" s="18"/>
      <c r="H1303" s="18"/>
      <c r="I1303" s="18"/>
      <c r="J1303" s="18"/>
    </row>
    <row r="1304" spans="1:10" s="3" customFormat="1">
      <c r="A1304" s="16"/>
      <c r="B1304" s="16"/>
      <c r="C1304" s="17"/>
      <c r="E1304" s="18"/>
      <c r="F1304" s="18"/>
      <c r="G1304" s="18"/>
      <c r="H1304" s="18"/>
      <c r="I1304" s="18"/>
      <c r="J1304" s="18"/>
    </row>
    <row r="1305" spans="1:10" s="3" customFormat="1">
      <c r="A1305" s="16"/>
      <c r="B1305" s="16"/>
      <c r="C1305" s="17"/>
      <c r="E1305" s="18"/>
      <c r="F1305" s="18"/>
      <c r="G1305" s="18"/>
      <c r="H1305" s="18"/>
      <c r="I1305" s="18"/>
      <c r="J1305" s="18"/>
    </row>
    <row r="1306" spans="1:10" s="3" customFormat="1">
      <c r="A1306" s="16"/>
      <c r="B1306" s="16"/>
      <c r="C1306" s="17"/>
      <c r="E1306" s="18"/>
      <c r="F1306" s="18"/>
      <c r="G1306" s="18"/>
      <c r="H1306" s="18"/>
      <c r="I1306" s="18"/>
      <c r="J1306" s="18"/>
    </row>
    <row r="1307" spans="1:10" s="3" customFormat="1">
      <c r="A1307" s="16"/>
      <c r="B1307" s="16"/>
      <c r="C1307" s="17"/>
      <c r="E1307" s="18"/>
      <c r="F1307" s="18"/>
      <c r="G1307" s="18"/>
      <c r="H1307" s="18"/>
      <c r="I1307" s="18"/>
      <c r="J1307" s="18"/>
    </row>
    <row r="1308" spans="1:10" s="3" customFormat="1">
      <c r="A1308" s="16"/>
      <c r="B1308" s="16"/>
      <c r="C1308" s="17"/>
      <c r="E1308" s="18"/>
      <c r="F1308" s="18"/>
      <c r="G1308" s="18"/>
      <c r="H1308" s="18"/>
      <c r="I1308" s="18"/>
      <c r="J1308" s="18"/>
    </row>
    <row r="1309" spans="1:10" s="3" customFormat="1">
      <c r="A1309" s="16"/>
      <c r="B1309" s="16"/>
      <c r="C1309" s="17"/>
      <c r="E1309" s="18"/>
      <c r="F1309" s="18"/>
      <c r="G1309" s="18"/>
      <c r="H1309" s="18"/>
      <c r="I1309" s="18"/>
      <c r="J1309" s="18"/>
    </row>
    <row r="1310" spans="1:10" s="3" customFormat="1">
      <c r="A1310" s="16"/>
      <c r="B1310" s="16"/>
      <c r="C1310" s="17"/>
      <c r="E1310" s="18"/>
      <c r="F1310" s="18"/>
      <c r="G1310" s="18"/>
      <c r="H1310" s="18"/>
      <c r="I1310" s="18"/>
      <c r="J1310" s="18"/>
    </row>
    <row r="1311" spans="1:10" s="3" customFormat="1">
      <c r="A1311" s="16"/>
      <c r="B1311" s="16"/>
      <c r="C1311" s="17"/>
      <c r="E1311" s="18"/>
      <c r="F1311" s="18"/>
      <c r="G1311" s="18"/>
      <c r="H1311" s="18"/>
      <c r="I1311" s="18"/>
      <c r="J1311" s="18"/>
    </row>
    <row r="1312" spans="1:10" s="3" customFormat="1">
      <c r="A1312" s="16"/>
      <c r="B1312" s="16"/>
      <c r="C1312" s="17"/>
      <c r="E1312" s="18"/>
      <c r="F1312" s="18"/>
      <c r="G1312" s="18"/>
      <c r="H1312" s="18"/>
      <c r="I1312" s="18"/>
      <c r="J1312" s="18"/>
    </row>
    <row r="1313" spans="1:10" s="3" customFormat="1">
      <c r="A1313" s="16"/>
      <c r="B1313" s="16"/>
      <c r="C1313" s="17"/>
      <c r="E1313" s="18"/>
      <c r="F1313" s="18"/>
      <c r="G1313" s="18"/>
      <c r="H1313" s="18"/>
      <c r="I1313" s="18"/>
      <c r="J1313" s="18"/>
    </row>
    <row r="1314" spans="1:10" s="3" customFormat="1">
      <c r="A1314" s="16"/>
      <c r="B1314" s="16"/>
      <c r="C1314" s="17"/>
      <c r="E1314" s="18"/>
      <c r="F1314" s="18"/>
      <c r="G1314" s="18"/>
      <c r="H1314" s="18"/>
      <c r="I1314" s="18"/>
      <c r="J1314" s="18"/>
    </row>
    <row r="1315" spans="1:10" s="3" customFormat="1">
      <c r="A1315" s="16"/>
      <c r="B1315" s="16"/>
      <c r="C1315" s="17"/>
      <c r="E1315" s="18"/>
      <c r="F1315" s="18"/>
      <c r="G1315" s="18"/>
      <c r="H1315" s="18"/>
      <c r="I1315" s="18"/>
      <c r="J1315" s="18"/>
    </row>
    <row r="1316" spans="1:10" s="3" customFormat="1">
      <c r="A1316" s="16"/>
      <c r="B1316" s="16"/>
      <c r="C1316" s="17"/>
      <c r="E1316" s="18"/>
      <c r="F1316" s="18"/>
      <c r="G1316" s="18"/>
      <c r="H1316" s="18"/>
      <c r="I1316" s="18"/>
      <c r="J1316" s="18"/>
    </row>
    <row r="1317" spans="1:10" s="3" customFormat="1">
      <c r="A1317" s="16"/>
      <c r="B1317" s="16"/>
      <c r="C1317" s="17"/>
      <c r="E1317" s="18"/>
      <c r="F1317" s="18"/>
      <c r="G1317" s="18"/>
      <c r="H1317" s="18"/>
      <c r="I1317" s="18"/>
      <c r="J1317" s="18"/>
    </row>
    <row r="1318" spans="1:10" s="3" customFormat="1">
      <c r="A1318" s="16"/>
      <c r="B1318" s="16"/>
      <c r="C1318" s="17"/>
      <c r="E1318" s="18"/>
      <c r="F1318" s="18"/>
      <c r="G1318" s="18"/>
      <c r="H1318" s="18"/>
      <c r="I1318" s="18"/>
      <c r="J1318" s="18"/>
    </row>
    <row r="1319" spans="1:10" s="3" customFormat="1">
      <c r="A1319" s="16"/>
      <c r="B1319" s="16"/>
      <c r="C1319" s="17"/>
      <c r="E1319" s="18"/>
      <c r="F1319" s="18"/>
      <c r="G1319" s="18"/>
      <c r="H1319" s="18"/>
      <c r="I1319" s="18"/>
      <c r="J1319" s="18"/>
    </row>
    <row r="1320" spans="1:10" s="3" customFormat="1">
      <c r="A1320" s="16"/>
      <c r="B1320" s="16"/>
      <c r="C1320" s="17"/>
      <c r="E1320" s="18"/>
      <c r="F1320" s="18"/>
      <c r="G1320" s="18"/>
      <c r="H1320" s="18"/>
      <c r="I1320" s="18"/>
      <c r="J1320" s="18"/>
    </row>
    <row r="1321" spans="1:10" s="3" customFormat="1">
      <c r="A1321" s="16"/>
      <c r="B1321" s="16"/>
      <c r="C1321" s="17"/>
      <c r="E1321" s="18"/>
      <c r="F1321" s="18"/>
      <c r="G1321" s="18"/>
      <c r="H1321" s="18"/>
      <c r="I1321" s="18"/>
      <c r="J1321" s="18"/>
    </row>
    <row r="1322" spans="1:10" s="3" customFormat="1">
      <c r="A1322" s="16"/>
      <c r="B1322" s="16"/>
      <c r="C1322" s="17"/>
      <c r="E1322" s="18"/>
      <c r="F1322" s="18"/>
      <c r="G1322" s="18"/>
      <c r="H1322" s="18"/>
      <c r="I1322" s="18"/>
      <c r="J1322" s="18"/>
    </row>
    <row r="1323" spans="1:10" s="3" customFormat="1">
      <c r="A1323" s="16"/>
      <c r="B1323" s="16"/>
      <c r="C1323" s="17"/>
      <c r="E1323" s="18"/>
      <c r="F1323" s="18"/>
      <c r="G1323" s="18"/>
      <c r="H1323" s="18"/>
      <c r="I1323" s="18"/>
      <c r="J1323" s="18"/>
    </row>
    <row r="1324" spans="1:10" s="3" customFormat="1">
      <c r="A1324" s="16"/>
      <c r="B1324" s="16"/>
      <c r="C1324" s="17"/>
      <c r="E1324" s="18"/>
      <c r="F1324" s="18"/>
      <c r="G1324" s="18"/>
      <c r="H1324" s="18"/>
      <c r="I1324" s="18"/>
      <c r="J1324" s="18"/>
    </row>
    <row r="1325" spans="1:10" s="3" customFormat="1">
      <c r="A1325" s="16"/>
      <c r="B1325" s="16"/>
      <c r="C1325" s="17"/>
      <c r="E1325" s="18"/>
      <c r="F1325" s="18"/>
      <c r="G1325" s="18"/>
      <c r="H1325" s="18"/>
      <c r="I1325" s="18"/>
      <c r="J1325" s="18"/>
    </row>
    <row r="1326" spans="1:10" s="3" customFormat="1">
      <c r="A1326" s="16"/>
      <c r="B1326" s="16"/>
      <c r="C1326" s="17"/>
      <c r="E1326" s="18"/>
      <c r="F1326" s="18"/>
      <c r="G1326" s="18"/>
      <c r="H1326" s="18"/>
      <c r="I1326" s="18"/>
      <c r="J1326" s="18"/>
    </row>
    <row r="1327" spans="1:10" s="3" customFormat="1">
      <c r="A1327" s="16"/>
      <c r="B1327" s="16"/>
      <c r="C1327" s="17"/>
      <c r="E1327" s="18"/>
      <c r="F1327" s="18"/>
      <c r="G1327" s="18"/>
      <c r="H1327" s="18"/>
      <c r="I1327" s="18"/>
      <c r="J1327" s="18"/>
    </row>
    <row r="1328" spans="1:10" s="3" customFormat="1">
      <c r="A1328" s="16"/>
      <c r="B1328" s="16"/>
      <c r="C1328" s="17"/>
      <c r="E1328" s="18"/>
      <c r="F1328" s="18"/>
      <c r="G1328" s="18"/>
      <c r="H1328" s="18"/>
      <c r="I1328" s="18"/>
      <c r="J1328" s="18"/>
    </row>
    <row r="1329" spans="1:10" s="3" customFormat="1">
      <c r="A1329" s="16"/>
      <c r="B1329" s="16"/>
      <c r="C1329" s="17"/>
      <c r="E1329" s="18"/>
      <c r="F1329" s="18"/>
      <c r="G1329" s="18"/>
      <c r="H1329" s="18"/>
      <c r="I1329" s="18"/>
      <c r="J1329" s="18"/>
    </row>
    <row r="1330" spans="1:10" s="3" customFormat="1">
      <c r="A1330" s="16"/>
      <c r="B1330" s="16"/>
      <c r="C1330" s="17"/>
      <c r="E1330" s="18"/>
      <c r="F1330" s="18"/>
      <c r="G1330" s="18"/>
      <c r="H1330" s="18"/>
      <c r="I1330" s="18"/>
      <c r="J1330" s="18"/>
    </row>
    <row r="1331" spans="1:10" s="3" customFormat="1">
      <c r="A1331" s="16"/>
      <c r="B1331" s="16"/>
      <c r="C1331" s="17"/>
      <c r="E1331" s="18"/>
      <c r="F1331" s="18"/>
      <c r="G1331" s="18"/>
      <c r="H1331" s="18"/>
      <c r="I1331" s="18"/>
      <c r="J1331" s="18"/>
    </row>
    <row r="1332" spans="1:10" s="3" customFormat="1">
      <c r="A1332" s="16"/>
      <c r="B1332" s="16"/>
      <c r="C1332" s="17"/>
      <c r="E1332" s="18"/>
      <c r="F1332" s="18"/>
      <c r="G1332" s="18"/>
      <c r="H1332" s="18"/>
      <c r="I1332" s="18"/>
      <c r="J1332" s="18"/>
    </row>
    <row r="1333" spans="1:10" s="3" customFormat="1">
      <c r="A1333" s="16"/>
      <c r="B1333" s="16"/>
      <c r="C1333" s="17"/>
      <c r="E1333" s="18"/>
      <c r="F1333" s="18"/>
      <c r="G1333" s="18"/>
      <c r="H1333" s="18"/>
      <c r="I1333" s="18"/>
      <c r="J1333" s="18"/>
    </row>
    <row r="1334" spans="1:10" s="3" customFormat="1">
      <c r="A1334" s="16"/>
      <c r="B1334" s="16"/>
      <c r="C1334" s="17"/>
      <c r="E1334" s="18"/>
      <c r="F1334" s="18"/>
      <c r="G1334" s="18"/>
      <c r="H1334" s="18"/>
      <c r="I1334" s="18"/>
      <c r="J1334" s="18"/>
    </row>
    <row r="1335" spans="1:10" s="3" customFormat="1">
      <c r="A1335" s="16"/>
      <c r="B1335" s="16"/>
      <c r="C1335" s="17"/>
      <c r="E1335" s="18"/>
      <c r="F1335" s="18"/>
      <c r="G1335" s="18"/>
      <c r="H1335" s="18"/>
      <c r="I1335" s="18"/>
      <c r="J1335" s="18"/>
    </row>
    <row r="1336" spans="1:10" s="3" customFormat="1">
      <c r="A1336" s="16"/>
      <c r="B1336" s="16"/>
      <c r="C1336" s="17"/>
      <c r="E1336" s="18"/>
      <c r="F1336" s="18"/>
      <c r="G1336" s="18"/>
      <c r="H1336" s="18"/>
      <c r="I1336" s="18"/>
      <c r="J1336" s="18"/>
    </row>
    <row r="1337" spans="1:10" s="3" customFormat="1">
      <c r="A1337" s="16"/>
      <c r="B1337" s="16"/>
      <c r="C1337" s="17"/>
      <c r="E1337" s="18"/>
      <c r="F1337" s="18"/>
      <c r="G1337" s="18"/>
      <c r="H1337" s="18"/>
      <c r="I1337" s="18"/>
      <c r="J1337" s="18"/>
    </row>
    <row r="1338" spans="1:10" s="3" customFormat="1">
      <c r="A1338" s="16"/>
      <c r="B1338" s="16"/>
      <c r="C1338" s="17"/>
      <c r="E1338" s="18"/>
      <c r="F1338" s="18"/>
      <c r="G1338" s="18"/>
      <c r="H1338" s="18"/>
      <c r="I1338" s="18"/>
      <c r="J1338" s="18"/>
    </row>
    <row r="1339" spans="1:10" s="3" customFormat="1">
      <c r="A1339" s="16"/>
      <c r="B1339" s="16"/>
      <c r="C1339" s="17"/>
      <c r="E1339" s="18"/>
      <c r="F1339" s="18"/>
      <c r="G1339" s="18"/>
      <c r="H1339" s="18"/>
      <c r="I1339" s="18"/>
      <c r="J1339" s="18"/>
    </row>
    <row r="1340" spans="1:10" s="3" customFormat="1">
      <c r="A1340" s="16"/>
      <c r="B1340" s="16"/>
      <c r="C1340" s="17"/>
      <c r="E1340" s="18"/>
      <c r="F1340" s="18"/>
      <c r="G1340" s="18"/>
      <c r="H1340" s="18"/>
      <c r="I1340" s="18"/>
      <c r="J1340" s="18"/>
    </row>
    <row r="1341" spans="1:10" s="3" customFormat="1">
      <c r="A1341" s="16"/>
      <c r="B1341" s="16"/>
      <c r="C1341" s="17"/>
      <c r="E1341" s="18"/>
      <c r="F1341" s="18"/>
      <c r="G1341" s="18"/>
      <c r="H1341" s="18"/>
      <c r="I1341" s="18"/>
      <c r="J1341" s="18"/>
    </row>
    <row r="1342" spans="1:10" s="3" customFormat="1">
      <c r="A1342" s="16"/>
      <c r="B1342" s="16"/>
      <c r="C1342" s="17"/>
      <c r="E1342" s="18"/>
      <c r="F1342" s="18"/>
      <c r="G1342" s="18"/>
      <c r="H1342" s="18"/>
      <c r="I1342" s="18"/>
      <c r="J1342" s="18"/>
    </row>
    <row r="1343" spans="1:10" s="3" customFormat="1">
      <c r="A1343" s="16"/>
      <c r="B1343" s="16"/>
      <c r="C1343" s="17"/>
      <c r="E1343" s="18"/>
      <c r="F1343" s="18"/>
      <c r="G1343" s="18"/>
      <c r="H1343" s="18"/>
      <c r="I1343" s="18"/>
      <c r="J1343" s="18"/>
    </row>
    <row r="1344" spans="1:10" s="3" customFormat="1">
      <c r="A1344" s="16"/>
      <c r="B1344" s="16"/>
      <c r="C1344" s="17"/>
      <c r="E1344" s="18"/>
      <c r="F1344" s="18"/>
      <c r="G1344" s="18"/>
      <c r="H1344" s="18"/>
      <c r="I1344" s="18"/>
      <c r="J1344" s="18"/>
    </row>
    <row r="1345" spans="1:10" s="3" customFormat="1">
      <c r="A1345" s="16"/>
      <c r="B1345" s="16"/>
      <c r="C1345" s="17"/>
      <c r="E1345" s="18"/>
      <c r="F1345" s="18"/>
      <c r="G1345" s="18"/>
      <c r="H1345" s="18"/>
      <c r="I1345" s="18"/>
      <c r="J1345" s="18"/>
    </row>
    <row r="1346" spans="1:10" s="3" customFormat="1">
      <c r="A1346" s="16"/>
      <c r="B1346" s="16"/>
      <c r="C1346" s="17"/>
      <c r="E1346" s="18"/>
      <c r="F1346" s="18"/>
      <c r="G1346" s="18"/>
      <c r="H1346" s="18"/>
      <c r="I1346" s="18"/>
      <c r="J1346" s="18"/>
    </row>
    <row r="1347" spans="1:10" s="3" customFormat="1">
      <c r="A1347" s="16"/>
      <c r="B1347" s="16"/>
      <c r="C1347" s="17"/>
      <c r="E1347" s="18"/>
      <c r="F1347" s="18"/>
      <c r="G1347" s="18"/>
      <c r="H1347" s="18"/>
      <c r="I1347" s="18"/>
      <c r="J1347" s="18"/>
    </row>
    <row r="1348" spans="1:10" s="3" customFormat="1">
      <c r="A1348" s="16"/>
      <c r="B1348" s="16"/>
      <c r="C1348" s="17"/>
      <c r="E1348" s="18"/>
      <c r="F1348" s="18"/>
      <c r="G1348" s="18"/>
      <c r="H1348" s="18"/>
      <c r="I1348" s="18"/>
      <c r="J1348" s="18"/>
    </row>
    <row r="1349" spans="1:10" s="3" customFormat="1">
      <c r="A1349" s="16"/>
      <c r="B1349" s="16"/>
      <c r="C1349" s="17"/>
      <c r="E1349" s="18"/>
      <c r="F1349" s="18"/>
      <c r="G1349" s="18"/>
      <c r="H1349" s="18"/>
      <c r="I1349" s="18"/>
      <c r="J1349" s="18"/>
    </row>
    <row r="1350" spans="1:10" s="3" customFormat="1">
      <c r="A1350" s="16"/>
      <c r="B1350" s="16"/>
      <c r="C1350" s="17"/>
      <c r="E1350" s="18"/>
      <c r="F1350" s="18"/>
      <c r="G1350" s="18"/>
      <c r="H1350" s="18"/>
      <c r="I1350" s="18"/>
      <c r="J1350" s="18"/>
    </row>
    <row r="1351" spans="1:10" s="3" customFormat="1">
      <c r="A1351" s="16"/>
      <c r="B1351" s="16"/>
      <c r="C1351" s="17"/>
      <c r="E1351" s="18"/>
      <c r="F1351" s="18"/>
      <c r="G1351" s="18"/>
      <c r="H1351" s="18"/>
      <c r="I1351" s="18"/>
      <c r="J1351" s="18"/>
    </row>
    <row r="1352" spans="1:10" s="3" customFormat="1">
      <c r="A1352" s="16"/>
      <c r="B1352" s="16"/>
      <c r="C1352" s="17"/>
      <c r="E1352" s="18"/>
      <c r="F1352" s="18"/>
      <c r="G1352" s="18"/>
      <c r="H1352" s="18"/>
      <c r="I1352" s="18"/>
      <c r="J1352" s="18"/>
    </row>
    <row r="1353" spans="1:10" s="3" customFormat="1">
      <c r="A1353" s="16"/>
      <c r="B1353" s="16"/>
      <c r="C1353" s="17"/>
      <c r="E1353" s="18"/>
      <c r="F1353" s="18"/>
      <c r="G1353" s="18"/>
      <c r="H1353" s="18"/>
      <c r="I1353" s="18"/>
      <c r="J1353" s="18"/>
    </row>
    <row r="1354" spans="1:10" s="3" customFormat="1">
      <c r="A1354" s="16"/>
      <c r="B1354" s="16"/>
      <c r="C1354" s="17"/>
      <c r="E1354" s="18"/>
      <c r="F1354" s="18"/>
      <c r="G1354" s="18"/>
      <c r="H1354" s="18"/>
      <c r="I1354" s="18"/>
      <c r="J1354" s="18"/>
    </row>
    <row r="1355" spans="1:10" s="3" customFormat="1">
      <c r="A1355" s="16"/>
      <c r="B1355" s="16"/>
      <c r="C1355" s="17"/>
      <c r="E1355" s="18"/>
      <c r="F1355" s="18"/>
      <c r="G1355" s="18"/>
      <c r="H1355" s="18"/>
      <c r="I1355" s="18"/>
      <c r="J1355" s="18"/>
    </row>
    <row r="1356" spans="1:10" s="3" customFormat="1">
      <c r="A1356" s="16"/>
      <c r="B1356" s="16"/>
      <c r="C1356" s="17"/>
      <c r="E1356" s="18"/>
      <c r="F1356" s="18"/>
      <c r="G1356" s="18"/>
      <c r="H1356" s="18"/>
      <c r="I1356" s="18"/>
      <c r="J1356" s="18"/>
    </row>
    <row r="1357" spans="1:10" s="3" customFormat="1">
      <c r="A1357" s="16"/>
      <c r="B1357" s="16"/>
      <c r="C1357" s="17"/>
      <c r="E1357" s="18"/>
      <c r="F1357" s="18"/>
      <c r="G1357" s="18"/>
      <c r="H1357" s="18"/>
      <c r="I1357" s="18"/>
      <c r="J1357" s="18"/>
    </row>
    <row r="1358" spans="1:10" s="3" customFormat="1">
      <c r="A1358" s="16"/>
      <c r="B1358" s="16"/>
      <c r="C1358" s="17"/>
      <c r="E1358" s="18"/>
      <c r="F1358" s="18"/>
      <c r="G1358" s="18"/>
      <c r="H1358" s="18"/>
      <c r="I1358" s="18"/>
      <c r="J1358" s="18"/>
    </row>
    <row r="1359" spans="1:10" s="3" customFormat="1">
      <c r="A1359" s="16"/>
      <c r="B1359" s="16"/>
      <c r="C1359" s="17"/>
      <c r="E1359" s="18"/>
      <c r="F1359" s="18"/>
      <c r="G1359" s="18"/>
      <c r="H1359" s="18"/>
      <c r="I1359" s="18"/>
      <c r="J1359" s="18"/>
    </row>
    <row r="1360" spans="1:10" s="3" customFormat="1">
      <c r="A1360" s="16"/>
      <c r="B1360" s="16"/>
      <c r="C1360" s="17"/>
      <c r="E1360" s="18"/>
      <c r="F1360" s="18"/>
      <c r="G1360" s="18"/>
      <c r="H1360" s="18"/>
      <c r="I1360" s="18"/>
      <c r="J1360" s="18"/>
    </row>
    <row r="1361" spans="1:10" s="3" customFormat="1">
      <c r="A1361" s="16"/>
      <c r="B1361" s="16"/>
      <c r="C1361" s="17"/>
      <c r="E1361" s="18"/>
      <c r="F1361" s="18"/>
      <c r="G1361" s="18"/>
      <c r="H1361" s="18"/>
      <c r="I1361" s="18"/>
      <c r="J1361" s="18"/>
    </row>
    <row r="1362" spans="1:10" s="3" customFormat="1">
      <c r="A1362" s="16"/>
      <c r="B1362" s="16"/>
      <c r="C1362" s="17"/>
      <c r="E1362" s="18"/>
      <c r="F1362" s="18"/>
      <c r="G1362" s="18"/>
      <c r="H1362" s="18"/>
      <c r="I1362" s="18"/>
      <c r="J1362" s="18"/>
    </row>
    <row r="1363" spans="1:10" s="3" customFormat="1">
      <c r="A1363" s="16"/>
      <c r="B1363" s="16"/>
      <c r="C1363" s="17"/>
      <c r="E1363" s="18"/>
      <c r="F1363" s="18"/>
      <c r="G1363" s="18"/>
      <c r="H1363" s="18"/>
      <c r="I1363" s="18"/>
      <c r="J1363" s="18"/>
    </row>
    <row r="1364" spans="1:10" s="3" customFormat="1">
      <c r="A1364" s="16"/>
      <c r="B1364" s="16"/>
      <c r="C1364" s="17"/>
      <c r="E1364" s="18"/>
      <c r="F1364" s="18"/>
      <c r="G1364" s="18"/>
      <c r="H1364" s="18"/>
      <c r="I1364" s="18"/>
      <c r="J1364" s="18"/>
    </row>
    <row r="1365" spans="1:10" s="3" customFormat="1">
      <c r="A1365" s="16"/>
      <c r="B1365" s="16"/>
      <c r="C1365" s="17"/>
      <c r="E1365" s="18"/>
      <c r="F1365" s="18"/>
      <c r="G1365" s="18"/>
      <c r="H1365" s="18"/>
      <c r="I1365" s="18"/>
      <c r="J1365" s="18"/>
    </row>
    <row r="1366" spans="1:10" s="3" customFormat="1">
      <c r="A1366" s="16"/>
      <c r="B1366" s="16"/>
      <c r="C1366" s="17"/>
      <c r="E1366" s="18"/>
      <c r="F1366" s="18"/>
      <c r="G1366" s="18"/>
      <c r="H1366" s="18"/>
      <c r="I1366" s="18"/>
      <c r="J1366" s="18"/>
    </row>
    <row r="1367" spans="1:10" s="3" customFormat="1">
      <c r="A1367" s="16"/>
      <c r="B1367" s="16"/>
      <c r="C1367" s="17"/>
      <c r="E1367" s="18"/>
      <c r="F1367" s="18"/>
      <c r="G1367" s="18"/>
      <c r="H1367" s="18"/>
      <c r="I1367" s="18"/>
      <c r="J1367" s="18"/>
    </row>
    <row r="1368" spans="1:10" s="3" customFormat="1">
      <c r="A1368" s="16"/>
      <c r="B1368" s="16"/>
      <c r="C1368" s="17"/>
      <c r="E1368" s="18"/>
      <c r="F1368" s="18"/>
      <c r="G1368" s="18"/>
      <c r="H1368" s="18"/>
      <c r="I1368" s="18"/>
      <c r="J1368" s="18"/>
    </row>
    <row r="1369" spans="1:10" s="3" customFormat="1">
      <c r="A1369" s="16"/>
      <c r="B1369" s="16"/>
      <c r="C1369" s="17"/>
      <c r="E1369" s="18"/>
      <c r="F1369" s="18"/>
      <c r="G1369" s="18"/>
      <c r="H1369" s="18"/>
      <c r="I1369" s="18"/>
      <c r="J1369" s="18"/>
    </row>
    <row r="1370" spans="1:10" s="3" customFormat="1">
      <c r="A1370" s="16"/>
      <c r="B1370" s="16"/>
      <c r="C1370" s="17"/>
      <c r="E1370" s="18"/>
      <c r="F1370" s="18"/>
      <c r="G1370" s="18"/>
      <c r="H1370" s="18"/>
      <c r="I1370" s="18"/>
      <c r="J1370" s="18"/>
    </row>
    <row r="1371" spans="1:10" s="3" customFormat="1">
      <c r="A1371" s="16"/>
      <c r="B1371" s="16"/>
      <c r="C1371" s="17"/>
      <c r="E1371" s="18"/>
      <c r="F1371" s="18"/>
      <c r="G1371" s="18"/>
      <c r="H1371" s="18"/>
      <c r="I1371" s="18"/>
      <c r="J1371" s="18"/>
    </row>
    <row r="1372" spans="1:10" s="3" customFormat="1">
      <c r="A1372" s="16"/>
      <c r="B1372" s="16"/>
      <c r="C1372" s="17"/>
      <c r="E1372" s="18"/>
      <c r="F1372" s="18"/>
      <c r="G1372" s="18"/>
      <c r="H1372" s="18"/>
      <c r="I1372" s="18"/>
      <c r="J1372" s="18"/>
    </row>
    <row r="1373" spans="1:10" s="3" customFormat="1">
      <c r="A1373" s="16"/>
      <c r="B1373" s="16"/>
      <c r="C1373" s="17"/>
      <c r="E1373" s="18"/>
      <c r="F1373" s="18"/>
      <c r="G1373" s="18"/>
      <c r="H1373" s="18"/>
      <c r="I1373" s="18"/>
      <c r="J1373" s="18"/>
    </row>
    <row r="1374" spans="1:10" s="3" customFormat="1">
      <c r="A1374" s="16"/>
      <c r="B1374" s="16"/>
      <c r="C1374" s="17"/>
      <c r="E1374" s="18"/>
      <c r="F1374" s="18"/>
      <c r="G1374" s="18"/>
      <c r="H1374" s="18"/>
      <c r="I1374" s="18"/>
      <c r="J1374" s="18"/>
    </row>
    <row r="1375" spans="1:10" s="3" customFormat="1">
      <c r="A1375" s="16"/>
      <c r="B1375" s="16"/>
      <c r="C1375" s="17"/>
      <c r="E1375" s="18"/>
      <c r="F1375" s="18"/>
      <c r="G1375" s="18"/>
      <c r="H1375" s="18"/>
      <c r="I1375" s="18"/>
      <c r="J1375" s="18"/>
    </row>
    <row r="1376" spans="1:10" s="3" customFormat="1">
      <c r="A1376" s="16"/>
      <c r="B1376" s="16"/>
      <c r="C1376" s="17"/>
      <c r="E1376" s="18"/>
      <c r="F1376" s="18"/>
      <c r="G1376" s="18"/>
      <c r="H1376" s="18"/>
      <c r="I1376" s="18"/>
      <c r="J1376" s="18"/>
    </row>
    <row r="1377" spans="1:10" s="3" customFormat="1">
      <c r="A1377" s="16"/>
      <c r="B1377" s="16"/>
      <c r="C1377" s="17"/>
      <c r="E1377" s="18"/>
      <c r="F1377" s="18"/>
      <c r="G1377" s="18"/>
      <c r="H1377" s="18"/>
      <c r="I1377" s="18"/>
      <c r="J1377" s="18"/>
    </row>
    <row r="1378" spans="1:10" s="3" customFormat="1">
      <c r="A1378" s="16"/>
      <c r="B1378" s="16"/>
      <c r="C1378" s="17"/>
      <c r="E1378" s="18"/>
      <c r="F1378" s="18"/>
      <c r="G1378" s="18"/>
      <c r="H1378" s="18"/>
      <c r="I1378" s="18"/>
      <c r="J1378" s="18"/>
    </row>
    <row r="1379" spans="1:10" s="3" customFormat="1">
      <c r="A1379" s="16"/>
      <c r="B1379" s="16"/>
      <c r="C1379" s="17"/>
      <c r="E1379" s="18"/>
      <c r="F1379" s="18"/>
      <c r="G1379" s="18"/>
      <c r="H1379" s="18"/>
      <c r="I1379" s="18"/>
      <c r="J1379" s="18"/>
    </row>
    <row r="1380" spans="1:10" s="3" customFormat="1">
      <c r="A1380" s="16"/>
      <c r="B1380" s="16"/>
      <c r="C1380" s="17"/>
      <c r="E1380" s="18"/>
      <c r="F1380" s="18"/>
      <c r="G1380" s="18"/>
      <c r="H1380" s="18"/>
      <c r="I1380" s="18"/>
      <c r="J1380" s="18"/>
    </row>
    <row r="1381" spans="1:10" s="3" customFormat="1">
      <c r="A1381" s="16"/>
      <c r="B1381" s="16"/>
      <c r="C1381" s="17"/>
      <c r="E1381" s="18"/>
      <c r="F1381" s="18"/>
      <c r="G1381" s="18"/>
      <c r="H1381" s="18"/>
      <c r="I1381" s="18"/>
      <c r="J1381" s="18"/>
    </row>
    <row r="1382" spans="1:10" s="3" customFormat="1">
      <c r="A1382" s="16"/>
      <c r="B1382" s="16"/>
      <c r="C1382" s="17"/>
      <c r="E1382" s="18"/>
      <c r="F1382" s="18"/>
      <c r="G1382" s="18"/>
      <c r="H1382" s="18"/>
      <c r="I1382" s="18"/>
      <c r="J1382" s="18"/>
    </row>
    <row r="1383" spans="1:10" s="3" customFormat="1">
      <c r="A1383" s="16"/>
      <c r="B1383" s="16"/>
      <c r="C1383" s="17"/>
      <c r="E1383" s="18"/>
      <c r="F1383" s="18"/>
      <c r="G1383" s="18"/>
      <c r="H1383" s="18"/>
      <c r="I1383" s="18"/>
      <c r="J1383" s="18"/>
    </row>
    <row r="1384" spans="1:10" s="3" customFormat="1">
      <c r="A1384" s="16"/>
      <c r="B1384" s="16"/>
      <c r="C1384" s="17"/>
      <c r="E1384" s="18"/>
      <c r="F1384" s="18"/>
      <c r="G1384" s="18"/>
      <c r="H1384" s="18"/>
      <c r="I1384" s="18"/>
      <c r="J1384" s="18"/>
    </row>
    <row r="1385" spans="1:10" s="3" customFormat="1">
      <c r="A1385" s="16"/>
      <c r="B1385" s="16"/>
      <c r="C1385" s="17"/>
      <c r="E1385" s="18"/>
      <c r="F1385" s="18"/>
      <c r="G1385" s="18"/>
      <c r="H1385" s="18"/>
      <c r="I1385" s="18"/>
      <c r="J1385" s="18"/>
    </row>
    <row r="1386" spans="1:10" s="3" customFormat="1">
      <c r="A1386" s="16"/>
      <c r="B1386" s="16"/>
      <c r="C1386" s="17"/>
      <c r="E1386" s="18"/>
      <c r="F1386" s="18"/>
      <c r="G1386" s="18"/>
      <c r="H1386" s="18"/>
      <c r="I1386" s="18"/>
      <c r="J1386" s="18"/>
    </row>
    <row r="1387" spans="1:10" s="3" customFormat="1">
      <c r="A1387" s="16"/>
      <c r="B1387" s="16"/>
      <c r="C1387" s="17"/>
      <c r="E1387" s="18"/>
      <c r="F1387" s="18"/>
      <c r="G1387" s="18"/>
      <c r="H1387" s="18"/>
      <c r="I1387" s="18"/>
      <c r="J1387" s="18"/>
    </row>
    <row r="1388" spans="1:10" s="3" customFormat="1">
      <c r="A1388" s="16"/>
      <c r="B1388" s="16"/>
      <c r="C1388" s="17"/>
      <c r="E1388" s="18"/>
      <c r="F1388" s="18"/>
      <c r="G1388" s="18"/>
      <c r="H1388" s="18"/>
      <c r="I1388" s="18"/>
      <c r="J1388" s="18"/>
    </row>
    <row r="1389" spans="1:10" s="3" customFormat="1">
      <c r="A1389" s="16"/>
      <c r="B1389" s="16"/>
      <c r="C1389" s="17"/>
      <c r="E1389" s="18"/>
      <c r="F1389" s="18"/>
      <c r="G1389" s="18"/>
      <c r="H1389" s="18"/>
      <c r="I1389" s="18"/>
      <c r="J1389" s="18"/>
    </row>
    <row r="1390" spans="1:10" s="3" customFormat="1">
      <c r="A1390" s="16"/>
      <c r="B1390" s="16"/>
      <c r="C1390" s="17"/>
      <c r="E1390" s="18"/>
      <c r="F1390" s="18"/>
      <c r="G1390" s="18"/>
      <c r="H1390" s="18"/>
      <c r="I1390" s="18"/>
      <c r="J1390" s="18"/>
    </row>
    <row r="1391" spans="1:10" s="3" customFormat="1">
      <c r="A1391" s="16"/>
      <c r="B1391" s="16"/>
      <c r="C1391" s="17"/>
      <c r="E1391" s="18"/>
      <c r="F1391" s="18"/>
      <c r="G1391" s="18"/>
      <c r="H1391" s="18"/>
      <c r="I1391" s="18"/>
      <c r="J1391" s="18"/>
    </row>
    <row r="1392" spans="1:10" s="3" customFormat="1">
      <c r="A1392" s="16"/>
      <c r="B1392" s="16"/>
      <c r="C1392" s="17"/>
      <c r="E1392" s="18"/>
      <c r="F1392" s="18"/>
      <c r="G1392" s="18"/>
      <c r="H1392" s="18"/>
      <c r="I1392" s="18"/>
      <c r="J1392" s="18"/>
    </row>
    <row r="1393" spans="1:10" s="3" customFormat="1">
      <c r="A1393" s="16"/>
      <c r="B1393" s="16"/>
      <c r="C1393" s="17"/>
      <c r="E1393" s="18"/>
      <c r="F1393" s="18"/>
      <c r="G1393" s="18"/>
      <c r="H1393" s="18"/>
      <c r="I1393" s="18"/>
      <c r="J1393" s="18"/>
    </row>
    <row r="1394" spans="1:10" s="3" customFormat="1">
      <c r="A1394" s="16"/>
      <c r="B1394" s="16"/>
      <c r="C1394" s="17"/>
      <c r="E1394" s="18"/>
      <c r="F1394" s="18"/>
      <c r="G1394" s="18"/>
      <c r="H1394" s="18"/>
      <c r="I1394" s="18"/>
      <c r="J1394" s="18"/>
    </row>
    <row r="1395" spans="1:10" s="3" customFormat="1">
      <c r="A1395" s="16"/>
      <c r="B1395" s="16"/>
      <c r="C1395" s="17"/>
      <c r="E1395" s="18"/>
      <c r="F1395" s="18"/>
      <c r="G1395" s="18"/>
      <c r="H1395" s="18"/>
      <c r="I1395" s="18"/>
      <c r="J1395" s="18"/>
    </row>
    <row r="1396" spans="1:10" s="3" customFormat="1">
      <c r="A1396" s="16"/>
      <c r="B1396" s="16"/>
      <c r="C1396" s="17"/>
      <c r="E1396" s="18"/>
      <c r="F1396" s="18"/>
      <c r="G1396" s="18"/>
      <c r="H1396" s="18"/>
      <c r="I1396" s="18"/>
      <c r="J1396" s="18"/>
    </row>
    <row r="1397" spans="1:10" s="3" customFormat="1">
      <c r="A1397" s="16"/>
      <c r="B1397" s="16"/>
      <c r="C1397" s="17"/>
      <c r="E1397" s="18"/>
      <c r="F1397" s="18"/>
      <c r="G1397" s="18"/>
      <c r="H1397" s="18"/>
      <c r="I1397" s="18"/>
      <c r="J1397" s="18"/>
    </row>
    <row r="1398" spans="1:10" s="3" customFormat="1">
      <c r="A1398" s="16"/>
      <c r="B1398" s="16"/>
      <c r="C1398" s="17"/>
      <c r="E1398" s="18"/>
      <c r="F1398" s="18"/>
      <c r="G1398" s="18"/>
      <c r="H1398" s="18"/>
      <c r="I1398" s="18"/>
      <c r="J1398" s="18"/>
    </row>
    <row r="1399" spans="1:10" s="3" customFormat="1">
      <c r="A1399" s="16"/>
      <c r="B1399" s="16"/>
      <c r="C1399" s="17"/>
      <c r="E1399" s="18"/>
      <c r="F1399" s="18"/>
      <c r="G1399" s="18"/>
      <c r="H1399" s="18"/>
      <c r="I1399" s="18"/>
      <c r="J1399" s="18"/>
    </row>
    <row r="1400" spans="1:10" s="3" customFormat="1">
      <c r="A1400" s="16"/>
      <c r="B1400" s="16"/>
      <c r="C1400" s="17"/>
      <c r="E1400" s="18"/>
      <c r="F1400" s="18"/>
      <c r="G1400" s="18"/>
      <c r="H1400" s="18"/>
      <c r="I1400" s="18"/>
      <c r="J1400" s="18"/>
    </row>
    <row r="1401" spans="1:10" s="3" customFormat="1">
      <c r="A1401" s="16"/>
      <c r="B1401" s="16"/>
      <c r="C1401" s="17"/>
      <c r="E1401" s="18"/>
      <c r="F1401" s="18"/>
      <c r="G1401" s="18"/>
      <c r="H1401" s="18"/>
      <c r="I1401" s="18"/>
      <c r="J1401" s="18"/>
    </row>
    <row r="1402" spans="1:10" s="3" customFormat="1">
      <c r="A1402" s="16"/>
      <c r="B1402" s="16"/>
      <c r="C1402" s="17"/>
      <c r="E1402" s="18"/>
      <c r="F1402" s="18"/>
      <c r="G1402" s="18"/>
      <c r="H1402" s="18"/>
      <c r="I1402" s="18"/>
      <c r="J1402" s="18"/>
    </row>
    <row r="1403" spans="1:10" s="3" customFormat="1">
      <c r="A1403" s="16"/>
      <c r="B1403" s="16"/>
      <c r="C1403" s="17"/>
      <c r="E1403" s="18"/>
      <c r="F1403" s="18"/>
      <c r="G1403" s="18"/>
      <c r="H1403" s="18"/>
      <c r="I1403" s="18"/>
      <c r="J1403" s="18"/>
    </row>
    <row r="1404" spans="1:10" s="3" customFormat="1">
      <c r="A1404" s="16"/>
      <c r="B1404" s="16"/>
      <c r="C1404" s="17"/>
      <c r="E1404" s="18"/>
      <c r="F1404" s="18"/>
      <c r="G1404" s="18"/>
      <c r="H1404" s="18"/>
      <c r="I1404" s="18"/>
      <c r="J1404" s="18"/>
    </row>
    <row r="1405" spans="1:10" s="3" customFormat="1">
      <c r="A1405" s="16"/>
      <c r="B1405" s="16"/>
      <c r="C1405" s="17"/>
      <c r="E1405" s="18"/>
      <c r="F1405" s="18"/>
      <c r="G1405" s="18"/>
      <c r="H1405" s="18"/>
      <c r="I1405" s="18"/>
      <c r="J1405" s="18"/>
    </row>
    <row r="1406" spans="1:10" s="3" customFormat="1">
      <c r="A1406" s="16"/>
      <c r="B1406" s="16"/>
      <c r="C1406" s="17"/>
      <c r="E1406" s="18"/>
      <c r="F1406" s="18"/>
      <c r="G1406" s="18"/>
      <c r="H1406" s="18"/>
      <c r="I1406" s="18"/>
      <c r="J1406" s="18"/>
    </row>
    <row r="1407" spans="1:10" s="3" customFormat="1">
      <c r="A1407" s="16"/>
      <c r="B1407" s="16"/>
      <c r="C1407" s="17"/>
      <c r="E1407" s="18"/>
      <c r="F1407" s="18"/>
      <c r="G1407" s="18"/>
      <c r="H1407" s="18"/>
      <c r="I1407" s="18"/>
      <c r="J1407" s="18"/>
    </row>
    <row r="1408" spans="1:10" s="3" customFormat="1">
      <c r="A1408" s="16"/>
      <c r="B1408" s="16"/>
      <c r="C1408" s="17"/>
      <c r="E1408" s="18"/>
      <c r="F1408" s="18"/>
      <c r="G1408" s="18"/>
      <c r="H1408" s="18"/>
      <c r="I1408" s="18"/>
      <c r="J1408" s="18"/>
    </row>
    <row r="1409" spans="1:10" s="3" customFormat="1">
      <c r="A1409" s="16"/>
      <c r="B1409" s="16"/>
      <c r="C1409" s="17"/>
      <c r="E1409" s="18"/>
      <c r="F1409" s="18"/>
      <c r="G1409" s="18"/>
      <c r="H1409" s="18"/>
      <c r="I1409" s="18"/>
      <c r="J1409" s="18"/>
    </row>
    <row r="1410" spans="1:10" s="3" customFormat="1">
      <c r="A1410" s="16"/>
      <c r="B1410" s="16"/>
      <c r="C1410" s="17"/>
      <c r="E1410" s="18"/>
      <c r="F1410" s="18"/>
      <c r="G1410" s="18"/>
      <c r="H1410" s="18"/>
      <c r="I1410" s="18"/>
      <c r="J1410" s="18"/>
    </row>
    <row r="1411" spans="1:10" s="3" customFormat="1">
      <c r="A1411" s="16"/>
      <c r="B1411" s="16"/>
      <c r="C1411" s="17"/>
      <c r="E1411" s="18"/>
      <c r="F1411" s="18"/>
      <c r="G1411" s="18"/>
      <c r="H1411" s="18"/>
      <c r="I1411" s="18"/>
      <c r="J1411" s="18"/>
    </row>
    <row r="1412" spans="1:10" s="3" customFormat="1">
      <c r="A1412" s="16"/>
      <c r="B1412" s="16"/>
      <c r="C1412" s="17"/>
      <c r="E1412" s="18"/>
      <c r="F1412" s="18"/>
      <c r="G1412" s="18"/>
      <c r="H1412" s="18"/>
      <c r="I1412" s="18"/>
      <c r="J1412" s="18"/>
    </row>
    <row r="1413" spans="1:10" s="3" customFormat="1">
      <c r="A1413" s="16"/>
      <c r="B1413" s="16"/>
      <c r="C1413" s="17"/>
      <c r="E1413" s="18"/>
      <c r="F1413" s="18"/>
      <c r="G1413" s="18"/>
      <c r="H1413" s="18"/>
      <c r="I1413" s="18"/>
      <c r="J1413" s="18"/>
    </row>
    <row r="1414" spans="1:10" s="3" customFormat="1">
      <c r="A1414" s="16"/>
      <c r="B1414" s="16"/>
      <c r="C1414" s="17"/>
      <c r="E1414" s="18"/>
      <c r="F1414" s="18"/>
      <c r="G1414" s="18"/>
      <c r="H1414" s="18"/>
      <c r="I1414" s="18"/>
      <c r="J1414" s="18"/>
    </row>
    <row r="1415" spans="1:10" s="3" customFormat="1">
      <c r="A1415" s="16"/>
      <c r="B1415" s="16"/>
      <c r="C1415" s="17"/>
      <c r="E1415" s="18"/>
      <c r="F1415" s="18"/>
      <c r="G1415" s="18"/>
      <c r="H1415" s="18"/>
      <c r="I1415" s="18"/>
      <c r="J1415" s="18"/>
    </row>
    <row r="1416" spans="1:10" s="3" customFormat="1">
      <c r="A1416" s="16"/>
      <c r="B1416" s="16"/>
      <c r="C1416" s="17"/>
      <c r="E1416" s="18"/>
      <c r="F1416" s="18"/>
      <c r="G1416" s="18"/>
      <c r="H1416" s="18"/>
      <c r="I1416" s="18"/>
      <c r="J1416" s="18"/>
    </row>
    <row r="1417" spans="1:10" s="3" customFormat="1">
      <c r="A1417" s="16"/>
      <c r="B1417" s="16"/>
      <c r="C1417" s="17"/>
      <c r="E1417" s="18"/>
      <c r="F1417" s="18"/>
      <c r="G1417" s="18"/>
      <c r="H1417" s="18"/>
      <c r="I1417" s="18"/>
      <c r="J1417" s="18"/>
    </row>
    <row r="1418" spans="1:10" s="3" customFormat="1">
      <c r="A1418" s="16"/>
      <c r="B1418" s="16"/>
      <c r="C1418" s="17"/>
      <c r="E1418" s="18"/>
      <c r="F1418" s="18"/>
      <c r="G1418" s="18"/>
      <c r="H1418" s="18"/>
      <c r="I1418" s="18"/>
      <c r="J1418" s="18"/>
    </row>
    <row r="1419" spans="1:10" s="3" customFormat="1">
      <c r="A1419" s="16"/>
      <c r="B1419" s="16"/>
      <c r="C1419" s="17"/>
      <c r="E1419" s="18"/>
      <c r="F1419" s="18"/>
      <c r="G1419" s="18"/>
      <c r="H1419" s="18"/>
      <c r="I1419" s="18"/>
      <c r="J1419" s="18"/>
    </row>
    <row r="1420" spans="1:10" s="3" customFormat="1">
      <c r="A1420" s="16"/>
      <c r="B1420" s="16"/>
      <c r="C1420" s="17"/>
      <c r="E1420" s="18"/>
      <c r="F1420" s="18"/>
      <c r="G1420" s="18"/>
      <c r="H1420" s="18"/>
      <c r="I1420" s="18"/>
      <c r="J1420" s="18"/>
    </row>
    <row r="1421" spans="1:10" s="3" customFormat="1">
      <c r="A1421" s="16"/>
      <c r="B1421" s="16"/>
      <c r="C1421" s="17"/>
      <c r="E1421" s="18"/>
      <c r="F1421" s="18"/>
      <c r="G1421" s="18"/>
      <c r="H1421" s="18"/>
      <c r="I1421" s="18"/>
      <c r="J1421" s="18"/>
    </row>
    <row r="1422" spans="1:10" s="3" customFormat="1">
      <c r="A1422" s="16"/>
      <c r="B1422" s="16"/>
      <c r="C1422" s="17"/>
      <c r="E1422" s="18"/>
      <c r="F1422" s="18"/>
      <c r="G1422" s="18"/>
      <c r="H1422" s="18"/>
      <c r="I1422" s="18"/>
      <c r="J1422" s="18"/>
    </row>
    <row r="1423" spans="1:10" s="3" customFormat="1">
      <c r="A1423" s="16"/>
      <c r="B1423" s="16"/>
      <c r="C1423" s="17"/>
      <c r="E1423" s="18"/>
      <c r="F1423" s="18"/>
      <c r="G1423" s="18"/>
      <c r="H1423" s="18"/>
      <c r="I1423" s="18"/>
      <c r="J1423" s="18"/>
    </row>
    <row r="1424" spans="1:10" s="3" customFormat="1">
      <c r="A1424" s="16"/>
      <c r="B1424" s="16"/>
      <c r="C1424" s="17"/>
      <c r="E1424" s="18"/>
      <c r="F1424" s="18"/>
      <c r="G1424" s="18"/>
      <c r="H1424" s="18"/>
      <c r="I1424" s="18"/>
      <c r="J1424" s="18"/>
    </row>
    <row r="1425" spans="1:10" s="3" customFormat="1">
      <c r="A1425" s="16"/>
      <c r="B1425" s="16"/>
      <c r="C1425" s="17"/>
      <c r="E1425" s="18"/>
      <c r="F1425" s="18"/>
      <c r="G1425" s="18"/>
      <c r="H1425" s="18"/>
      <c r="I1425" s="18"/>
      <c r="J1425" s="18"/>
    </row>
    <row r="1426" spans="1:10" s="3" customFormat="1">
      <c r="A1426" s="16"/>
      <c r="B1426" s="16"/>
      <c r="C1426" s="17"/>
      <c r="E1426" s="18"/>
      <c r="F1426" s="18"/>
      <c r="G1426" s="18"/>
      <c r="H1426" s="18"/>
      <c r="I1426" s="18"/>
      <c r="J1426" s="18"/>
    </row>
    <row r="1427" spans="1:10" s="3" customFormat="1">
      <c r="A1427" s="16"/>
      <c r="B1427" s="16"/>
      <c r="C1427" s="17"/>
      <c r="E1427" s="18"/>
      <c r="F1427" s="18"/>
      <c r="G1427" s="18"/>
      <c r="H1427" s="18"/>
      <c r="I1427" s="18"/>
      <c r="J1427" s="18"/>
    </row>
    <row r="1428" spans="1:10" s="3" customFormat="1">
      <c r="A1428" s="16"/>
      <c r="B1428" s="16"/>
      <c r="C1428" s="17"/>
      <c r="E1428" s="18"/>
      <c r="F1428" s="18"/>
      <c r="G1428" s="18"/>
      <c r="H1428" s="18"/>
      <c r="I1428" s="18"/>
      <c r="J1428" s="18"/>
    </row>
    <row r="1429" spans="1:10" s="3" customFormat="1">
      <c r="A1429" s="16"/>
      <c r="B1429" s="16"/>
      <c r="C1429" s="17"/>
      <c r="E1429" s="18"/>
      <c r="F1429" s="18"/>
      <c r="G1429" s="18"/>
      <c r="H1429" s="18"/>
      <c r="I1429" s="18"/>
      <c r="J1429" s="18"/>
    </row>
    <row r="1430" spans="1:10" s="3" customFormat="1">
      <c r="A1430" s="16"/>
      <c r="B1430" s="16"/>
      <c r="C1430" s="17"/>
      <c r="E1430" s="18"/>
      <c r="F1430" s="18"/>
      <c r="G1430" s="18"/>
      <c r="H1430" s="18"/>
      <c r="I1430" s="18"/>
      <c r="J1430" s="18"/>
    </row>
    <row r="1431" spans="1:10" s="3" customFormat="1">
      <c r="A1431" s="16"/>
      <c r="B1431" s="16"/>
      <c r="C1431" s="17"/>
      <c r="E1431" s="18"/>
      <c r="F1431" s="18"/>
      <c r="G1431" s="18"/>
      <c r="H1431" s="18"/>
      <c r="I1431" s="18"/>
      <c r="J1431" s="18"/>
    </row>
    <row r="1432" spans="1:10" s="3" customFormat="1">
      <c r="A1432" s="16"/>
      <c r="B1432" s="16"/>
      <c r="C1432" s="17"/>
      <c r="E1432" s="18"/>
      <c r="F1432" s="18"/>
      <c r="G1432" s="18"/>
      <c r="H1432" s="18"/>
      <c r="I1432" s="18"/>
      <c r="J1432" s="18"/>
    </row>
    <row r="1433" spans="1:10" s="3" customFormat="1">
      <c r="A1433" s="16"/>
      <c r="B1433" s="16"/>
      <c r="C1433" s="17"/>
      <c r="E1433" s="18"/>
      <c r="F1433" s="18"/>
      <c r="G1433" s="18"/>
      <c r="H1433" s="18"/>
      <c r="I1433" s="18"/>
      <c r="J1433" s="18"/>
    </row>
    <row r="1434" spans="1:10" s="3" customFormat="1">
      <c r="A1434" s="16"/>
      <c r="B1434" s="16"/>
      <c r="C1434" s="17"/>
      <c r="E1434" s="18"/>
      <c r="F1434" s="18"/>
      <c r="G1434" s="18"/>
      <c r="H1434" s="18"/>
      <c r="I1434" s="18"/>
      <c r="J1434" s="18"/>
    </row>
    <row r="1435" spans="1:10" s="3" customFormat="1">
      <c r="A1435" s="16"/>
      <c r="B1435" s="16"/>
      <c r="C1435" s="17"/>
      <c r="E1435" s="18"/>
      <c r="F1435" s="18"/>
      <c r="G1435" s="18"/>
      <c r="H1435" s="18"/>
      <c r="I1435" s="18"/>
      <c r="J1435" s="18"/>
    </row>
    <row r="1436" spans="1:10" s="3" customFormat="1">
      <c r="A1436" s="16"/>
      <c r="B1436" s="16"/>
      <c r="C1436" s="17"/>
      <c r="E1436" s="18"/>
      <c r="F1436" s="18"/>
      <c r="G1436" s="18"/>
      <c r="H1436" s="18"/>
      <c r="I1436" s="18"/>
      <c r="J1436" s="18"/>
    </row>
    <row r="1437" spans="1:10" s="3" customFormat="1">
      <c r="A1437" s="16"/>
      <c r="B1437" s="16"/>
      <c r="C1437" s="17"/>
      <c r="E1437" s="18"/>
      <c r="F1437" s="18"/>
      <c r="G1437" s="18"/>
      <c r="H1437" s="18"/>
      <c r="I1437" s="18"/>
      <c r="J1437" s="18"/>
    </row>
    <row r="1438" spans="1:10" s="3" customFormat="1">
      <c r="A1438" s="16"/>
      <c r="B1438" s="16"/>
      <c r="C1438" s="17"/>
      <c r="E1438" s="18"/>
      <c r="F1438" s="18"/>
      <c r="G1438" s="18"/>
      <c r="H1438" s="18"/>
      <c r="I1438" s="18"/>
      <c r="J1438" s="18"/>
    </row>
    <row r="1439" spans="1:10" s="3" customFormat="1">
      <c r="A1439" s="16"/>
      <c r="B1439" s="16"/>
      <c r="C1439" s="17"/>
      <c r="E1439" s="18"/>
      <c r="F1439" s="18"/>
      <c r="G1439" s="18"/>
      <c r="H1439" s="18"/>
      <c r="I1439" s="18"/>
      <c r="J1439" s="18"/>
    </row>
    <row r="1440" spans="1:10" s="3" customFormat="1">
      <c r="A1440" s="16"/>
      <c r="B1440" s="16"/>
      <c r="C1440" s="17"/>
      <c r="E1440" s="18"/>
      <c r="F1440" s="18"/>
      <c r="G1440" s="18"/>
      <c r="H1440" s="18"/>
      <c r="I1440" s="18"/>
      <c r="J1440" s="18"/>
    </row>
    <row r="1441" spans="1:10" s="3" customFormat="1">
      <c r="A1441" s="16"/>
      <c r="B1441" s="16"/>
      <c r="C1441" s="17"/>
      <c r="E1441" s="18"/>
      <c r="F1441" s="18"/>
      <c r="G1441" s="18"/>
      <c r="H1441" s="18"/>
      <c r="I1441" s="18"/>
      <c r="J1441" s="18"/>
    </row>
    <row r="1442" spans="1:10" s="3" customFormat="1">
      <c r="A1442" s="16"/>
      <c r="B1442" s="16"/>
      <c r="C1442" s="17"/>
      <c r="E1442" s="18"/>
      <c r="F1442" s="18"/>
      <c r="G1442" s="18"/>
      <c r="H1442" s="18"/>
      <c r="I1442" s="18"/>
      <c r="J1442" s="18"/>
    </row>
    <row r="1443" spans="1:10" s="3" customFormat="1">
      <c r="A1443" s="16"/>
      <c r="B1443" s="16"/>
      <c r="C1443" s="17"/>
      <c r="E1443" s="18"/>
      <c r="F1443" s="18"/>
      <c r="G1443" s="18"/>
      <c r="H1443" s="18"/>
      <c r="I1443" s="18"/>
      <c r="J1443" s="18"/>
    </row>
    <row r="1444" spans="1:10" s="3" customFormat="1">
      <c r="A1444" s="16"/>
      <c r="B1444" s="16"/>
      <c r="C1444" s="17"/>
      <c r="E1444" s="18"/>
      <c r="F1444" s="18"/>
      <c r="G1444" s="18"/>
      <c r="H1444" s="18"/>
      <c r="I1444" s="18"/>
      <c r="J1444" s="18"/>
    </row>
    <row r="1445" spans="1:10" s="3" customFormat="1">
      <c r="A1445" s="16"/>
      <c r="B1445" s="16"/>
      <c r="C1445" s="17"/>
      <c r="E1445" s="18"/>
      <c r="F1445" s="18"/>
      <c r="G1445" s="18"/>
      <c r="H1445" s="18"/>
      <c r="I1445" s="18"/>
      <c r="J1445" s="18"/>
    </row>
    <row r="1446" spans="1:10" s="3" customFormat="1">
      <c r="A1446" s="16"/>
      <c r="B1446" s="16"/>
      <c r="C1446" s="17"/>
      <c r="E1446" s="18"/>
      <c r="F1446" s="18"/>
      <c r="G1446" s="18"/>
      <c r="H1446" s="18"/>
      <c r="I1446" s="18"/>
      <c r="J1446" s="18"/>
    </row>
    <row r="1447" spans="1:10" s="3" customFormat="1">
      <c r="A1447" s="16"/>
      <c r="B1447" s="16"/>
      <c r="C1447" s="17"/>
      <c r="E1447" s="18"/>
      <c r="F1447" s="18"/>
      <c r="G1447" s="18"/>
      <c r="H1447" s="18"/>
      <c r="I1447" s="18"/>
      <c r="J1447" s="18"/>
    </row>
    <row r="1448" spans="1:10" s="3" customFormat="1">
      <c r="A1448" s="16"/>
      <c r="B1448" s="16"/>
      <c r="C1448" s="17"/>
      <c r="E1448" s="18"/>
      <c r="F1448" s="18"/>
      <c r="G1448" s="18"/>
      <c r="H1448" s="18"/>
      <c r="I1448" s="18"/>
      <c r="J1448" s="18"/>
    </row>
    <row r="1449" spans="1:10" s="3" customFormat="1">
      <c r="A1449" s="16"/>
      <c r="B1449" s="16"/>
      <c r="C1449" s="17"/>
      <c r="E1449" s="18"/>
      <c r="F1449" s="18"/>
      <c r="G1449" s="18"/>
      <c r="H1449" s="18"/>
      <c r="I1449" s="18"/>
      <c r="J1449" s="18"/>
    </row>
    <row r="1450" spans="1:10" s="3" customFormat="1">
      <c r="A1450" s="16"/>
      <c r="B1450" s="16"/>
      <c r="C1450" s="17"/>
      <c r="E1450" s="18"/>
      <c r="F1450" s="18"/>
      <c r="G1450" s="18"/>
      <c r="H1450" s="18"/>
      <c r="I1450" s="18"/>
      <c r="J1450" s="18"/>
    </row>
    <row r="1451" spans="1:10" s="3" customFormat="1">
      <c r="A1451" s="16"/>
      <c r="B1451" s="16"/>
      <c r="C1451" s="17"/>
      <c r="E1451" s="18"/>
      <c r="F1451" s="18"/>
      <c r="G1451" s="18"/>
      <c r="H1451" s="18"/>
      <c r="I1451" s="18"/>
      <c r="J1451" s="18"/>
    </row>
    <row r="1452" spans="1:10" s="3" customFormat="1">
      <c r="A1452" s="16"/>
      <c r="B1452" s="16"/>
      <c r="C1452" s="17"/>
      <c r="E1452" s="18"/>
      <c r="F1452" s="18"/>
      <c r="G1452" s="18"/>
      <c r="H1452" s="18"/>
      <c r="I1452" s="18"/>
      <c r="J1452" s="18"/>
    </row>
    <row r="1453" spans="1:10" s="3" customFormat="1">
      <c r="A1453" s="16"/>
      <c r="B1453" s="16"/>
      <c r="C1453" s="17"/>
      <c r="E1453" s="18"/>
      <c r="F1453" s="18"/>
      <c r="G1453" s="18"/>
      <c r="H1453" s="18"/>
      <c r="I1453" s="18"/>
      <c r="J1453" s="18"/>
    </row>
    <row r="1454" spans="1:10" s="3" customFormat="1">
      <c r="A1454" s="16"/>
      <c r="B1454" s="16"/>
      <c r="C1454" s="17"/>
      <c r="E1454" s="18"/>
      <c r="F1454" s="18"/>
      <c r="G1454" s="18"/>
      <c r="H1454" s="18"/>
      <c r="I1454" s="18"/>
      <c r="J1454" s="18"/>
    </row>
    <row r="1455" spans="1:10" s="3" customFormat="1">
      <c r="A1455" s="16"/>
      <c r="B1455" s="16"/>
      <c r="C1455" s="17"/>
      <c r="E1455" s="18"/>
      <c r="F1455" s="18"/>
      <c r="G1455" s="18"/>
      <c r="H1455" s="18"/>
      <c r="I1455" s="18"/>
      <c r="J1455" s="18"/>
    </row>
    <row r="1456" spans="1:10" s="3" customFormat="1">
      <c r="A1456" s="16"/>
      <c r="B1456" s="16"/>
      <c r="C1456" s="17"/>
      <c r="E1456" s="18"/>
      <c r="F1456" s="18"/>
      <c r="G1456" s="18"/>
      <c r="H1456" s="18"/>
      <c r="I1456" s="18"/>
      <c r="J1456" s="18"/>
    </row>
    <row r="1457" spans="1:10" s="3" customFormat="1">
      <c r="A1457" s="16"/>
      <c r="B1457" s="16"/>
      <c r="C1457" s="17"/>
      <c r="E1457" s="18"/>
      <c r="F1457" s="18"/>
      <c r="G1457" s="18"/>
      <c r="H1457" s="18"/>
      <c r="I1457" s="18"/>
      <c r="J1457" s="18"/>
    </row>
    <row r="1458" spans="1:10" s="3" customFormat="1">
      <c r="A1458" s="16"/>
      <c r="B1458" s="16"/>
      <c r="C1458" s="17"/>
      <c r="E1458" s="18"/>
      <c r="F1458" s="18"/>
      <c r="G1458" s="18"/>
      <c r="H1458" s="18"/>
      <c r="I1458" s="18"/>
      <c r="J1458" s="18"/>
    </row>
    <row r="1459" spans="1:10" s="3" customFormat="1">
      <c r="A1459" s="16"/>
      <c r="B1459" s="16"/>
      <c r="C1459" s="17"/>
      <c r="E1459" s="18"/>
      <c r="F1459" s="18"/>
      <c r="G1459" s="18"/>
      <c r="H1459" s="18"/>
      <c r="I1459" s="18"/>
      <c r="J1459" s="18"/>
    </row>
    <row r="1460" spans="1:10" s="3" customFormat="1">
      <c r="A1460" s="16"/>
      <c r="B1460" s="16"/>
      <c r="C1460" s="17"/>
      <c r="E1460" s="18"/>
      <c r="F1460" s="18"/>
      <c r="G1460" s="18"/>
      <c r="H1460" s="18"/>
      <c r="I1460" s="18"/>
      <c r="J1460" s="18"/>
    </row>
    <row r="1461" spans="1:10" s="3" customFormat="1">
      <c r="A1461" s="16"/>
      <c r="B1461" s="16"/>
      <c r="C1461" s="17"/>
      <c r="E1461" s="18"/>
      <c r="F1461" s="18"/>
      <c r="G1461" s="18"/>
      <c r="H1461" s="18"/>
      <c r="I1461" s="18"/>
      <c r="J1461" s="18"/>
    </row>
    <row r="1462" spans="1:10" s="3" customFormat="1">
      <c r="A1462" s="16"/>
      <c r="B1462" s="16"/>
      <c r="C1462" s="17"/>
      <c r="E1462" s="18"/>
      <c r="F1462" s="18"/>
      <c r="G1462" s="18"/>
      <c r="H1462" s="18"/>
      <c r="I1462" s="18"/>
      <c r="J1462" s="18"/>
    </row>
    <row r="1463" spans="1:10" s="3" customFormat="1">
      <c r="A1463" s="16"/>
      <c r="B1463" s="16"/>
      <c r="C1463" s="17"/>
      <c r="E1463" s="18"/>
      <c r="F1463" s="18"/>
      <c r="G1463" s="18"/>
      <c r="H1463" s="18"/>
      <c r="I1463" s="18"/>
      <c r="J1463" s="18"/>
    </row>
    <row r="1464" spans="1:10" s="3" customFormat="1">
      <c r="A1464" s="16"/>
      <c r="B1464" s="16"/>
      <c r="C1464" s="17"/>
      <c r="E1464" s="18"/>
      <c r="F1464" s="18"/>
      <c r="G1464" s="18"/>
      <c r="H1464" s="18"/>
      <c r="I1464" s="18"/>
      <c r="J1464" s="18"/>
    </row>
    <row r="1465" spans="1:10" s="3" customFormat="1">
      <c r="A1465" s="16"/>
      <c r="B1465" s="16"/>
      <c r="C1465" s="17"/>
      <c r="E1465" s="18"/>
      <c r="F1465" s="18"/>
      <c r="G1465" s="18"/>
      <c r="H1465" s="18"/>
      <c r="I1465" s="18"/>
      <c r="J1465" s="18"/>
    </row>
    <row r="1466" spans="1:10" s="3" customFormat="1">
      <c r="A1466" s="16"/>
      <c r="B1466" s="16"/>
      <c r="C1466" s="17"/>
      <c r="E1466" s="18"/>
      <c r="F1466" s="18"/>
      <c r="G1466" s="18"/>
      <c r="H1466" s="18"/>
      <c r="I1466" s="18"/>
      <c r="J1466" s="18"/>
    </row>
    <row r="1467" spans="1:10" s="3" customFormat="1">
      <c r="A1467" s="16"/>
      <c r="B1467" s="16"/>
      <c r="C1467" s="17"/>
      <c r="E1467" s="18"/>
      <c r="F1467" s="18"/>
      <c r="G1467" s="18"/>
      <c r="H1467" s="18"/>
      <c r="I1467" s="18"/>
      <c r="J1467" s="18"/>
    </row>
    <row r="1468" spans="1:10" s="3" customFormat="1">
      <c r="A1468" s="16"/>
      <c r="B1468" s="16"/>
      <c r="C1468" s="17"/>
      <c r="E1468" s="18"/>
      <c r="F1468" s="18"/>
      <c r="G1468" s="18"/>
      <c r="H1468" s="18"/>
      <c r="I1468" s="18"/>
      <c r="J1468" s="18"/>
    </row>
    <row r="1469" spans="1:10" s="3" customFormat="1">
      <c r="A1469" s="16"/>
      <c r="B1469" s="16"/>
      <c r="C1469" s="17"/>
      <c r="E1469" s="18"/>
      <c r="F1469" s="18"/>
      <c r="G1469" s="18"/>
      <c r="H1469" s="18"/>
      <c r="I1469" s="18"/>
      <c r="J1469" s="18"/>
    </row>
    <row r="1470" spans="1:10" s="3" customFormat="1">
      <c r="A1470" s="16"/>
      <c r="B1470" s="16"/>
      <c r="C1470" s="17"/>
      <c r="E1470" s="18"/>
      <c r="F1470" s="18"/>
      <c r="G1470" s="18"/>
      <c r="H1470" s="18"/>
      <c r="I1470" s="18"/>
      <c r="J1470" s="18"/>
    </row>
    <row r="1471" spans="1:10" s="3" customFormat="1">
      <c r="A1471" s="16"/>
      <c r="B1471" s="16"/>
      <c r="C1471" s="17"/>
      <c r="E1471" s="18"/>
      <c r="F1471" s="18"/>
      <c r="G1471" s="18"/>
      <c r="H1471" s="18"/>
      <c r="I1471" s="18"/>
      <c r="J1471" s="18"/>
    </row>
    <row r="1472" spans="1:10" s="3" customFormat="1">
      <c r="A1472" s="16"/>
      <c r="B1472" s="16"/>
      <c r="C1472" s="17"/>
      <c r="E1472" s="18"/>
      <c r="F1472" s="18"/>
      <c r="G1472" s="18"/>
      <c r="H1472" s="18"/>
      <c r="I1472" s="18"/>
      <c r="J1472" s="18"/>
    </row>
    <row r="1473" spans="1:10" s="3" customFormat="1">
      <c r="A1473" s="16"/>
      <c r="B1473" s="16"/>
      <c r="C1473" s="17"/>
      <c r="E1473" s="18"/>
      <c r="F1473" s="18"/>
      <c r="G1473" s="18"/>
      <c r="H1473" s="18"/>
      <c r="I1473" s="18"/>
      <c r="J1473" s="18"/>
    </row>
    <row r="1474" spans="1:10" s="3" customFormat="1">
      <c r="A1474" s="16"/>
      <c r="B1474" s="16"/>
      <c r="C1474" s="17"/>
      <c r="E1474" s="18"/>
      <c r="F1474" s="18"/>
      <c r="G1474" s="18"/>
      <c r="H1474" s="18"/>
      <c r="I1474" s="18"/>
      <c r="J1474" s="18"/>
    </row>
    <row r="1475" spans="1:10" s="3" customFormat="1">
      <c r="A1475" s="16"/>
      <c r="B1475" s="16"/>
      <c r="C1475" s="17"/>
      <c r="E1475" s="18"/>
      <c r="F1475" s="18"/>
      <c r="G1475" s="18"/>
      <c r="H1475" s="18"/>
      <c r="I1475" s="18"/>
      <c r="J1475" s="18"/>
    </row>
    <row r="1476" spans="1:10" s="3" customFormat="1">
      <c r="A1476" s="16"/>
      <c r="B1476" s="16"/>
      <c r="C1476" s="17"/>
      <c r="E1476" s="18"/>
      <c r="F1476" s="18"/>
      <c r="G1476" s="18"/>
      <c r="H1476" s="18"/>
      <c r="I1476" s="18"/>
      <c r="J1476" s="18"/>
    </row>
    <row r="1477" spans="1:10" s="3" customFormat="1">
      <c r="A1477" s="16"/>
      <c r="B1477" s="16"/>
      <c r="C1477" s="17"/>
      <c r="E1477" s="18"/>
      <c r="F1477" s="18"/>
      <c r="G1477" s="18"/>
      <c r="H1477" s="18"/>
      <c r="I1477" s="18"/>
      <c r="J1477" s="18"/>
    </row>
    <row r="1478" spans="1:10" s="3" customFormat="1">
      <c r="A1478" s="16"/>
      <c r="B1478" s="16"/>
      <c r="C1478" s="17"/>
      <c r="E1478" s="18"/>
      <c r="F1478" s="18"/>
      <c r="G1478" s="18"/>
      <c r="H1478" s="18"/>
      <c r="I1478" s="18"/>
      <c r="J1478" s="18"/>
    </row>
    <row r="1479" spans="1:10" s="3" customFormat="1">
      <c r="A1479" s="16"/>
      <c r="B1479" s="16"/>
      <c r="C1479" s="17"/>
      <c r="E1479" s="18"/>
      <c r="F1479" s="18"/>
      <c r="G1479" s="18"/>
      <c r="H1479" s="18"/>
      <c r="I1479" s="18"/>
      <c r="J1479" s="18"/>
    </row>
    <row r="1480" spans="1:10" s="3" customFormat="1">
      <c r="A1480" s="16"/>
      <c r="B1480" s="16"/>
      <c r="C1480" s="17"/>
      <c r="E1480" s="18"/>
      <c r="F1480" s="18"/>
      <c r="G1480" s="18"/>
      <c r="H1480" s="18"/>
      <c r="I1480" s="18"/>
      <c r="J1480" s="18"/>
    </row>
    <row r="1481" spans="1:10" s="3" customFormat="1">
      <c r="A1481" s="16"/>
      <c r="B1481" s="16"/>
      <c r="C1481" s="17"/>
      <c r="E1481" s="18"/>
      <c r="F1481" s="18"/>
      <c r="G1481" s="18"/>
      <c r="H1481" s="18"/>
      <c r="I1481" s="18"/>
      <c r="J1481" s="18"/>
    </row>
    <row r="1482" spans="1:10" s="3" customFormat="1">
      <c r="A1482" s="16"/>
      <c r="B1482" s="16"/>
      <c r="C1482" s="17"/>
      <c r="E1482" s="18"/>
      <c r="F1482" s="18"/>
      <c r="G1482" s="18"/>
      <c r="H1482" s="18"/>
      <c r="I1482" s="18"/>
      <c r="J1482" s="18"/>
    </row>
    <row r="1483" spans="1:10" s="3" customFormat="1">
      <c r="A1483" s="16"/>
      <c r="B1483" s="16"/>
      <c r="C1483" s="17"/>
      <c r="E1483" s="18"/>
      <c r="F1483" s="18"/>
      <c r="G1483" s="18"/>
      <c r="H1483" s="18"/>
      <c r="I1483" s="18"/>
      <c r="J1483" s="18"/>
    </row>
    <row r="1484" spans="1:10" s="3" customFormat="1">
      <c r="A1484" s="16"/>
      <c r="B1484" s="16"/>
      <c r="C1484" s="17"/>
      <c r="E1484" s="18"/>
      <c r="F1484" s="18"/>
      <c r="G1484" s="18"/>
      <c r="H1484" s="18"/>
      <c r="I1484" s="18"/>
      <c r="J1484" s="18"/>
    </row>
    <row r="1485" spans="1:10" s="3" customFormat="1">
      <c r="A1485" s="16"/>
      <c r="B1485" s="16"/>
      <c r="C1485" s="17"/>
      <c r="E1485" s="18"/>
      <c r="F1485" s="18"/>
      <c r="G1485" s="18"/>
      <c r="H1485" s="18"/>
      <c r="I1485" s="18"/>
      <c r="J1485" s="18"/>
    </row>
    <row r="1486" spans="1:10" s="3" customFormat="1">
      <c r="A1486" s="16"/>
      <c r="B1486" s="16"/>
      <c r="C1486" s="17"/>
      <c r="E1486" s="18"/>
      <c r="F1486" s="18"/>
      <c r="G1486" s="18"/>
      <c r="H1486" s="18"/>
      <c r="I1486" s="18"/>
      <c r="J1486" s="18"/>
    </row>
    <row r="1487" spans="1:10" s="3" customFormat="1">
      <c r="A1487" s="16"/>
      <c r="B1487" s="16"/>
      <c r="C1487" s="17"/>
      <c r="E1487" s="18"/>
      <c r="F1487" s="18"/>
      <c r="G1487" s="18"/>
      <c r="H1487" s="18"/>
      <c r="I1487" s="18"/>
      <c r="J1487" s="18"/>
    </row>
    <row r="1488" spans="1:10" s="3" customFormat="1">
      <c r="A1488" s="16"/>
      <c r="B1488" s="16"/>
      <c r="C1488" s="17"/>
      <c r="E1488" s="18"/>
      <c r="F1488" s="18"/>
      <c r="G1488" s="18"/>
      <c r="H1488" s="18"/>
      <c r="I1488" s="18"/>
      <c r="J1488" s="18"/>
    </row>
    <row r="1489" spans="1:10" s="3" customFormat="1">
      <c r="A1489" s="16"/>
      <c r="B1489" s="16"/>
      <c r="C1489" s="17"/>
      <c r="E1489" s="18"/>
      <c r="F1489" s="18"/>
      <c r="G1489" s="18"/>
      <c r="H1489" s="18"/>
      <c r="I1489" s="18"/>
      <c r="J1489" s="18"/>
    </row>
    <row r="1490" spans="1:10" s="3" customFormat="1">
      <c r="A1490" s="16"/>
      <c r="B1490" s="16"/>
      <c r="C1490" s="17"/>
      <c r="E1490" s="18"/>
      <c r="F1490" s="18"/>
      <c r="G1490" s="18"/>
      <c r="H1490" s="18"/>
      <c r="I1490" s="18"/>
      <c r="J1490" s="18"/>
    </row>
    <row r="1491" spans="1:10" s="3" customFormat="1">
      <c r="A1491" s="16"/>
      <c r="B1491" s="16"/>
      <c r="C1491" s="17"/>
      <c r="E1491" s="18"/>
      <c r="F1491" s="18"/>
      <c r="G1491" s="18"/>
      <c r="H1491" s="18"/>
      <c r="I1491" s="18"/>
      <c r="J1491" s="18"/>
    </row>
    <row r="1492" spans="1:10" s="3" customFormat="1">
      <c r="A1492" s="16"/>
      <c r="B1492" s="16"/>
      <c r="C1492" s="17"/>
      <c r="E1492" s="18"/>
      <c r="F1492" s="18"/>
      <c r="G1492" s="18"/>
      <c r="H1492" s="18"/>
      <c r="I1492" s="18"/>
      <c r="J1492" s="18"/>
    </row>
    <row r="1493" spans="1:10" s="3" customFormat="1">
      <c r="A1493" s="16"/>
      <c r="B1493" s="16"/>
      <c r="C1493" s="17"/>
      <c r="E1493" s="18"/>
      <c r="F1493" s="18"/>
      <c r="G1493" s="18"/>
      <c r="H1493" s="18"/>
      <c r="I1493" s="18"/>
      <c r="J1493" s="18"/>
    </row>
    <row r="1494" spans="1:10" s="3" customFormat="1">
      <c r="A1494" s="16"/>
      <c r="B1494" s="16"/>
      <c r="C1494" s="17"/>
      <c r="E1494" s="18"/>
      <c r="F1494" s="18"/>
      <c r="G1494" s="18"/>
      <c r="H1494" s="18"/>
      <c r="I1494" s="18"/>
      <c r="J1494" s="18"/>
    </row>
    <row r="1495" spans="1:10" s="3" customFormat="1">
      <c r="A1495" s="16"/>
      <c r="B1495" s="16"/>
      <c r="C1495" s="17"/>
      <c r="E1495" s="18"/>
      <c r="F1495" s="18"/>
      <c r="G1495" s="18"/>
      <c r="H1495" s="18"/>
      <c r="I1495" s="18"/>
      <c r="J1495" s="18"/>
    </row>
    <row r="1496" spans="1:10" s="3" customFormat="1">
      <c r="A1496" s="16"/>
      <c r="B1496" s="16"/>
      <c r="C1496" s="17"/>
      <c r="E1496" s="18"/>
      <c r="F1496" s="18"/>
      <c r="G1496" s="18"/>
      <c r="H1496" s="18"/>
      <c r="I1496" s="18"/>
      <c r="J1496" s="18"/>
    </row>
    <row r="1497" spans="1:10" s="3" customFormat="1">
      <c r="A1497" s="16"/>
      <c r="B1497" s="16"/>
      <c r="C1497" s="17"/>
      <c r="E1497" s="18"/>
      <c r="F1497" s="18"/>
      <c r="G1497" s="18"/>
      <c r="H1497" s="18"/>
      <c r="I1497" s="18"/>
      <c r="J1497" s="18"/>
    </row>
    <row r="1498" spans="1:10" s="3" customFormat="1">
      <c r="A1498" s="16"/>
      <c r="B1498" s="16"/>
      <c r="C1498" s="17"/>
      <c r="E1498" s="18"/>
      <c r="F1498" s="18"/>
      <c r="G1498" s="18"/>
      <c r="H1498" s="18"/>
      <c r="I1498" s="18"/>
      <c r="J1498" s="18"/>
    </row>
    <row r="1499" spans="1:10" s="3" customFormat="1">
      <c r="A1499" s="16"/>
      <c r="B1499" s="16"/>
      <c r="C1499" s="17"/>
      <c r="E1499" s="18"/>
      <c r="F1499" s="18"/>
      <c r="G1499" s="18"/>
      <c r="H1499" s="18"/>
      <c r="I1499" s="18"/>
      <c r="J1499" s="18"/>
    </row>
    <row r="1500" spans="1:10" s="3" customFormat="1">
      <c r="A1500" s="16"/>
      <c r="B1500" s="16"/>
      <c r="C1500" s="17"/>
      <c r="E1500" s="18"/>
      <c r="F1500" s="18"/>
      <c r="G1500" s="18"/>
      <c r="H1500" s="18"/>
      <c r="I1500" s="18"/>
      <c r="J1500" s="18"/>
    </row>
    <row r="1501" spans="1:10" s="3" customFormat="1">
      <c r="A1501" s="16"/>
      <c r="B1501" s="16"/>
      <c r="C1501" s="17"/>
      <c r="E1501" s="18"/>
      <c r="F1501" s="18"/>
      <c r="G1501" s="18"/>
      <c r="H1501" s="18"/>
      <c r="I1501" s="18"/>
      <c r="J1501" s="18"/>
    </row>
    <row r="1502" spans="1:10" s="3" customFormat="1">
      <c r="A1502" s="16"/>
      <c r="B1502" s="16"/>
      <c r="C1502" s="17"/>
      <c r="E1502" s="18"/>
      <c r="F1502" s="18"/>
      <c r="G1502" s="18"/>
      <c r="H1502" s="18"/>
      <c r="I1502" s="18"/>
      <c r="J1502" s="18"/>
    </row>
    <row r="1503" spans="1:10" s="3" customFormat="1">
      <c r="A1503" s="16"/>
      <c r="B1503" s="16"/>
      <c r="C1503" s="17"/>
      <c r="E1503" s="18"/>
      <c r="F1503" s="18"/>
      <c r="G1503" s="18"/>
      <c r="H1503" s="18"/>
      <c r="I1503" s="18"/>
      <c r="J1503" s="18"/>
    </row>
    <row r="1504" spans="1:10" s="3" customFormat="1">
      <c r="A1504" s="16"/>
      <c r="B1504" s="16"/>
      <c r="C1504" s="17"/>
      <c r="E1504" s="18"/>
      <c r="F1504" s="18"/>
      <c r="G1504" s="18"/>
      <c r="H1504" s="18"/>
      <c r="I1504" s="18"/>
      <c r="J1504" s="18"/>
    </row>
    <row r="1505" spans="1:10" s="3" customFormat="1">
      <c r="A1505" s="16"/>
      <c r="B1505" s="16"/>
      <c r="C1505" s="17"/>
      <c r="E1505" s="18"/>
      <c r="F1505" s="18"/>
      <c r="G1505" s="18"/>
      <c r="H1505" s="18"/>
      <c r="I1505" s="18"/>
      <c r="J1505" s="18"/>
    </row>
    <row r="1506" spans="1:10" s="3" customFormat="1">
      <c r="A1506" s="16"/>
      <c r="B1506" s="16"/>
      <c r="C1506" s="17"/>
      <c r="E1506" s="18"/>
      <c r="F1506" s="18"/>
      <c r="G1506" s="18"/>
      <c r="H1506" s="18"/>
      <c r="I1506" s="18"/>
      <c r="J1506" s="18"/>
    </row>
    <row r="1507" spans="1:10" s="3" customFormat="1">
      <c r="A1507" s="16"/>
      <c r="B1507" s="16"/>
      <c r="C1507" s="17"/>
      <c r="E1507" s="18"/>
      <c r="F1507" s="18"/>
      <c r="G1507" s="18"/>
      <c r="H1507" s="18"/>
      <c r="I1507" s="18"/>
      <c r="J1507" s="18"/>
    </row>
    <row r="1508" spans="1:10" s="3" customFormat="1">
      <c r="A1508" s="16"/>
      <c r="B1508" s="16"/>
      <c r="C1508" s="17"/>
      <c r="E1508" s="18"/>
      <c r="F1508" s="18"/>
      <c r="G1508" s="18"/>
      <c r="H1508" s="18"/>
      <c r="I1508" s="18"/>
      <c r="J1508" s="18"/>
    </row>
    <row r="1509" spans="1:10" s="3" customFormat="1">
      <c r="A1509" s="16"/>
      <c r="B1509" s="16"/>
      <c r="C1509" s="17"/>
      <c r="E1509" s="18"/>
      <c r="F1509" s="18"/>
      <c r="G1509" s="18"/>
      <c r="H1509" s="18"/>
      <c r="I1509" s="18"/>
      <c r="J1509" s="18"/>
    </row>
    <row r="1510" spans="1:10" s="3" customFormat="1">
      <c r="A1510" s="16"/>
      <c r="B1510" s="16"/>
      <c r="C1510" s="17"/>
      <c r="E1510" s="18"/>
      <c r="F1510" s="18"/>
      <c r="G1510" s="18"/>
      <c r="H1510" s="18"/>
      <c r="I1510" s="18"/>
      <c r="J1510" s="18"/>
    </row>
    <row r="1511" spans="1:10" s="3" customFormat="1">
      <c r="A1511" s="16"/>
      <c r="B1511" s="16"/>
      <c r="C1511" s="17"/>
      <c r="E1511" s="18"/>
      <c r="F1511" s="18"/>
      <c r="G1511" s="18"/>
      <c r="H1511" s="18"/>
      <c r="I1511" s="18"/>
      <c r="J1511" s="18"/>
    </row>
    <row r="1512" spans="1:10" s="3" customFormat="1">
      <c r="A1512" s="16"/>
      <c r="B1512" s="16"/>
      <c r="C1512" s="17"/>
      <c r="E1512" s="18"/>
      <c r="F1512" s="18"/>
      <c r="G1512" s="18"/>
      <c r="H1512" s="18"/>
      <c r="I1512" s="18"/>
      <c r="J1512" s="18"/>
    </row>
    <row r="1513" spans="1:10" s="3" customFormat="1">
      <c r="A1513" s="16"/>
      <c r="B1513" s="16"/>
      <c r="C1513" s="17"/>
      <c r="E1513" s="18"/>
      <c r="F1513" s="18"/>
      <c r="G1513" s="18"/>
      <c r="H1513" s="18"/>
      <c r="I1513" s="18"/>
      <c r="J1513" s="18"/>
    </row>
    <row r="1514" spans="1:10" s="3" customFormat="1">
      <c r="A1514" s="16"/>
      <c r="B1514" s="16"/>
      <c r="C1514" s="17"/>
      <c r="E1514" s="18"/>
      <c r="F1514" s="18"/>
      <c r="G1514" s="18"/>
      <c r="H1514" s="18"/>
      <c r="I1514" s="18"/>
      <c r="J1514" s="18"/>
    </row>
    <row r="1515" spans="1:10" s="3" customFormat="1">
      <c r="A1515" s="16"/>
      <c r="B1515" s="16"/>
      <c r="C1515" s="17"/>
      <c r="E1515" s="18"/>
      <c r="F1515" s="18"/>
      <c r="G1515" s="18"/>
      <c r="H1515" s="18"/>
      <c r="I1515" s="18"/>
      <c r="J1515" s="18"/>
    </row>
    <row r="1516" spans="1:10" s="3" customFormat="1">
      <c r="A1516" s="16"/>
      <c r="B1516" s="16"/>
      <c r="C1516" s="17"/>
      <c r="E1516" s="18"/>
      <c r="F1516" s="18"/>
      <c r="G1516" s="18"/>
      <c r="H1516" s="18"/>
      <c r="I1516" s="18"/>
      <c r="J1516" s="18"/>
    </row>
    <row r="1517" spans="1:10" s="3" customFormat="1">
      <c r="A1517" s="16"/>
      <c r="B1517" s="16"/>
      <c r="C1517" s="17"/>
      <c r="E1517" s="18"/>
      <c r="F1517" s="18"/>
      <c r="G1517" s="18"/>
      <c r="H1517" s="18"/>
      <c r="I1517" s="18"/>
      <c r="J1517" s="18"/>
    </row>
    <row r="1518" spans="1:10" s="3" customFormat="1">
      <c r="A1518" s="16"/>
      <c r="B1518" s="16"/>
      <c r="C1518" s="17"/>
      <c r="E1518" s="18"/>
      <c r="F1518" s="18"/>
      <c r="G1518" s="18"/>
      <c r="H1518" s="18"/>
      <c r="I1518" s="18"/>
      <c r="J1518" s="18"/>
    </row>
    <row r="1519" spans="1:10" s="3" customFormat="1">
      <c r="A1519" s="16"/>
      <c r="B1519" s="16"/>
      <c r="C1519" s="17"/>
      <c r="E1519" s="18"/>
      <c r="F1519" s="18"/>
      <c r="G1519" s="18"/>
      <c r="H1519" s="18"/>
      <c r="I1519" s="18"/>
      <c r="J1519" s="18"/>
    </row>
    <row r="1520" spans="1:10" s="3" customFormat="1">
      <c r="A1520" s="16"/>
      <c r="B1520" s="16"/>
      <c r="C1520" s="17"/>
      <c r="E1520" s="18"/>
      <c r="F1520" s="18"/>
      <c r="G1520" s="18"/>
      <c r="H1520" s="18"/>
      <c r="I1520" s="18"/>
      <c r="J1520" s="18"/>
    </row>
    <row r="1521" spans="1:10" s="3" customFormat="1">
      <c r="A1521" s="16"/>
      <c r="B1521" s="16"/>
      <c r="C1521" s="17"/>
      <c r="E1521" s="18"/>
      <c r="F1521" s="18"/>
      <c r="G1521" s="18"/>
      <c r="H1521" s="18"/>
      <c r="I1521" s="18"/>
      <c r="J1521" s="18"/>
    </row>
    <row r="1522" spans="1:10" s="3" customFormat="1">
      <c r="A1522" s="16"/>
      <c r="B1522" s="16"/>
      <c r="C1522" s="17"/>
      <c r="E1522" s="18"/>
      <c r="F1522" s="18"/>
      <c r="G1522" s="18"/>
      <c r="H1522" s="18"/>
      <c r="I1522" s="18"/>
      <c r="J1522" s="18"/>
    </row>
    <row r="1523" spans="1:10" s="3" customFormat="1">
      <c r="A1523" s="16"/>
      <c r="B1523" s="16"/>
      <c r="C1523" s="17"/>
      <c r="E1523" s="18"/>
      <c r="F1523" s="18"/>
      <c r="G1523" s="18"/>
      <c r="H1523" s="18"/>
      <c r="I1523" s="18"/>
      <c r="J1523" s="18"/>
    </row>
    <row r="1524" spans="1:10" s="3" customFormat="1">
      <c r="A1524" s="16"/>
      <c r="B1524" s="16"/>
      <c r="C1524" s="17"/>
      <c r="E1524" s="18"/>
      <c r="F1524" s="18"/>
      <c r="G1524" s="18"/>
      <c r="H1524" s="18"/>
      <c r="I1524" s="18"/>
      <c r="J1524" s="18"/>
    </row>
    <row r="1525" spans="1:10" s="3" customFormat="1">
      <c r="A1525" s="16"/>
      <c r="B1525" s="16"/>
      <c r="C1525" s="17"/>
      <c r="E1525" s="18"/>
      <c r="F1525" s="18"/>
      <c r="G1525" s="18"/>
      <c r="H1525" s="18"/>
      <c r="I1525" s="18"/>
      <c r="J1525" s="18"/>
    </row>
    <row r="1526" spans="1:10" s="3" customFormat="1">
      <c r="A1526" s="16"/>
      <c r="B1526" s="16"/>
      <c r="C1526" s="17"/>
      <c r="E1526" s="18"/>
      <c r="F1526" s="18"/>
      <c r="G1526" s="18"/>
      <c r="H1526" s="18"/>
      <c r="I1526" s="18"/>
      <c r="J1526" s="18"/>
    </row>
    <row r="1527" spans="1:10" s="3" customFormat="1">
      <c r="A1527" s="16"/>
      <c r="B1527" s="16"/>
      <c r="C1527" s="17"/>
      <c r="E1527" s="18"/>
      <c r="F1527" s="18"/>
      <c r="G1527" s="18"/>
      <c r="H1527" s="18"/>
      <c r="I1527" s="18"/>
      <c r="J1527" s="18"/>
    </row>
    <row r="1528" spans="1:10" s="3" customFormat="1">
      <c r="A1528" s="16"/>
      <c r="B1528" s="16"/>
      <c r="C1528" s="17"/>
      <c r="E1528" s="18"/>
      <c r="F1528" s="18"/>
      <c r="G1528" s="18"/>
      <c r="H1528" s="18"/>
      <c r="I1528" s="18"/>
      <c r="J1528" s="18"/>
    </row>
    <row r="1529" spans="1:10" s="3" customFormat="1">
      <c r="A1529" s="16"/>
      <c r="B1529" s="16"/>
      <c r="C1529" s="17"/>
      <c r="E1529" s="18"/>
      <c r="F1529" s="18"/>
      <c r="G1529" s="18"/>
      <c r="H1529" s="18"/>
      <c r="I1529" s="18"/>
      <c r="J1529" s="18"/>
    </row>
    <row r="1530" spans="1:10" s="3" customFormat="1">
      <c r="A1530" s="16"/>
      <c r="B1530" s="16"/>
      <c r="C1530" s="17"/>
      <c r="E1530" s="18"/>
      <c r="F1530" s="18"/>
      <c r="G1530" s="18"/>
      <c r="H1530" s="18"/>
      <c r="I1530" s="18"/>
      <c r="J1530" s="18"/>
    </row>
    <row r="1531" spans="1:10" s="3" customFormat="1">
      <c r="A1531" s="16"/>
      <c r="B1531" s="16"/>
      <c r="C1531" s="17"/>
      <c r="E1531" s="18"/>
      <c r="F1531" s="18"/>
      <c r="G1531" s="18"/>
      <c r="H1531" s="18"/>
      <c r="I1531" s="18"/>
      <c r="J1531" s="18"/>
    </row>
    <row r="1532" spans="1:10" s="3" customFormat="1">
      <c r="A1532" s="16"/>
      <c r="B1532" s="16"/>
      <c r="C1532" s="17"/>
      <c r="E1532" s="18"/>
      <c r="F1532" s="18"/>
      <c r="G1532" s="18"/>
      <c r="H1532" s="18"/>
      <c r="I1532" s="18"/>
      <c r="J1532" s="18"/>
    </row>
    <row r="1533" spans="1:10" s="3" customFormat="1">
      <c r="A1533" s="16"/>
      <c r="B1533" s="16"/>
      <c r="C1533" s="17"/>
      <c r="E1533" s="18"/>
      <c r="F1533" s="18"/>
      <c r="G1533" s="18"/>
      <c r="H1533" s="18"/>
      <c r="I1533" s="18"/>
      <c r="J1533" s="18"/>
    </row>
    <row r="1534" spans="1:10" s="3" customFormat="1">
      <c r="A1534" s="16"/>
      <c r="B1534" s="16"/>
      <c r="C1534" s="17"/>
      <c r="E1534" s="18"/>
      <c r="F1534" s="18"/>
      <c r="G1534" s="18"/>
      <c r="H1534" s="18"/>
      <c r="I1534" s="18"/>
      <c r="J1534" s="18"/>
    </row>
    <row r="1535" spans="1:10" s="3" customFormat="1">
      <c r="A1535" s="16"/>
      <c r="B1535" s="16"/>
      <c r="C1535" s="17"/>
      <c r="E1535" s="18"/>
      <c r="F1535" s="18"/>
      <c r="G1535" s="18"/>
      <c r="H1535" s="18"/>
      <c r="I1535" s="18"/>
      <c r="J1535" s="18"/>
    </row>
    <row r="1536" spans="1:10" s="3" customFormat="1">
      <c r="A1536" s="16"/>
      <c r="B1536" s="16"/>
      <c r="C1536" s="17"/>
      <c r="E1536" s="18"/>
      <c r="F1536" s="18"/>
      <c r="G1536" s="18"/>
      <c r="H1536" s="18"/>
      <c r="I1536" s="18"/>
      <c r="J1536" s="18"/>
    </row>
    <row r="1537" spans="1:10" s="3" customFormat="1">
      <c r="A1537" s="16"/>
      <c r="B1537" s="16"/>
      <c r="C1537" s="17"/>
      <c r="E1537" s="18"/>
      <c r="F1537" s="18"/>
      <c r="G1537" s="18"/>
      <c r="H1537" s="18"/>
      <c r="I1537" s="18"/>
      <c r="J1537" s="18"/>
    </row>
    <row r="1538" spans="1:10" s="3" customFormat="1">
      <c r="A1538" s="16"/>
      <c r="B1538" s="16"/>
      <c r="C1538" s="17"/>
      <c r="E1538" s="18"/>
      <c r="F1538" s="18"/>
      <c r="G1538" s="18"/>
      <c r="H1538" s="18"/>
      <c r="I1538" s="18"/>
      <c r="J1538" s="18"/>
    </row>
    <row r="1539" spans="1:10" s="3" customFormat="1">
      <c r="A1539" s="16"/>
      <c r="B1539" s="16"/>
      <c r="C1539" s="17"/>
      <c r="E1539" s="18"/>
      <c r="F1539" s="18"/>
      <c r="G1539" s="18"/>
      <c r="H1539" s="18"/>
      <c r="I1539" s="18"/>
      <c r="J1539" s="18"/>
    </row>
    <row r="1540" spans="1:10" s="3" customFormat="1">
      <c r="A1540" s="16"/>
      <c r="B1540" s="16"/>
      <c r="C1540" s="17"/>
      <c r="E1540" s="18"/>
      <c r="F1540" s="18"/>
      <c r="G1540" s="18"/>
      <c r="H1540" s="18"/>
      <c r="I1540" s="18"/>
      <c r="J1540" s="18"/>
    </row>
    <row r="1541" spans="1:10" s="3" customFormat="1">
      <c r="A1541" s="16"/>
      <c r="B1541" s="16"/>
      <c r="C1541" s="17"/>
      <c r="E1541" s="18"/>
      <c r="F1541" s="18"/>
      <c r="G1541" s="18"/>
      <c r="H1541" s="18"/>
      <c r="I1541" s="18"/>
      <c r="J1541" s="18"/>
    </row>
    <row r="1542" spans="1:10" s="3" customFormat="1">
      <c r="A1542" s="16"/>
      <c r="B1542" s="16"/>
      <c r="C1542" s="17"/>
      <c r="E1542" s="18"/>
      <c r="F1542" s="18"/>
      <c r="G1542" s="18"/>
      <c r="H1542" s="18"/>
      <c r="I1542" s="18"/>
      <c r="J1542" s="18"/>
    </row>
    <row r="1543" spans="1:10" s="3" customFormat="1">
      <c r="A1543" s="16"/>
      <c r="B1543" s="16"/>
      <c r="C1543" s="17"/>
      <c r="E1543" s="18"/>
      <c r="F1543" s="18"/>
      <c r="G1543" s="18"/>
      <c r="H1543" s="18"/>
      <c r="I1543" s="18"/>
      <c r="J1543" s="18"/>
    </row>
    <row r="1544" spans="1:10" s="3" customFormat="1">
      <c r="A1544" s="16"/>
      <c r="B1544" s="16"/>
      <c r="C1544" s="17"/>
      <c r="E1544" s="18"/>
      <c r="F1544" s="18"/>
      <c r="G1544" s="18"/>
      <c r="H1544" s="18"/>
      <c r="I1544" s="18"/>
      <c r="J1544" s="18"/>
    </row>
    <row r="1545" spans="1:10" s="3" customFormat="1">
      <c r="A1545" s="16"/>
      <c r="B1545" s="16"/>
      <c r="C1545" s="17"/>
      <c r="E1545" s="18"/>
      <c r="F1545" s="18"/>
      <c r="G1545" s="18"/>
      <c r="H1545" s="18"/>
      <c r="I1545" s="18"/>
      <c r="J1545" s="18"/>
    </row>
    <row r="1546" spans="1:10" s="3" customFormat="1">
      <c r="A1546" s="16"/>
      <c r="B1546" s="16"/>
      <c r="C1546" s="17"/>
      <c r="E1546" s="18"/>
      <c r="F1546" s="18"/>
      <c r="G1546" s="18"/>
      <c r="H1546" s="18"/>
      <c r="I1546" s="18"/>
      <c r="J1546" s="18"/>
    </row>
    <row r="1547" spans="1:10" s="3" customFormat="1">
      <c r="A1547" s="16"/>
      <c r="B1547" s="16"/>
      <c r="C1547" s="17"/>
      <c r="E1547" s="18"/>
      <c r="F1547" s="18"/>
      <c r="G1547" s="18"/>
      <c r="H1547" s="18"/>
      <c r="I1547" s="18"/>
      <c r="J1547" s="18"/>
    </row>
    <row r="1548" spans="1:10" s="3" customFormat="1">
      <c r="A1548" s="16"/>
      <c r="B1548" s="16"/>
      <c r="C1548" s="17"/>
      <c r="E1548" s="18"/>
      <c r="F1548" s="18"/>
      <c r="G1548" s="18"/>
      <c r="H1548" s="18"/>
      <c r="I1548" s="18"/>
      <c r="J1548" s="18"/>
    </row>
    <row r="1549" spans="1:10" s="3" customFormat="1">
      <c r="A1549" s="16"/>
      <c r="B1549" s="16"/>
      <c r="C1549" s="17"/>
      <c r="E1549" s="18"/>
      <c r="F1549" s="18"/>
      <c r="G1549" s="18"/>
      <c r="H1549" s="18"/>
      <c r="I1549" s="18"/>
      <c r="J1549" s="18"/>
    </row>
    <row r="1550" spans="1:10" s="3" customFormat="1">
      <c r="A1550" s="16"/>
      <c r="B1550" s="16"/>
      <c r="C1550" s="17"/>
      <c r="E1550" s="18"/>
      <c r="F1550" s="18"/>
      <c r="G1550" s="18"/>
      <c r="H1550" s="18"/>
      <c r="I1550" s="18"/>
      <c r="J1550" s="18"/>
    </row>
    <row r="1551" spans="1:10" s="3" customFormat="1">
      <c r="A1551" s="16"/>
      <c r="B1551" s="16"/>
      <c r="C1551" s="17"/>
      <c r="E1551" s="18"/>
      <c r="F1551" s="18"/>
      <c r="G1551" s="18"/>
      <c r="H1551" s="18"/>
      <c r="I1551" s="18"/>
      <c r="J1551" s="18"/>
    </row>
    <row r="1552" spans="1:10" s="3" customFormat="1">
      <c r="A1552" s="16"/>
      <c r="B1552" s="16"/>
      <c r="C1552" s="17"/>
      <c r="E1552" s="18"/>
      <c r="F1552" s="18"/>
      <c r="G1552" s="18"/>
      <c r="H1552" s="18"/>
      <c r="I1552" s="18"/>
      <c r="J1552" s="18"/>
    </row>
    <row r="1553" spans="1:10" s="3" customFormat="1">
      <c r="A1553" s="16"/>
      <c r="B1553" s="16"/>
      <c r="C1553" s="17"/>
      <c r="E1553" s="18"/>
      <c r="F1553" s="18"/>
      <c r="G1553" s="18"/>
      <c r="H1553" s="18"/>
      <c r="I1553" s="18"/>
      <c r="J1553" s="18"/>
    </row>
    <row r="1554" spans="1:10" s="3" customFormat="1">
      <c r="A1554" s="16"/>
      <c r="B1554" s="16"/>
      <c r="C1554" s="17"/>
      <c r="E1554" s="18"/>
      <c r="F1554" s="18"/>
      <c r="G1554" s="18"/>
      <c r="H1554" s="18"/>
      <c r="I1554" s="18"/>
      <c r="J1554" s="18"/>
    </row>
    <row r="1555" spans="1:10" s="3" customFormat="1">
      <c r="A1555" s="16"/>
      <c r="B1555" s="16"/>
      <c r="C1555" s="17"/>
      <c r="E1555" s="18"/>
      <c r="F1555" s="18"/>
      <c r="G1555" s="18"/>
      <c r="H1555" s="18"/>
      <c r="I1555" s="18"/>
      <c r="J1555" s="18"/>
    </row>
    <row r="1556" spans="1:10" s="3" customFormat="1">
      <c r="A1556" s="16"/>
      <c r="B1556" s="16"/>
      <c r="C1556" s="17"/>
      <c r="E1556" s="18"/>
      <c r="F1556" s="18"/>
      <c r="G1556" s="18"/>
      <c r="H1556" s="18"/>
      <c r="I1556" s="18"/>
      <c r="J1556" s="18"/>
    </row>
    <row r="1557" spans="1:10" s="3" customFormat="1">
      <c r="A1557" s="16"/>
      <c r="B1557" s="16"/>
      <c r="C1557" s="17"/>
      <c r="E1557" s="18"/>
      <c r="F1557" s="18"/>
      <c r="G1557" s="18"/>
      <c r="H1557" s="18"/>
      <c r="I1557" s="18"/>
      <c r="J1557" s="18"/>
    </row>
    <row r="1558" spans="1:10" s="3" customFormat="1">
      <c r="A1558" s="16"/>
      <c r="B1558" s="16"/>
      <c r="C1558" s="17"/>
      <c r="E1558" s="18"/>
      <c r="F1558" s="18"/>
      <c r="G1558" s="18"/>
      <c r="H1558" s="18"/>
      <c r="I1558" s="18"/>
      <c r="J1558" s="18"/>
    </row>
    <row r="1559" spans="1:10" s="3" customFormat="1">
      <c r="A1559" s="16"/>
      <c r="B1559" s="16"/>
      <c r="C1559" s="17"/>
      <c r="E1559" s="18"/>
      <c r="F1559" s="18"/>
      <c r="G1559" s="18"/>
      <c r="H1559" s="18"/>
      <c r="I1559" s="18"/>
      <c r="J1559" s="18"/>
    </row>
    <row r="1560" spans="1:10" s="3" customFormat="1">
      <c r="A1560" s="16"/>
      <c r="B1560" s="16"/>
      <c r="C1560" s="17"/>
      <c r="E1560" s="18"/>
      <c r="F1560" s="18"/>
      <c r="G1560" s="18"/>
      <c r="H1560" s="18"/>
      <c r="I1560" s="18"/>
      <c r="J1560" s="18"/>
    </row>
    <row r="1561" spans="1:10" s="3" customFormat="1">
      <c r="A1561" s="16"/>
      <c r="B1561" s="16"/>
      <c r="C1561" s="17"/>
      <c r="E1561" s="18"/>
      <c r="F1561" s="18"/>
      <c r="G1561" s="18"/>
      <c r="H1561" s="18"/>
      <c r="I1561" s="18"/>
      <c r="J1561" s="18"/>
    </row>
    <row r="1562" spans="1:10" s="3" customFormat="1">
      <c r="A1562" s="16"/>
      <c r="B1562" s="16"/>
      <c r="C1562" s="17"/>
      <c r="E1562" s="18"/>
      <c r="F1562" s="18"/>
      <c r="G1562" s="18"/>
      <c r="H1562" s="18"/>
      <c r="I1562" s="18"/>
      <c r="J1562" s="18"/>
    </row>
    <row r="1563" spans="1:10" s="3" customFormat="1">
      <c r="A1563" s="16"/>
      <c r="B1563" s="16"/>
      <c r="C1563" s="17"/>
      <c r="E1563" s="18"/>
      <c r="F1563" s="18"/>
      <c r="G1563" s="18"/>
      <c r="H1563" s="18"/>
      <c r="I1563" s="18"/>
      <c r="J1563" s="18"/>
    </row>
    <row r="1564" spans="1:10" s="3" customFormat="1">
      <c r="A1564" s="16"/>
      <c r="B1564" s="16"/>
      <c r="C1564" s="17"/>
      <c r="E1564" s="18"/>
      <c r="F1564" s="18"/>
      <c r="G1564" s="18"/>
      <c r="H1564" s="18"/>
      <c r="I1564" s="18"/>
      <c r="J1564" s="18"/>
    </row>
    <row r="1565" spans="1:10" s="3" customFormat="1">
      <c r="A1565" s="16"/>
      <c r="B1565" s="16"/>
      <c r="C1565" s="17"/>
      <c r="E1565" s="18"/>
      <c r="F1565" s="18"/>
      <c r="G1565" s="18"/>
      <c r="H1565" s="18"/>
      <c r="I1565" s="18"/>
      <c r="J1565" s="18"/>
    </row>
    <row r="1566" spans="1:10" s="3" customFormat="1">
      <c r="A1566" s="16"/>
      <c r="B1566" s="16"/>
      <c r="C1566" s="17"/>
      <c r="E1566" s="18"/>
      <c r="F1566" s="18"/>
      <c r="G1566" s="18"/>
      <c r="H1566" s="18"/>
      <c r="I1566" s="18"/>
      <c r="J1566" s="18"/>
    </row>
    <row r="1567" spans="1:10" s="3" customFormat="1">
      <c r="A1567" s="16"/>
      <c r="B1567" s="16"/>
      <c r="C1567" s="17"/>
      <c r="E1567" s="18"/>
      <c r="F1567" s="18"/>
      <c r="G1567" s="18"/>
      <c r="H1567" s="18"/>
      <c r="I1567" s="18"/>
      <c r="J1567" s="18"/>
    </row>
    <row r="1568" spans="1:10" s="3" customFormat="1">
      <c r="A1568" s="16"/>
      <c r="B1568" s="16"/>
      <c r="C1568" s="17"/>
      <c r="E1568" s="18"/>
      <c r="F1568" s="18"/>
      <c r="G1568" s="18"/>
      <c r="H1568" s="18"/>
      <c r="I1568" s="18"/>
      <c r="J1568" s="18"/>
    </row>
    <row r="1569" spans="1:10" s="3" customFormat="1">
      <c r="A1569" s="16"/>
      <c r="B1569" s="16"/>
      <c r="C1569" s="17"/>
      <c r="E1569" s="18"/>
      <c r="F1569" s="18"/>
      <c r="G1569" s="18"/>
      <c r="H1569" s="18"/>
      <c r="I1569" s="18"/>
      <c r="J1569" s="18"/>
    </row>
    <row r="1570" spans="1:10" s="3" customFormat="1">
      <c r="A1570" s="16"/>
      <c r="B1570" s="16"/>
      <c r="C1570" s="17"/>
      <c r="E1570" s="18"/>
      <c r="F1570" s="18"/>
      <c r="G1570" s="18"/>
      <c r="H1570" s="18"/>
      <c r="I1570" s="18"/>
      <c r="J1570" s="18"/>
    </row>
    <row r="1571" spans="1:10" s="3" customFormat="1">
      <c r="A1571" s="16"/>
      <c r="B1571" s="16"/>
      <c r="C1571" s="17"/>
      <c r="E1571" s="18"/>
      <c r="F1571" s="18"/>
      <c r="G1571" s="18"/>
      <c r="H1571" s="18"/>
      <c r="I1571" s="18"/>
      <c r="J1571" s="18"/>
    </row>
    <row r="1572" spans="1:10" s="3" customFormat="1">
      <c r="A1572" s="16"/>
      <c r="B1572" s="16"/>
      <c r="C1572" s="17"/>
      <c r="E1572" s="18"/>
      <c r="F1572" s="18"/>
      <c r="G1572" s="18"/>
      <c r="H1572" s="18"/>
      <c r="I1572" s="18"/>
      <c r="J1572" s="18"/>
    </row>
    <row r="1573" spans="1:10" s="3" customFormat="1">
      <c r="A1573" s="16"/>
      <c r="B1573" s="16"/>
      <c r="C1573" s="17"/>
      <c r="E1573" s="18"/>
      <c r="F1573" s="18"/>
      <c r="G1573" s="18"/>
      <c r="H1573" s="18"/>
      <c r="I1573" s="18"/>
      <c r="J1573" s="18"/>
    </row>
    <row r="1574" spans="1:10" s="3" customFormat="1">
      <c r="A1574" s="16"/>
      <c r="B1574" s="16"/>
      <c r="C1574" s="17"/>
      <c r="E1574" s="18"/>
      <c r="F1574" s="18"/>
      <c r="G1574" s="18"/>
      <c r="H1574" s="18"/>
      <c r="I1574" s="18"/>
      <c r="J1574" s="18"/>
    </row>
    <row r="1575" spans="1:10" s="3" customFormat="1">
      <c r="A1575" s="16"/>
      <c r="B1575" s="16"/>
      <c r="C1575" s="17"/>
      <c r="E1575" s="18"/>
      <c r="F1575" s="18"/>
      <c r="G1575" s="18"/>
      <c r="H1575" s="18"/>
      <c r="I1575" s="18"/>
      <c r="J1575" s="18"/>
    </row>
    <row r="1576" spans="1:10" s="3" customFormat="1">
      <c r="A1576" s="16"/>
      <c r="B1576" s="16"/>
      <c r="C1576" s="17"/>
      <c r="E1576" s="18"/>
      <c r="F1576" s="18"/>
      <c r="G1576" s="18"/>
      <c r="H1576" s="18"/>
      <c r="I1576" s="18"/>
      <c r="J1576" s="18"/>
    </row>
    <row r="1577" spans="1:10" s="3" customFormat="1">
      <c r="A1577" s="16"/>
      <c r="B1577" s="16"/>
      <c r="C1577" s="17"/>
      <c r="E1577" s="18"/>
      <c r="F1577" s="18"/>
      <c r="G1577" s="18"/>
      <c r="H1577" s="18"/>
      <c r="I1577" s="18"/>
      <c r="J1577" s="18"/>
    </row>
    <row r="1578" spans="1:10" s="3" customFormat="1">
      <c r="A1578" s="16"/>
      <c r="B1578" s="16"/>
      <c r="C1578" s="17"/>
      <c r="E1578" s="18"/>
      <c r="F1578" s="18"/>
      <c r="G1578" s="18"/>
      <c r="H1578" s="18"/>
      <c r="I1578" s="18"/>
      <c r="J1578" s="18"/>
    </row>
    <row r="1579" spans="1:10" s="3" customFormat="1">
      <c r="A1579" s="16"/>
      <c r="B1579" s="16"/>
      <c r="C1579" s="17"/>
      <c r="E1579" s="18"/>
      <c r="F1579" s="18"/>
      <c r="G1579" s="18"/>
      <c r="H1579" s="18"/>
      <c r="I1579" s="18"/>
      <c r="J1579" s="18"/>
    </row>
    <row r="1580" spans="1:10" s="3" customFormat="1">
      <c r="A1580" s="16"/>
      <c r="B1580" s="16"/>
      <c r="C1580" s="17"/>
      <c r="E1580" s="18"/>
      <c r="F1580" s="18"/>
      <c r="G1580" s="18"/>
      <c r="H1580" s="18"/>
      <c r="I1580" s="18"/>
      <c r="J1580" s="18"/>
    </row>
    <row r="1581" spans="1:10" s="3" customFormat="1">
      <c r="A1581" s="16"/>
      <c r="B1581" s="16"/>
      <c r="C1581" s="17"/>
      <c r="E1581" s="18"/>
      <c r="F1581" s="18"/>
      <c r="G1581" s="18"/>
      <c r="H1581" s="18"/>
      <c r="I1581" s="18"/>
      <c r="J1581" s="18"/>
    </row>
    <row r="1582" spans="1:10" s="3" customFormat="1">
      <c r="A1582" s="16"/>
      <c r="B1582" s="16"/>
      <c r="C1582" s="17"/>
      <c r="E1582" s="18"/>
      <c r="F1582" s="18"/>
      <c r="G1582" s="18"/>
      <c r="H1582" s="18"/>
      <c r="I1582" s="18"/>
      <c r="J1582" s="18"/>
    </row>
    <row r="1583" spans="1:10" s="3" customFormat="1">
      <c r="A1583" s="16"/>
      <c r="B1583" s="16"/>
      <c r="C1583" s="17"/>
      <c r="E1583" s="18"/>
      <c r="F1583" s="18"/>
      <c r="G1583" s="18"/>
      <c r="H1583" s="18"/>
      <c r="I1583" s="18"/>
      <c r="J1583" s="18"/>
    </row>
    <row r="1584" spans="1:10" s="3" customFormat="1">
      <c r="A1584" s="16"/>
      <c r="B1584" s="16"/>
      <c r="C1584" s="17"/>
      <c r="E1584" s="18"/>
      <c r="F1584" s="18"/>
      <c r="G1584" s="18"/>
      <c r="H1584" s="18"/>
      <c r="I1584" s="18"/>
      <c r="J1584" s="18"/>
    </row>
    <row r="1585" spans="1:10" s="3" customFormat="1">
      <c r="A1585" s="16"/>
      <c r="B1585" s="16"/>
      <c r="C1585" s="17"/>
      <c r="E1585" s="18"/>
      <c r="F1585" s="18"/>
      <c r="G1585" s="18"/>
      <c r="H1585" s="18"/>
      <c r="I1585" s="18"/>
      <c r="J1585" s="18"/>
    </row>
    <row r="1586" spans="1:10" s="3" customFormat="1">
      <c r="A1586" s="16"/>
      <c r="B1586" s="16"/>
      <c r="C1586" s="17"/>
      <c r="E1586" s="18"/>
      <c r="F1586" s="18"/>
      <c r="G1586" s="18"/>
      <c r="H1586" s="18"/>
      <c r="I1586" s="18"/>
      <c r="J1586" s="18"/>
    </row>
    <row r="1587" spans="1:10" s="3" customFormat="1">
      <c r="A1587" s="16"/>
      <c r="B1587" s="16"/>
      <c r="C1587" s="17"/>
      <c r="E1587" s="18"/>
      <c r="F1587" s="18"/>
      <c r="G1587" s="18"/>
      <c r="H1587" s="18"/>
      <c r="I1587" s="18"/>
      <c r="J1587" s="18"/>
    </row>
    <row r="1588" spans="1:10" s="3" customFormat="1">
      <c r="A1588" s="16"/>
      <c r="B1588" s="16"/>
      <c r="C1588" s="17"/>
      <c r="E1588" s="18"/>
      <c r="F1588" s="18"/>
      <c r="G1588" s="18"/>
      <c r="H1588" s="18"/>
      <c r="I1588" s="18"/>
      <c r="J1588" s="18"/>
    </row>
    <row r="1589" spans="1:10" s="3" customFormat="1">
      <c r="A1589" s="16"/>
      <c r="B1589" s="16"/>
      <c r="C1589" s="17"/>
      <c r="E1589" s="18"/>
      <c r="F1589" s="18"/>
      <c r="G1589" s="18"/>
      <c r="H1589" s="18"/>
      <c r="I1589" s="18"/>
      <c r="J1589" s="18"/>
    </row>
    <row r="1590" spans="1:10" s="3" customFormat="1">
      <c r="A1590" s="16"/>
      <c r="B1590" s="16"/>
      <c r="C1590" s="17"/>
      <c r="E1590" s="18"/>
      <c r="F1590" s="18"/>
      <c r="G1590" s="18"/>
      <c r="H1590" s="18"/>
      <c r="I1590" s="18"/>
      <c r="J1590" s="18"/>
    </row>
    <row r="1591" spans="1:10" s="3" customFormat="1">
      <c r="A1591" s="16"/>
      <c r="B1591" s="16"/>
      <c r="C1591" s="17"/>
      <c r="E1591" s="18"/>
      <c r="F1591" s="18"/>
      <c r="G1591" s="18"/>
      <c r="H1591" s="18"/>
      <c r="I1591" s="18"/>
      <c r="J1591" s="18"/>
    </row>
    <row r="1592" spans="1:10" s="3" customFormat="1">
      <c r="A1592" s="16"/>
      <c r="B1592" s="16"/>
      <c r="C1592" s="17"/>
      <c r="E1592" s="18"/>
      <c r="F1592" s="18"/>
      <c r="G1592" s="18"/>
      <c r="H1592" s="18"/>
      <c r="I1592" s="18"/>
      <c r="J1592" s="18"/>
    </row>
    <row r="1593" spans="1:10" s="3" customFormat="1">
      <c r="A1593" s="16"/>
      <c r="B1593" s="16"/>
      <c r="C1593" s="17"/>
      <c r="E1593" s="18"/>
      <c r="F1593" s="18"/>
      <c r="G1593" s="18"/>
      <c r="H1593" s="18"/>
      <c r="I1593" s="18"/>
      <c r="J1593" s="18"/>
    </row>
    <row r="1594" spans="1:10" s="3" customFormat="1">
      <c r="A1594" s="16"/>
      <c r="B1594" s="16"/>
      <c r="C1594" s="17"/>
      <c r="E1594" s="18"/>
      <c r="F1594" s="18"/>
      <c r="G1594" s="18"/>
      <c r="H1594" s="18"/>
      <c r="I1594" s="18"/>
      <c r="J1594" s="18"/>
    </row>
    <row r="1595" spans="1:10" s="3" customFormat="1">
      <c r="A1595" s="16"/>
      <c r="B1595" s="16"/>
      <c r="C1595" s="17"/>
      <c r="E1595" s="18"/>
      <c r="F1595" s="18"/>
      <c r="G1595" s="18"/>
      <c r="H1595" s="18"/>
      <c r="I1595" s="18"/>
      <c r="J1595" s="18"/>
    </row>
    <row r="1596" spans="1:10" s="3" customFormat="1">
      <c r="A1596" s="16"/>
      <c r="B1596" s="16"/>
      <c r="C1596" s="17"/>
      <c r="E1596" s="18"/>
      <c r="F1596" s="18"/>
      <c r="G1596" s="18"/>
      <c r="H1596" s="18"/>
      <c r="I1596" s="18"/>
      <c r="J1596" s="18"/>
    </row>
    <row r="1597" spans="1:10" s="3" customFormat="1">
      <c r="A1597" s="16"/>
      <c r="B1597" s="16"/>
      <c r="C1597" s="17"/>
      <c r="E1597" s="18"/>
      <c r="F1597" s="18"/>
      <c r="G1597" s="18"/>
      <c r="H1597" s="18"/>
      <c r="I1597" s="18"/>
      <c r="J1597" s="18"/>
    </row>
    <row r="1598" spans="1:10" s="3" customFormat="1">
      <c r="A1598" s="16"/>
      <c r="B1598" s="16"/>
      <c r="C1598" s="17"/>
      <c r="E1598" s="18"/>
      <c r="F1598" s="18"/>
      <c r="G1598" s="18"/>
      <c r="H1598" s="18"/>
      <c r="I1598" s="18"/>
      <c r="J1598" s="18"/>
    </row>
    <row r="1599" spans="1:10" s="3" customFormat="1">
      <c r="A1599" s="16"/>
      <c r="B1599" s="16"/>
      <c r="C1599" s="17"/>
      <c r="E1599" s="18"/>
      <c r="F1599" s="18"/>
      <c r="G1599" s="18"/>
      <c r="H1599" s="18"/>
      <c r="I1599" s="18"/>
      <c r="J1599" s="18"/>
    </row>
    <row r="1600" spans="1:10" s="3" customFormat="1">
      <c r="A1600" s="16"/>
      <c r="B1600" s="16"/>
      <c r="C1600" s="17"/>
      <c r="E1600" s="18"/>
      <c r="F1600" s="18"/>
      <c r="G1600" s="18"/>
      <c r="H1600" s="18"/>
      <c r="I1600" s="18"/>
      <c r="J1600" s="18"/>
    </row>
    <row r="1601" spans="1:10" s="3" customFormat="1">
      <c r="A1601" s="16"/>
      <c r="B1601" s="16"/>
      <c r="C1601" s="17"/>
      <c r="E1601" s="18"/>
      <c r="F1601" s="18"/>
      <c r="G1601" s="18"/>
      <c r="H1601" s="18"/>
      <c r="I1601" s="18"/>
      <c r="J1601" s="18"/>
    </row>
    <row r="1602" spans="1:10" s="3" customFormat="1">
      <c r="A1602" s="16"/>
      <c r="B1602" s="16"/>
      <c r="C1602" s="17"/>
      <c r="E1602" s="18"/>
      <c r="F1602" s="18"/>
      <c r="G1602" s="18"/>
      <c r="H1602" s="18"/>
      <c r="I1602" s="18"/>
      <c r="J1602" s="18"/>
    </row>
    <row r="1603" spans="1:10" s="3" customFormat="1">
      <c r="A1603" s="16"/>
      <c r="B1603" s="16"/>
      <c r="C1603" s="17"/>
      <c r="E1603" s="18"/>
      <c r="F1603" s="18"/>
      <c r="G1603" s="18"/>
      <c r="H1603" s="18"/>
      <c r="I1603" s="18"/>
      <c r="J1603" s="18"/>
    </row>
    <row r="1604" spans="1:10" s="3" customFormat="1">
      <c r="A1604" s="16"/>
      <c r="B1604" s="16"/>
      <c r="C1604" s="17"/>
      <c r="E1604" s="18"/>
      <c r="F1604" s="18"/>
      <c r="G1604" s="18"/>
      <c r="H1604" s="18"/>
      <c r="I1604" s="18"/>
      <c r="J1604" s="18"/>
    </row>
    <row r="1605" spans="1:10" s="3" customFormat="1">
      <c r="A1605" s="16"/>
      <c r="B1605" s="16"/>
      <c r="C1605" s="17"/>
      <c r="E1605" s="18"/>
      <c r="F1605" s="18"/>
      <c r="G1605" s="18"/>
      <c r="H1605" s="18"/>
      <c r="I1605" s="18"/>
      <c r="J1605" s="18"/>
    </row>
    <row r="1606" spans="1:10" s="3" customFormat="1">
      <c r="A1606" s="16"/>
      <c r="B1606" s="16"/>
      <c r="C1606" s="17"/>
      <c r="E1606" s="18"/>
      <c r="F1606" s="18"/>
      <c r="G1606" s="18"/>
      <c r="H1606" s="18"/>
      <c r="I1606" s="18"/>
      <c r="J1606" s="18"/>
    </row>
    <row r="1607" spans="1:10" s="3" customFormat="1">
      <c r="A1607" s="16"/>
      <c r="B1607" s="16"/>
      <c r="C1607" s="17"/>
      <c r="E1607" s="18"/>
      <c r="F1607" s="18"/>
      <c r="G1607" s="18"/>
      <c r="H1607" s="18"/>
      <c r="I1607" s="18"/>
      <c r="J1607" s="18"/>
    </row>
    <row r="1608" spans="1:10" s="3" customFormat="1">
      <c r="A1608" s="16"/>
      <c r="B1608" s="16"/>
      <c r="C1608" s="17"/>
      <c r="E1608" s="18"/>
      <c r="F1608" s="18"/>
      <c r="G1608" s="18"/>
      <c r="H1608" s="18"/>
      <c r="I1608" s="18"/>
      <c r="J1608" s="18"/>
    </row>
    <row r="1609" spans="1:10" s="3" customFormat="1">
      <c r="A1609" s="16"/>
      <c r="B1609" s="16"/>
      <c r="C1609" s="17"/>
      <c r="E1609" s="18"/>
      <c r="F1609" s="18"/>
      <c r="G1609" s="18"/>
      <c r="H1609" s="18"/>
      <c r="I1609" s="18"/>
      <c r="J1609" s="18"/>
    </row>
    <row r="1610" spans="1:10" s="3" customFormat="1">
      <c r="A1610" s="16"/>
      <c r="B1610" s="16"/>
      <c r="C1610" s="17"/>
      <c r="E1610" s="18"/>
      <c r="F1610" s="18"/>
      <c r="G1610" s="18"/>
      <c r="H1610" s="18"/>
      <c r="I1610" s="18"/>
      <c r="J1610" s="18"/>
    </row>
    <row r="1611" spans="1:10" s="3" customFormat="1">
      <c r="A1611" s="16"/>
      <c r="B1611" s="16"/>
      <c r="C1611" s="17"/>
      <c r="E1611" s="18"/>
      <c r="F1611" s="18"/>
      <c r="G1611" s="18"/>
      <c r="H1611" s="18"/>
      <c r="I1611" s="18"/>
      <c r="J1611" s="18"/>
    </row>
    <row r="1612" spans="1:10" s="3" customFormat="1">
      <c r="A1612" s="16"/>
      <c r="B1612" s="16"/>
      <c r="C1612" s="17"/>
      <c r="E1612" s="18"/>
      <c r="F1612" s="18"/>
      <c r="G1612" s="18"/>
      <c r="H1612" s="18"/>
      <c r="I1612" s="18"/>
      <c r="J1612" s="18"/>
    </row>
    <row r="1613" spans="1:10" s="3" customFormat="1">
      <c r="A1613" s="16"/>
      <c r="B1613" s="16"/>
      <c r="C1613" s="17"/>
      <c r="E1613" s="18"/>
      <c r="F1613" s="18"/>
      <c r="G1613" s="18"/>
      <c r="H1613" s="18"/>
      <c r="I1613" s="18"/>
      <c r="J1613" s="18"/>
    </row>
    <row r="1614" spans="1:10" s="3" customFormat="1">
      <c r="A1614" s="16"/>
      <c r="B1614" s="16"/>
      <c r="C1614" s="17"/>
      <c r="E1614" s="18"/>
      <c r="F1614" s="18"/>
      <c r="G1614" s="18"/>
      <c r="H1614" s="18"/>
      <c r="I1614" s="18"/>
      <c r="J1614" s="18"/>
    </row>
    <row r="1615" spans="1:10" s="3" customFormat="1">
      <c r="A1615" s="16"/>
      <c r="B1615" s="16"/>
      <c r="C1615" s="17"/>
      <c r="E1615" s="18"/>
      <c r="F1615" s="18"/>
      <c r="G1615" s="18"/>
      <c r="H1615" s="18"/>
      <c r="I1615" s="18"/>
      <c r="J1615" s="18"/>
    </row>
    <row r="1616" spans="1:10" s="3" customFormat="1">
      <c r="A1616" s="16"/>
      <c r="B1616" s="16"/>
      <c r="C1616" s="17"/>
      <c r="E1616" s="18"/>
      <c r="F1616" s="18"/>
      <c r="G1616" s="18"/>
      <c r="H1616" s="18"/>
      <c r="I1616" s="18"/>
      <c r="J1616" s="18"/>
    </row>
    <row r="1617" spans="1:10" s="3" customFormat="1">
      <c r="A1617" s="16"/>
      <c r="B1617" s="16"/>
      <c r="C1617" s="17"/>
      <c r="E1617" s="18"/>
      <c r="F1617" s="18"/>
      <c r="G1617" s="18"/>
      <c r="H1617" s="18"/>
      <c r="I1617" s="18"/>
      <c r="J1617" s="18"/>
    </row>
    <row r="1618" spans="1:10" s="3" customFormat="1">
      <c r="A1618" s="16"/>
      <c r="B1618" s="16"/>
      <c r="C1618" s="17"/>
      <c r="E1618" s="18"/>
      <c r="F1618" s="18"/>
      <c r="G1618" s="18"/>
      <c r="H1618" s="18"/>
      <c r="I1618" s="18"/>
      <c r="J1618" s="18"/>
    </row>
    <row r="1619" spans="1:10" s="3" customFormat="1">
      <c r="A1619" s="16"/>
      <c r="B1619" s="16"/>
      <c r="C1619" s="17"/>
      <c r="E1619" s="18"/>
      <c r="F1619" s="18"/>
      <c r="G1619" s="18"/>
      <c r="H1619" s="18"/>
      <c r="I1619" s="18"/>
      <c r="J1619" s="18"/>
    </row>
    <row r="1620" spans="1:10" s="3" customFormat="1">
      <c r="A1620" s="16"/>
      <c r="B1620" s="16"/>
      <c r="C1620" s="17"/>
      <c r="E1620" s="18"/>
      <c r="F1620" s="18"/>
      <c r="G1620" s="18"/>
      <c r="H1620" s="18"/>
      <c r="I1620" s="18"/>
      <c r="J1620" s="18"/>
    </row>
    <row r="1621" spans="1:10" s="3" customFormat="1">
      <c r="A1621" s="16"/>
      <c r="B1621" s="16"/>
      <c r="C1621" s="17"/>
      <c r="E1621" s="18"/>
      <c r="F1621" s="18"/>
      <c r="G1621" s="18"/>
      <c r="H1621" s="18"/>
      <c r="I1621" s="18"/>
      <c r="J1621" s="18"/>
    </row>
    <row r="1622" spans="1:10" s="3" customFormat="1">
      <c r="A1622" s="16"/>
      <c r="B1622" s="16"/>
      <c r="C1622" s="17"/>
      <c r="E1622" s="18"/>
      <c r="F1622" s="18"/>
      <c r="G1622" s="18"/>
      <c r="H1622" s="18"/>
      <c r="I1622" s="18"/>
      <c r="J1622" s="18"/>
    </row>
    <row r="1623" spans="1:10" s="3" customFormat="1">
      <c r="A1623" s="16"/>
      <c r="B1623" s="16"/>
      <c r="C1623" s="17"/>
      <c r="E1623" s="18"/>
      <c r="F1623" s="18"/>
      <c r="G1623" s="18"/>
      <c r="H1623" s="18"/>
      <c r="I1623" s="18"/>
      <c r="J1623" s="18"/>
    </row>
    <row r="1624" spans="1:10" s="3" customFormat="1">
      <c r="A1624" s="16"/>
      <c r="B1624" s="16"/>
      <c r="C1624" s="17"/>
      <c r="E1624" s="18"/>
      <c r="F1624" s="18"/>
      <c r="G1624" s="18"/>
      <c r="H1624" s="18"/>
      <c r="I1624" s="18"/>
      <c r="J1624" s="18"/>
    </row>
    <row r="1625" spans="1:10" s="3" customFormat="1">
      <c r="A1625" s="16"/>
      <c r="B1625" s="16"/>
      <c r="C1625" s="17"/>
      <c r="E1625" s="18"/>
      <c r="F1625" s="18"/>
      <c r="G1625" s="18"/>
      <c r="H1625" s="18"/>
      <c r="I1625" s="18"/>
      <c r="J1625" s="18"/>
    </row>
    <row r="1626" spans="1:10" s="3" customFormat="1">
      <c r="A1626" s="16"/>
      <c r="B1626" s="16"/>
      <c r="C1626" s="17"/>
      <c r="E1626" s="18"/>
      <c r="F1626" s="18"/>
      <c r="G1626" s="18"/>
      <c r="H1626" s="18"/>
      <c r="I1626" s="18"/>
      <c r="J1626" s="18"/>
    </row>
    <row r="1627" spans="1:10" s="3" customFormat="1">
      <c r="A1627" s="16"/>
      <c r="B1627" s="16"/>
      <c r="C1627" s="17"/>
      <c r="E1627" s="18"/>
      <c r="F1627" s="18"/>
      <c r="G1627" s="18"/>
      <c r="H1627" s="18"/>
      <c r="I1627" s="18"/>
      <c r="J1627" s="18"/>
    </row>
    <row r="1628" spans="1:10" s="3" customFormat="1">
      <c r="A1628" s="16"/>
      <c r="B1628" s="16"/>
      <c r="C1628" s="17"/>
      <c r="E1628" s="18"/>
      <c r="F1628" s="18"/>
      <c r="G1628" s="18"/>
      <c r="H1628" s="18"/>
      <c r="I1628" s="18"/>
      <c r="J1628" s="18"/>
    </row>
    <row r="1629" spans="1:10" s="3" customFormat="1">
      <c r="A1629" s="16"/>
      <c r="B1629" s="16"/>
      <c r="C1629" s="17"/>
      <c r="E1629" s="18"/>
      <c r="F1629" s="18"/>
      <c r="G1629" s="18"/>
      <c r="H1629" s="18"/>
      <c r="I1629" s="18"/>
      <c r="J1629" s="18"/>
    </row>
    <row r="1630" spans="1:10" s="3" customFormat="1">
      <c r="A1630" s="16"/>
      <c r="B1630" s="16"/>
      <c r="C1630" s="17"/>
      <c r="E1630" s="18"/>
      <c r="F1630" s="18"/>
      <c r="G1630" s="18"/>
      <c r="H1630" s="18"/>
      <c r="I1630" s="18"/>
      <c r="J1630" s="18"/>
    </row>
    <row r="1631" spans="1:10" s="3" customFormat="1">
      <c r="A1631" s="16"/>
      <c r="B1631" s="16"/>
      <c r="C1631" s="17"/>
      <c r="E1631" s="18"/>
      <c r="F1631" s="18"/>
      <c r="G1631" s="18"/>
      <c r="H1631" s="18"/>
      <c r="I1631" s="18"/>
      <c r="J1631" s="18"/>
    </row>
    <row r="1632" spans="1:10" s="3" customFormat="1">
      <c r="A1632" s="16"/>
      <c r="B1632" s="16"/>
      <c r="C1632" s="17"/>
      <c r="E1632" s="18"/>
      <c r="F1632" s="18"/>
      <c r="G1632" s="18"/>
      <c r="H1632" s="18"/>
      <c r="I1632" s="18"/>
      <c r="J1632" s="18"/>
    </row>
    <row r="1633" spans="1:10" s="3" customFormat="1">
      <c r="A1633" s="16"/>
      <c r="B1633" s="16"/>
      <c r="C1633" s="17"/>
      <c r="E1633" s="18"/>
      <c r="F1633" s="18"/>
      <c r="G1633" s="18"/>
      <c r="H1633" s="18"/>
      <c r="I1633" s="18"/>
      <c r="J1633" s="18"/>
    </row>
    <row r="1634" spans="1:10" s="3" customFormat="1">
      <c r="A1634" s="16"/>
      <c r="B1634" s="16"/>
      <c r="C1634" s="17"/>
      <c r="E1634" s="18"/>
      <c r="F1634" s="18"/>
      <c r="G1634" s="18"/>
      <c r="H1634" s="18"/>
      <c r="I1634" s="18"/>
      <c r="J1634" s="18"/>
    </row>
    <row r="1635" spans="1:10" s="3" customFormat="1">
      <c r="A1635" s="16"/>
      <c r="B1635" s="16"/>
      <c r="C1635" s="17"/>
      <c r="E1635" s="18"/>
      <c r="F1635" s="18"/>
      <c r="G1635" s="18"/>
      <c r="H1635" s="18"/>
      <c r="I1635" s="18"/>
      <c r="J1635" s="18"/>
    </row>
    <row r="1636" spans="1:10" s="3" customFormat="1">
      <c r="A1636" s="16"/>
      <c r="B1636" s="16"/>
      <c r="C1636" s="17"/>
      <c r="E1636" s="18"/>
      <c r="F1636" s="18"/>
      <c r="G1636" s="18"/>
      <c r="H1636" s="18"/>
      <c r="I1636" s="18"/>
      <c r="J1636" s="18"/>
    </row>
    <row r="1637" spans="1:10" s="3" customFormat="1">
      <c r="A1637" s="16"/>
      <c r="B1637" s="16"/>
      <c r="C1637" s="17"/>
      <c r="E1637" s="18"/>
      <c r="F1637" s="18"/>
      <c r="G1637" s="18"/>
      <c r="H1637" s="18"/>
      <c r="I1637" s="18"/>
      <c r="J1637" s="18"/>
    </row>
    <row r="1638" spans="1:10" s="3" customFormat="1">
      <c r="A1638" s="16"/>
      <c r="B1638" s="16"/>
      <c r="C1638" s="17"/>
      <c r="E1638" s="18"/>
      <c r="F1638" s="18"/>
      <c r="G1638" s="18"/>
      <c r="H1638" s="18"/>
      <c r="I1638" s="18"/>
      <c r="J1638" s="18"/>
    </row>
    <row r="1639" spans="1:10" s="3" customFormat="1">
      <c r="A1639" s="16"/>
      <c r="B1639" s="16"/>
      <c r="C1639" s="17"/>
      <c r="E1639" s="18"/>
      <c r="F1639" s="18"/>
      <c r="G1639" s="18"/>
      <c r="H1639" s="18"/>
      <c r="I1639" s="18"/>
      <c r="J1639" s="18"/>
    </row>
    <row r="1640" spans="1:10" s="3" customFormat="1">
      <c r="A1640" s="16"/>
      <c r="B1640" s="16"/>
      <c r="C1640" s="17"/>
      <c r="E1640" s="18"/>
      <c r="F1640" s="18"/>
      <c r="G1640" s="18"/>
      <c r="H1640" s="18"/>
      <c r="I1640" s="18"/>
      <c r="J1640" s="18"/>
    </row>
    <row r="1641" spans="1:10" s="3" customFormat="1">
      <c r="A1641" s="16"/>
      <c r="B1641" s="16"/>
      <c r="C1641" s="17"/>
      <c r="E1641" s="18"/>
      <c r="F1641" s="18"/>
      <c r="G1641" s="18"/>
      <c r="H1641" s="18"/>
      <c r="I1641" s="18"/>
      <c r="J1641" s="18"/>
    </row>
    <row r="1642" spans="1:10" s="3" customFormat="1">
      <c r="A1642" s="16"/>
      <c r="B1642" s="16"/>
      <c r="C1642" s="17"/>
      <c r="E1642" s="18"/>
      <c r="F1642" s="18"/>
      <c r="G1642" s="18"/>
      <c r="H1642" s="18"/>
      <c r="I1642" s="18"/>
      <c r="J1642" s="18"/>
    </row>
    <row r="1643" spans="1:10" s="3" customFormat="1">
      <c r="A1643" s="16"/>
      <c r="B1643" s="16"/>
      <c r="C1643" s="17"/>
      <c r="E1643" s="18"/>
      <c r="F1643" s="18"/>
      <c r="G1643" s="18"/>
      <c r="H1643" s="18"/>
      <c r="I1643" s="18"/>
      <c r="J1643" s="18"/>
    </row>
    <row r="1644" spans="1:10" s="3" customFormat="1">
      <c r="A1644" s="16"/>
      <c r="B1644" s="16"/>
      <c r="C1644" s="17"/>
      <c r="E1644" s="18"/>
      <c r="F1644" s="18"/>
      <c r="G1644" s="18"/>
      <c r="H1644" s="18"/>
      <c r="I1644" s="18"/>
      <c r="J1644" s="18"/>
    </row>
    <row r="1645" spans="1:10" s="3" customFormat="1">
      <c r="A1645" s="16"/>
      <c r="B1645" s="16"/>
      <c r="C1645" s="17"/>
      <c r="E1645" s="18"/>
      <c r="F1645" s="18"/>
      <c r="G1645" s="18"/>
      <c r="H1645" s="18"/>
      <c r="I1645" s="18"/>
      <c r="J1645" s="18"/>
    </row>
    <row r="1646" spans="1:10" s="3" customFormat="1">
      <c r="A1646" s="16"/>
      <c r="B1646" s="16"/>
      <c r="C1646" s="17"/>
      <c r="E1646" s="18"/>
      <c r="F1646" s="18"/>
      <c r="G1646" s="18"/>
      <c r="H1646" s="18"/>
      <c r="I1646" s="18"/>
      <c r="J1646" s="18"/>
    </row>
    <row r="1647" spans="1:10" s="3" customFormat="1">
      <c r="A1647" s="16"/>
      <c r="B1647" s="16"/>
      <c r="C1647" s="17"/>
      <c r="E1647" s="18"/>
      <c r="F1647" s="18"/>
      <c r="G1647" s="18"/>
      <c r="H1647" s="18"/>
      <c r="I1647" s="18"/>
      <c r="J1647" s="18"/>
    </row>
    <row r="1648" spans="1:10" s="3" customFormat="1">
      <c r="A1648" s="16"/>
      <c r="B1648" s="16"/>
      <c r="C1648" s="17"/>
      <c r="E1648" s="18"/>
      <c r="F1648" s="18"/>
      <c r="G1648" s="18"/>
      <c r="H1648" s="18"/>
      <c r="I1648" s="18"/>
      <c r="J1648" s="18"/>
    </row>
    <row r="1649" spans="1:10" s="3" customFormat="1">
      <c r="A1649" s="16"/>
      <c r="B1649" s="16"/>
      <c r="C1649" s="17"/>
      <c r="E1649" s="18"/>
      <c r="F1649" s="18"/>
      <c r="G1649" s="18"/>
      <c r="H1649" s="18"/>
      <c r="I1649" s="18"/>
      <c r="J1649" s="18"/>
    </row>
    <row r="1650" spans="1:10" s="3" customFormat="1">
      <c r="A1650" s="16"/>
      <c r="B1650" s="16"/>
      <c r="C1650" s="17"/>
      <c r="E1650" s="18"/>
      <c r="F1650" s="18"/>
      <c r="G1650" s="18"/>
      <c r="H1650" s="18"/>
      <c r="I1650" s="18"/>
      <c r="J1650" s="18"/>
    </row>
    <row r="1651" spans="1:10" s="3" customFormat="1">
      <c r="A1651" s="16"/>
      <c r="B1651" s="16"/>
      <c r="C1651" s="17"/>
      <c r="E1651" s="18"/>
      <c r="F1651" s="18"/>
      <c r="G1651" s="18"/>
      <c r="H1651" s="18"/>
      <c r="I1651" s="18"/>
      <c r="J1651" s="18"/>
    </row>
    <row r="1652" spans="1:10" s="3" customFormat="1">
      <c r="A1652" s="16"/>
      <c r="B1652" s="16"/>
      <c r="C1652" s="17"/>
      <c r="E1652" s="18"/>
      <c r="F1652" s="18"/>
      <c r="G1652" s="18"/>
      <c r="H1652" s="18"/>
      <c r="I1652" s="18"/>
      <c r="J1652" s="18"/>
    </row>
    <row r="1653" spans="1:10" s="3" customFormat="1">
      <c r="A1653" s="16"/>
      <c r="B1653" s="16"/>
      <c r="C1653" s="17"/>
      <c r="E1653" s="18"/>
      <c r="F1653" s="18"/>
      <c r="G1653" s="18"/>
      <c r="H1653" s="18"/>
      <c r="I1653" s="18"/>
      <c r="J1653" s="18"/>
    </row>
    <row r="1654" spans="1:10" s="3" customFormat="1">
      <c r="A1654" s="16"/>
      <c r="B1654" s="16"/>
      <c r="C1654" s="17"/>
      <c r="E1654" s="18"/>
      <c r="F1654" s="18"/>
      <c r="G1654" s="18"/>
      <c r="H1654" s="18"/>
      <c r="I1654" s="18"/>
      <c r="J1654" s="18"/>
    </row>
    <row r="1655" spans="1:10" s="3" customFormat="1">
      <c r="A1655" s="16"/>
      <c r="B1655" s="16"/>
      <c r="C1655" s="17"/>
      <c r="E1655" s="18"/>
      <c r="F1655" s="18"/>
      <c r="G1655" s="18"/>
      <c r="H1655" s="18"/>
      <c r="I1655" s="18"/>
      <c r="J1655" s="18"/>
    </row>
    <row r="1656" spans="1:10" s="3" customFormat="1">
      <c r="A1656" s="16"/>
      <c r="B1656" s="16"/>
      <c r="C1656" s="17"/>
      <c r="E1656" s="18"/>
      <c r="F1656" s="18"/>
      <c r="G1656" s="18"/>
      <c r="H1656" s="18"/>
      <c r="I1656" s="18"/>
      <c r="J1656" s="18"/>
    </row>
    <row r="1657" spans="1:10" s="3" customFormat="1">
      <c r="A1657" s="16"/>
      <c r="B1657" s="16"/>
      <c r="C1657" s="17"/>
      <c r="E1657" s="18"/>
      <c r="F1657" s="18"/>
      <c r="G1657" s="18"/>
      <c r="H1657" s="18"/>
      <c r="I1657" s="18"/>
      <c r="J1657" s="18"/>
    </row>
    <row r="1658" spans="1:10" s="3" customFormat="1">
      <c r="A1658" s="16"/>
      <c r="B1658" s="16"/>
      <c r="C1658" s="17"/>
      <c r="E1658" s="18"/>
      <c r="F1658" s="18"/>
      <c r="G1658" s="18"/>
      <c r="H1658" s="18"/>
      <c r="I1658" s="18"/>
      <c r="J1658" s="18"/>
    </row>
    <row r="1659" spans="1:10" s="3" customFormat="1">
      <c r="A1659" s="16"/>
      <c r="B1659" s="16"/>
      <c r="C1659" s="17"/>
      <c r="E1659" s="18"/>
      <c r="F1659" s="18"/>
      <c r="G1659" s="18"/>
      <c r="H1659" s="18"/>
      <c r="I1659" s="18"/>
      <c r="J1659" s="18"/>
    </row>
    <row r="1660" spans="1:10" s="3" customFormat="1">
      <c r="A1660" s="16"/>
      <c r="B1660" s="16"/>
      <c r="C1660" s="17"/>
      <c r="E1660" s="18"/>
      <c r="F1660" s="18"/>
      <c r="G1660" s="18"/>
      <c r="H1660" s="18"/>
      <c r="I1660" s="18"/>
      <c r="J1660" s="18"/>
    </row>
    <row r="1661" spans="1:10" s="3" customFormat="1">
      <c r="A1661" s="16"/>
      <c r="B1661" s="16"/>
      <c r="C1661" s="17"/>
      <c r="E1661" s="18"/>
      <c r="F1661" s="18"/>
      <c r="G1661" s="18"/>
      <c r="H1661" s="18"/>
      <c r="I1661" s="18"/>
      <c r="J1661" s="18"/>
    </row>
    <row r="1662" spans="1:10" s="3" customFormat="1">
      <c r="A1662" s="16"/>
      <c r="B1662" s="16"/>
      <c r="C1662" s="17"/>
      <c r="E1662" s="18"/>
      <c r="F1662" s="18"/>
      <c r="G1662" s="18"/>
      <c r="H1662" s="18"/>
      <c r="I1662" s="18"/>
      <c r="J1662" s="18"/>
    </row>
    <row r="1663" spans="1:10" s="3" customFormat="1">
      <c r="A1663" s="16"/>
      <c r="B1663" s="16"/>
      <c r="C1663" s="17"/>
      <c r="E1663" s="18"/>
      <c r="F1663" s="18"/>
      <c r="G1663" s="18"/>
      <c r="H1663" s="18"/>
      <c r="I1663" s="18"/>
      <c r="J1663" s="18"/>
    </row>
    <row r="1664" spans="1:10" s="3" customFormat="1">
      <c r="A1664" s="16"/>
      <c r="B1664" s="16"/>
      <c r="C1664" s="17"/>
      <c r="E1664" s="18"/>
      <c r="F1664" s="18"/>
      <c r="G1664" s="18"/>
      <c r="H1664" s="18"/>
      <c r="I1664" s="18"/>
      <c r="J1664" s="18"/>
    </row>
    <row r="1665" spans="1:10" s="3" customFormat="1">
      <c r="A1665" s="16"/>
      <c r="B1665" s="16"/>
      <c r="C1665" s="17"/>
      <c r="E1665" s="18"/>
      <c r="F1665" s="18"/>
      <c r="G1665" s="18"/>
      <c r="H1665" s="18"/>
      <c r="I1665" s="18"/>
      <c r="J1665" s="18"/>
    </row>
    <row r="1666" spans="1:10" s="3" customFormat="1">
      <c r="A1666" s="16"/>
      <c r="B1666" s="16"/>
      <c r="C1666" s="17"/>
      <c r="E1666" s="18"/>
      <c r="F1666" s="18"/>
      <c r="G1666" s="18"/>
      <c r="H1666" s="18"/>
      <c r="I1666" s="18"/>
      <c r="J1666" s="18"/>
    </row>
    <row r="1667" spans="1:10" s="3" customFormat="1">
      <c r="A1667" s="16"/>
      <c r="B1667" s="16"/>
      <c r="C1667" s="17"/>
      <c r="E1667" s="18"/>
      <c r="F1667" s="18"/>
      <c r="G1667" s="18"/>
      <c r="H1667" s="18"/>
      <c r="I1667" s="18"/>
      <c r="J1667" s="18"/>
    </row>
    <row r="1668" spans="1:10" s="3" customFormat="1">
      <c r="A1668" s="16"/>
      <c r="B1668" s="16"/>
      <c r="C1668" s="17"/>
      <c r="E1668" s="18"/>
      <c r="F1668" s="18"/>
      <c r="G1668" s="18"/>
      <c r="H1668" s="18"/>
      <c r="I1668" s="18"/>
      <c r="J1668" s="18"/>
    </row>
    <row r="1669" spans="1:10" s="3" customFormat="1">
      <c r="A1669" s="16"/>
      <c r="B1669" s="16"/>
      <c r="C1669" s="17"/>
      <c r="E1669" s="18"/>
      <c r="F1669" s="18"/>
      <c r="G1669" s="18"/>
      <c r="H1669" s="18"/>
      <c r="I1669" s="18"/>
      <c r="J1669" s="18"/>
    </row>
    <row r="1670" spans="1:10" s="3" customFormat="1">
      <c r="A1670" s="16"/>
      <c r="B1670" s="16"/>
      <c r="C1670" s="17"/>
      <c r="E1670" s="18"/>
      <c r="F1670" s="18"/>
      <c r="G1670" s="18"/>
      <c r="H1670" s="18"/>
      <c r="I1670" s="18"/>
      <c r="J1670" s="18"/>
    </row>
    <row r="1671" spans="1:10" s="3" customFormat="1">
      <c r="A1671" s="16"/>
      <c r="B1671" s="16"/>
      <c r="C1671" s="17"/>
      <c r="E1671" s="18"/>
      <c r="F1671" s="18"/>
      <c r="G1671" s="18"/>
      <c r="H1671" s="18"/>
      <c r="I1671" s="18"/>
      <c r="J1671" s="18"/>
    </row>
    <row r="1672" spans="1:10" s="3" customFormat="1">
      <c r="A1672" s="16"/>
      <c r="B1672" s="16"/>
      <c r="C1672" s="17"/>
      <c r="E1672" s="18"/>
      <c r="F1672" s="18"/>
      <c r="G1672" s="18"/>
      <c r="H1672" s="18"/>
      <c r="I1672" s="18"/>
      <c r="J1672" s="18"/>
    </row>
    <row r="1673" spans="1:10" s="3" customFormat="1">
      <c r="A1673" s="16"/>
      <c r="B1673" s="16"/>
      <c r="C1673" s="17"/>
      <c r="E1673" s="18"/>
      <c r="F1673" s="18"/>
      <c r="G1673" s="18"/>
      <c r="H1673" s="18"/>
      <c r="I1673" s="18"/>
      <c r="J1673" s="18"/>
    </row>
    <row r="1674" spans="1:10" s="3" customFormat="1">
      <c r="A1674" s="16"/>
      <c r="B1674" s="16"/>
      <c r="C1674" s="17"/>
      <c r="E1674" s="18"/>
      <c r="F1674" s="18"/>
      <c r="G1674" s="18"/>
      <c r="H1674" s="18"/>
      <c r="I1674" s="18"/>
      <c r="J1674" s="18"/>
    </row>
    <row r="1675" spans="1:10" s="3" customFormat="1">
      <c r="A1675" s="16"/>
      <c r="B1675" s="16"/>
      <c r="C1675" s="17"/>
      <c r="E1675" s="18"/>
      <c r="F1675" s="18"/>
      <c r="G1675" s="18"/>
      <c r="H1675" s="18"/>
      <c r="I1675" s="18"/>
      <c r="J1675" s="18"/>
    </row>
    <row r="1676" spans="1:10" s="3" customFormat="1">
      <c r="A1676" s="16"/>
      <c r="B1676" s="16"/>
      <c r="C1676" s="17"/>
      <c r="E1676" s="18"/>
      <c r="F1676" s="18"/>
      <c r="G1676" s="18"/>
      <c r="H1676" s="18"/>
      <c r="I1676" s="18"/>
      <c r="J1676" s="18"/>
    </row>
    <row r="1677" spans="1:10" s="3" customFormat="1">
      <c r="A1677" s="16"/>
      <c r="B1677" s="16"/>
      <c r="C1677" s="17"/>
      <c r="E1677" s="18"/>
      <c r="F1677" s="18"/>
      <c r="G1677" s="18"/>
      <c r="H1677" s="18"/>
      <c r="I1677" s="18"/>
      <c r="J1677" s="18"/>
    </row>
    <row r="1678" spans="1:10" s="3" customFormat="1">
      <c r="A1678" s="16"/>
      <c r="B1678" s="16"/>
      <c r="C1678" s="17"/>
      <c r="E1678" s="18"/>
      <c r="F1678" s="18"/>
      <c r="G1678" s="18"/>
      <c r="H1678" s="18"/>
      <c r="I1678" s="18"/>
      <c r="J1678" s="18"/>
    </row>
    <row r="1679" spans="1:10" s="3" customFormat="1">
      <c r="A1679" s="16"/>
      <c r="B1679" s="16"/>
      <c r="C1679" s="17"/>
      <c r="E1679" s="18"/>
      <c r="F1679" s="18"/>
      <c r="G1679" s="18"/>
      <c r="H1679" s="18"/>
      <c r="I1679" s="18"/>
      <c r="J1679" s="18"/>
    </row>
    <row r="1680" spans="1:10" s="3" customFormat="1">
      <c r="A1680" s="16"/>
      <c r="B1680" s="16"/>
      <c r="C1680" s="17"/>
      <c r="E1680" s="18"/>
      <c r="F1680" s="18"/>
      <c r="G1680" s="18"/>
      <c r="H1680" s="18"/>
      <c r="I1680" s="18"/>
      <c r="J1680" s="18"/>
    </row>
    <row r="1681" spans="1:10" s="3" customFormat="1">
      <c r="A1681" s="16"/>
      <c r="B1681" s="16"/>
      <c r="C1681" s="17"/>
      <c r="E1681" s="18"/>
      <c r="F1681" s="18"/>
      <c r="G1681" s="18"/>
      <c r="H1681" s="18"/>
      <c r="I1681" s="18"/>
      <c r="J1681" s="18"/>
    </row>
    <row r="1682" spans="1:10" s="3" customFormat="1">
      <c r="A1682" s="16"/>
      <c r="B1682" s="16"/>
      <c r="C1682" s="17"/>
      <c r="E1682" s="18"/>
      <c r="F1682" s="18"/>
      <c r="G1682" s="18"/>
      <c r="H1682" s="18"/>
      <c r="I1682" s="18"/>
      <c r="J1682" s="18"/>
    </row>
    <row r="1683" spans="1:10" s="3" customFormat="1">
      <c r="A1683" s="16"/>
      <c r="B1683" s="16"/>
      <c r="C1683" s="17"/>
      <c r="E1683" s="18"/>
      <c r="F1683" s="18"/>
      <c r="G1683" s="18"/>
      <c r="H1683" s="18"/>
      <c r="I1683" s="18"/>
      <c r="J1683" s="18"/>
    </row>
    <row r="1684" spans="1:10" s="3" customFormat="1">
      <c r="A1684" s="16"/>
      <c r="B1684" s="16"/>
      <c r="C1684" s="17"/>
      <c r="E1684" s="18"/>
      <c r="F1684" s="18"/>
      <c r="G1684" s="18"/>
      <c r="H1684" s="18"/>
      <c r="I1684" s="18"/>
      <c r="J1684" s="18"/>
    </row>
    <row r="1685" spans="1:10" s="3" customFormat="1">
      <c r="A1685" s="16"/>
      <c r="B1685" s="16"/>
      <c r="C1685" s="17"/>
      <c r="E1685" s="18"/>
      <c r="F1685" s="18"/>
      <c r="G1685" s="18"/>
      <c r="H1685" s="18"/>
      <c r="I1685" s="18"/>
      <c r="J1685" s="18"/>
    </row>
    <row r="1686" spans="1:10" s="3" customFormat="1">
      <c r="A1686" s="16"/>
      <c r="B1686" s="16"/>
      <c r="C1686" s="17"/>
      <c r="E1686" s="18"/>
      <c r="F1686" s="18"/>
      <c r="G1686" s="18"/>
      <c r="H1686" s="18"/>
      <c r="I1686" s="18"/>
      <c r="J1686" s="18"/>
    </row>
    <row r="1687" spans="1:10" s="3" customFormat="1">
      <c r="A1687" s="16"/>
      <c r="B1687" s="16"/>
      <c r="C1687" s="17"/>
      <c r="E1687" s="18"/>
      <c r="F1687" s="18"/>
      <c r="G1687" s="18"/>
      <c r="H1687" s="18"/>
      <c r="I1687" s="18"/>
      <c r="J1687" s="18"/>
    </row>
    <row r="1688" spans="1:10" s="3" customFormat="1">
      <c r="A1688" s="16"/>
      <c r="B1688" s="16"/>
      <c r="C1688" s="17"/>
      <c r="E1688" s="18"/>
      <c r="F1688" s="18"/>
      <c r="G1688" s="18"/>
      <c r="H1688" s="18"/>
      <c r="I1688" s="18"/>
      <c r="J1688" s="18"/>
    </row>
    <row r="1689" spans="1:10" s="3" customFormat="1">
      <c r="A1689" s="16"/>
      <c r="B1689" s="16"/>
      <c r="C1689" s="17"/>
      <c r="E1689" s="18"/>
      <c r="F1689" s="18"/>
      <c r="G1689" s="18"/>
      <c r="H1689" s="18"/>
      <c r="I1689" s="18"/>
      <c r="J1689" s="18"/>
    </row>
    <row r="1690" spans="1:10" s="3" customFormat="1">
      <c r="A1690" s="16"/>
      <c r="B1690" s="16"/>
      <c r="C1690" s="17"/>
      <c r="E1690" s="18"/>
      <c r="F1690" s="18"/>
      <c r="G1690" s="18"/>
      <c r="H1690" s="18"/>
      <c r="I1690" s="18"/>
      <c r="J1690" s="18"/>
    </row>
    <row r="1691" spans="1:10" s="3" customFormat="1">
      <c r="A1691" s="16"/>
      <c r="B1691" s="16"/>
      <c r="C1691" s="17"/>
      <c r="E1691" s="18"/>
      <c r="F1691" s="18"/>
      <c r="G1691" s="18"/>
      <c r="H1691" s="18"/>
      <c r="I1691" s="18"/>
      <c r="J1691" s="18"/>
    </row>
    <row r="1692" spans="1:10" s="3" customFormat="1">
      <c r="A1692" s="16"/>
      <c r="B1692" s="16"/>
      <c r="C1692" s="17"/>
      <c r="E1692" s="18"/>
      <c r="F1692" s="18"/>
      <c r="G1692" s="18"/>
      <c r="H1692" s="18"/>
      <c r="I1692" s="18"/>
      <c r="J1692" s="18"/>
    </row>
    <row r="1693" spans="1:10" s="3" customFormat="1">
      <c r="A1693" s="16"/>
      <c r="B1693" s="16"/>
      <c r="C1693" s="17"/>
      <c r="E1693" s="18"/>
      <c r="F1693" s="18"/>
      <c r="G1693" s="18"/>
      <c r="H1693" s="18"/>
      <c r="I1693" s="18"/>
      <c r="J1693" s="18"/>
    </row>
    <row r="1694" spans="1:10" s="3" customFormat="1">
      <c r="A1694" s="16"/>
      <c r="B1694" s="16"/>
      <c r="C1694" s="17"/>
      <c r="E1694" s="18"/>
      <c r="F1694" s="18"/>
      <c r="G1694" s="18"/>
      <c r="H1694" s="18"/>
      <c r="I1694" s="18"/>
      <c r="J1694" s="18"/>
    </row>
    <row r="1695" spans="1:10" s="3" customFormat="1">
      <c r="A1695" s="16"/>
      <c r="B1695" s="16"/>
      <c r="C1695" s="17"/>
      <c r="E1695" s="18"/>
      <c r="F1695" s="18"/>
      <c r="G1695" s="18"/>
      <c r="H1695" s="18"/>
      <c r="I1695" s="18"/>
      <c r="J1695" s="18"/>
    </row>
    <row r="1696" spans="1:10" s="3" customFormat="1">
      <c r="A1696" s="16"/>
      <c r="B1696" s="16"/>
      <c r="C1696" s="17"/>
      <c r="E1696" s="18"/>
      <c r="F1696" s="18"/>
      <c r="G1696" s="18"/>
      <c r="H1696" s="18"/>
      <c r="I1696" s="18"/>
      <c r="J1696" s="18"/>
    </row>
    <row r="1697" spans="1:10" s="3" customFormat="1">
      <c r="A1697" s="16"/>
      <c r="B1697" s="16"/>
      <c r="C1697" s="17"/>
      <c r="E1697" s="18"/>
      <c r="F1697" s="18"/>
      <c r="G1697" s="18"/>
      <c r="H1697" s="18"/>
      <c r="I1697" s="18"/>
      <c r="J1697" s="18"/>
    </row>
    <row r="1698" spans="1:10" s="3" customFormat="1">
      <c r="A1698" s="16"/>
      <c r="B1698" s="16"/>
      <c r="C1698" s="17"/>
      <c r="E1698" s="18"/>
      <c r="F1698" s="18"/>
      <c r="G1698" s="18"/>
      <c r="H1698" s="18"/>
      <c r="I1698" s="18"/>
      <c r="J1698" s="18"/>
    </row>
    <row r="1699" spans="1:10" s="3" customFormat="1">
      <c r="A1699" s="16"/>
      <c r="B1699" s="16"/>
      <c r="C1699" s="17"/>
      <c r="E1699" s="18"/>
      <c r="F1699" s="18"/>
      <c r="G1699" s="18"/>
      <c r="H1699" s="18"/>
      <c r="I1699" s="18"/>
      <c r="J1699" s="18"/>
    </row>
    <row r="1700" spans="1:10" s="3" customFormat="1">
      <c r="A1700" s="16"/>
      <c r="B1700" s="16"/>
      <c r="C1700" s="17"/>
      <c r="E1700" s="18"/>
      <c r="F1700" s="18"/>
      <c r="G1700" s="18"/>
      <c r="H1700" s="18"/>
      <c r="I1700" s="18"/>
      <c r="J1700" s="18"/>
    </row>
    <row r="1701" spans="1:10" s="3" customFormat="1">
      <c r="A1701" s="16"/>
      <c r="B1701" s="16"/>
      <c r="C1701" s="17"/>
      <c r="E1701" s="18"/>
      <c r="F1701" s="18"/>
      <c r="G1701" s="18"/>
      <c r="H1701" s="18"/>
      <c r="I1701" s="18"/>
      <c r="J1701" s="18"/>
    </row>
    <row r="1702" spans="1:10" s="3" customFormat="1">
      <c r="A1702" s="16"/>
      <c r="B1702" s="16"/>
      <c r="C1702" s="17"/>
      <c r="E1702" s="18"/>
      <c r="F1702" s="18"/>
      <c r="G1702" s="18"/>
      <c r="H1702" s="18"/>
      <c r="I1702" s="18"/>
      <c r="J1702" s="18"/>
    </row>
    <row r="1703" spans="1:10" s="3" customFormat="1">
      <c r="A1703" s="16"/>
      <c r="B1703" s="16"/>
      <c r="C1703" s="17"/>
      <c r="E1703" s="18"/>
      <c r="F1703" s="18"/>
      <c r="G1703" s="18"/>
      <c r="H1703" s="18"/>
      <c r="I1703" s="18"/>
      <c r="J1703" s="18"/>
    </row>
    <row r="1704" spans="1:10" s="3" customFormat="1">
      <c r="A1704" s="16"/>
      <c r="B1704" s="16"/>
      <c r="C1704" s="17"/>
      <c r="E1704" s="18"/>
      <c r="F1704" s="18"/>
      <c r="G1704" s="18"/>
      <c r="H1704" s="18"/>
      <c r="I1704" s="18"/>
      <c r="J1704" s="18"/>
    </row>
    <row r="1705" spans="1:10" s="3" customFormat="1">
      <c r="A1705" s="16"/>
      <c r="B1705" s="16"/>
      <c r="C1705" s="17"/>
      <c r="E1705" s="18"/>
      <c r="F1705" s="18"/>
      <c r="G1705" s="18"/>
      <c r="H1705" s="18"/>
      <c r="I1705" s="18"/>
      <c r="J1705" s="18"/>
    </row>
    <row r="1706" spans="1:10" s="3" customFormat="1">
      <c r="A1706" s="16"/>
      <c r="B1706" s="16"/>
      <c r="C1706" s="17"/>
      <c r="E1706" s="18"/>
      <c r="F1706" s="18"/>
      <c r="G1706" s="18"/>
      <c r="H1706" s="18"/>
      <c r="I1706" s="18"/>
      <c r="J1706" s="18"/>
    </row>
    <row r="1707" spans="1:10" s="3" customFormat="1">
      <c r="A1707" s="16"/>
      <c r="B1707" s="16"/>
      <c r="C1707" s="17"/>
      <c r="E1707" s="18"/>
      <c r="F1707" s="18"/>
      <c r="G1707" s="18"/>
      <c r="H1707" s="18"/>
      <c r="I1707" s="18"/>
      <c r="J1707" s="18"/>
    </row>
    <row r="1708" spans="1:10" s="3" customFormat="1">
      <c r="A1708" s="16"/>
      <c r="B1708" s="16"/>
      <c r="C1708" s="17"/>
      <c r="E1708" s="18"/>
      <c r="F1708" s="18"/>
      <c r="G1708" s="18"/>
      <c r="H1708" s="18"/>
      <c r="I1708" s="18"/>
      <c r="J1708" s="18"/>
    </row>
    <row r="1709" spans="1:10" s="3" customFormat="1">
      <c r="A1709" s="16"/>
      <c r="B1709" s="16"/>
      <c r="C1709" s="17"/>
      <c r="E1709" s="18"/>
      <c r="F1709" s="18"/>
      <c r="G1709" s="18"/>
      <c r="H1709" s="18"/>
      <c r="I1709" s="18"/>
      <c r="J1709" s="18"/>
    </row>
    <row r="1710" spans="1:10" s="3" customFormat="1">
      <c r="A1710" s="16"/>
      <c r="B1710" s="16"/>
      <c r="C1710" s="17"/>
      <c r="E1710" s="18"/>
      <c r="F1710" s="18"/>
      <c r="G1710" s="18"/>
      <c r="H1710" s="18"/>
      <c r="I1710" s="18"/>
      <c r="J1710" s="18"/>
    </row>
    <row r="1711" spans="1:10" s="3" customFormat="1">
      <c r="A1711" s="16"/>
      <c r="B1711" s="16"/>
      <c r="C1711" s="17"/>
      <c r="E1711" s="18"/>
      <c r="F1711" s="18"/>
      <c r="G1711" s="18"/>
      <c r="H1711" s="18"/>
      <c r="I1711" s="18"/>
      <c r="J1711" s="18"/>
    </row>
    <row r="1712" spans="1:10" s="3" customFormat="1">
      <c r="A1712" s="16"/>
      <c r="B1712" s="16"/>
      <c r="C1712" s="17"/>
      <c r="E1712" s="18"/>
      <c r="F1712" s="18"/>
      <c r="G1712" s="18"/>
      <c r="H1712" s="18"/>
      <c r="I1712" s="18"/>
      <c r="J1712" s="18"/>
    </row>
    <row r="1713" spans="1:10" s="3" customFormat="1">
      <c r="A1713" s="16"/>
      <c r="B1713" s="16"/>
      <c r="C1713" s="17"/>
      <c r="E1713" s="18"/>
      <c r="F1713" s="18"/>
      <c r="G1713" s="18"/>
      <c r="H1713" s="18"/>
      <c r="I1713" s="18"/>
      <c r="J1713" s="18"/>
    </row>
    <row r="1714" spans="1:10" s="3" customFormat="1">
      <c r="A1714" s="16"/>
      <c r="B1714" s="16"/>
      <c r="C1714" s="17"/>
      <c r="E1714" s="18"/>
      <c r="F1714" s="18"/>
      <c r="G1714" s="18"/>
      <c r="H1714" s="18"/>
      <c r="I1714" s="18"/>
      <c r="J1714" s="18"/>
    </row>
    <row r="1715" spans="1:10" s="3" customFormat="1">
      <c r="A1715" s="16"/>
      <c r="B1715" s="16"/>
      <c r="C1715" s="17"/>
      <c r="E1715" s="18"/>
      <c r="F1715" s="18"/>
      <c r="G1715" s="18"/>
      <c r="H1715" s="18"/>
      <c r="I1715" s="18"/>
      <c r="J1715" s="18"/>
    </row>
    <row r="1716" spans="1:10" s="3" customFormat="1">
      <c r="A1716" s="16"/>
      <c r="B1716" s="16"/>
      <c r="C1716" s="17"/>
      <c r="E1716" s="18"/>
      <c r="F1716" s="18"/>
      <c r="G1716" s="18"/>
      <c r="H1716" s="18"/>
      <c r="I1716" s="18"/>
      <c r="J1716" s="18"/>
    </row>
    <row r="1717" spans="1:10" s="3" customFormat="1">
      <c r="A1717" s="16"/>
      <c r="B1717" s="16"/>
      <c r="C1717" s="17"/>
      <c r="E1717" s="18"/>
      <c r="F1717" s="18"/>
      <c r="G1717" s="18"/>
      <c r="H1717" s="18"/>
      <c r="I1717" s="18"/>
      <c r="J1717" s="18"/>
    </row>
    <row r="1718" spans="1:10" s="3" customFormat="1">
      <c r="A1718" s="16"/>
      <c r="B1718" s="16"/>
      <c r="C1718" s="17"/>
      <c r="E1718" s="18"/>
      <c r="F1718" s="18"/>
      <c r="G1718" s="18"/>
      <c r="H1718" s="18"/>
      <c r="I1718" s="18"/>
      <c r="J1718" s="18"/>
    </row>
    <row r="1719" spans="1:10" s="3" customFormat="1">
      <c r="A1719" s="16"/>
      <c r="B1719" s="16"/>
      <c r="C1719" s="17"/>
      <c r="E1719" s="18"/>
      <c r="F1719" s="18"/>
      <c r="G1719" s="18"/>
      <c r="H1719" s="18"/>
      <c r="I1719" s="18"/>
      <c r="J1719" s="18"/>
    </row>
    <row r="1720" spans="1:10" s="3" customFormat="1">
      <c r="A1720" s="16"/>
      <c r="B1720" s="16"/>
      <c r="C1720" s="17"/>
      <c r="E1720" s="18"/>
      <c r="F1720" s="18"/>
      <c r="G1720" s="18"/>
      <c r="H1720" s="18"/>
      <c r="I1720" s="18"/>
      <c r="J1720" s="18"/>
    </row>
    <row r="1721" spans="1:10" s="3" customFormat="1">
      <c r="A1721" s="16"/>
      <c r="B1721" s="16"/>
      <c r="C1721" s="17"/>
      <c r="E1721" s="18"/>
      <c r="F1721" s="18"/>
      <c r="G1721" s="18"/>
      <c r="H1721" s="18"/>
      <c r="I1721" s="18"/>
      <c r="J1721" s="18"/>
    </row>
    <row r="1722" spans="1:10" s="3" customFormat="1">
      <c r="A1722" s="16"/>
      <c r="B1722" s="16"/>
      <c r="C1722" s="17"/>
      <c r="E1722" s="18"/>
      <c r="F1722" s="18"/>
      <c r="G1722" s="18"/>
      <c r="H1722" s="18"/>
      <c r="I1722" s="18"/>
      <c r="J1722" s="18"/>
    </row>
    <row r="1723" spans="1:10" s="3" customFormat="1">
      <c r="A1723" s="16"/>
      <c r="B1723" s="16"/>
      <c r="C1723" s="17"/>
      <c r="E1723" s="18"/>
      <c r="F1723" s="18"/>
      <c r="G1723" s="18"/>
      <c r="H1723" s="18"/>
      <c r="I1723" s="18"/>
      <c r="J1723" s="18"/>
    </row>
    <row r="1724" spans="1:10" s="3" customFormat="1">
      <c r="A1724" s="16"/>
      <c r="B1724" s="16"/>
      <c r="C1724" s="17"/>
      <c r="E1724" s="18"/>
      <c r="F1724" s="18"/>
      <c r="G1724" s="18"/>
      <c r="H1724" s="18"/>
      <c r="I1724" s="18"/>
      <c r="J1724" s="18"/>
    </row>
    <row r="1725" spans="1:10" s="3" customFormat="1">
      <c r="A1725" s="16"/>
      <c r="B1725" s="16"/>
      <c r="C1725" s="17"/>
      <c r="E1725" s="18"/>
      <c r="F1725" s="18"/>
      <c r="G1725" s="18"/>
      <c r="H1725" s="18"/>
      <c r="I1725" s="18"/>
      <c r="J1725" s="18"/>
    </row>
    <row r="1726" spans="1:10" s="3" customFormat="1">
      <c r="A1726" s="16"/>
      <c r="B1726" s="16"/>
      <c r="C1726" s="17"/>
      <c r="E1726" s="18"/>
      <c r="F1726" s="18"/>
      <c r="G1726" s="18"/>
      <c r="H1726" s="18"/>
      <c r="I1726" s="18"/>
      <c r="J1726" s="18"/>
    </row>
    <row r="1727" spans="1:10" s="3" customFormat="1">
      <c r="A1727" s="16"/>
      <c r="B1727" s="16"/>
      <c r="C1727" s="17"/>
      <c r="E1727" s="18"/>
      <c r="F1727" s="18"/>
      <c r="G1727" s="18"/>
      <c r="H1727" s="18"/>
      <c r="I1727" s="18"/>
      <c r="J1727" s="18"/>
    </row>
    <row r="1728" spans="1:10" s="3" customFormat="1">
      <c r="A1728" s="16"/>
      <c r="B1728" s="16"/>
      <c r="C1728" s="17"/>
      <c r="E1728" s="18"/>
      <c r="F1728" s="18"/>
      <c r="G1728" s="18"/>
      <c r="H1728" s="18"/>
      <c r="I1728" s="18"/>
      <c r="J1728" s="18"/>
    </row>
    <row r="1729" spans="1:10" s="3" customFormat="1">
      <c r="A1729" s="16"/>
      <c r="B1729" s="16"/>
      <c r="C1729" s="17"/>
      <c r="E1729" s="18"/>
      <c r="F1729" s="18"/>
      <c r="G1729" s="18"/>
      <c r="H1729" s="18"/>
      <c r="I1729" s="18"/>
      <c r="J1729" s="18"/>
    </row>
    <row r="1730" spans="1:10" s="3" customFormat="1">
      <c r="A1730" s="16"/>
      <c r="B1730" s="16"/>
      <c r="C1730" s="17"/>
      <c r="E1730" s="18"/>
      <c r="F1730" s="18"/>
      <c r="G1730" s="18"/>
      <c r="H1730" s="18"/>
      <c r="I1730" s="18"/>
      <c r="J1730" s="18"/>
    </row>
    <row r="1731" spans="1:10" s="3" customFormat="1">
      <c r="A1731" s="16"/>
      <c r="B1731" s="16"/>
      <c r="C1731" s="17"/>
      <c r="E1731" s="18"/>
      <c r="F1731" s="18"/>
      <c r="G1731" s="18"/>
      <c r="H1731" s="18"/>
      <c r="I1731" s="18"/>
      <c r="J1731" s="18"/>
    </row>
    <row r="1732" spans="1:10" s="3" customFormat="1">
      <c r="A1732" s="16"/>
      <c r="B1732" s="16"/>
      <c r="C1732" s="17"/>
      <c r="E1732" s="18"/>
      <c r="F1732" s="18"/>
      <c r="G1732" s="18"/>
      <c r="H1732" s="18"/>
      <c r="I1732" s="18"/>
      <c r="J1732" s="18"/>
    </row>
    <row r="1733" spans="1:10" s="3" customFormat="1">
      <c r="A1733" s="16"/>
      <c r="B1733" s="16"/>
      <c r="C1733" s="17"/>
      <c r="E1733" s="18"/>
      <c r="F1733" s="18"/>
      <c r="G1733" s="18"/>
      <c r="H1733" s="18"/>
      <c r="I1733" s="18"/>
      <c r="J1733" s="18"/>
    </row>
    <row r="1734" spans="1:10" s="3" customFormat="1">
      <c r="A1734" s="16"/>
      <c r="B1734" s="16"/>
      <c r="C1734" s="17"/>
      <c r="E1734" s="18"/>
      <c r="F1734" s="18"/>
      <c r="G1734" s="18"/>
      <c r="H1734" s="18"/>
      <c r="I1734" s="18"/>
      <c r="J1734" s="18"/>
    </row>
    <row r="1735" spans="1:10" s="3" customFormat="1">
      <c r="A1735" s="16"/>
      <c r="B1735" s="16"/>
      <c r="C1735" s="17"/>
      <c r="E1735" s="18"/>
      <c r="F1735" s="18"/>
      <c r="G1735" s="18"/>
      <c r="H1735" s="18"/>
      <c r="I1735" s="18"/>
      <c r="J1735" s="18"/>
    </row>
    <row r="1736" spans="1:10" s="3" customFormat="1">
      <c r="A1736" s="16"/>
      <c r="B1736" s="16"/>
      <c r="C1736" s="17"/>
      <c r="E1736" s="18"/>
      <c r="F1736" s="18"/>
      <c r="G1736" s="18"/>
      <c r="H1736" s="18"/>
      <c r="I1736" s="18"/>
      <c r="J1736" s="18"/>
    </row>
    <row r="1737" spans="1:10" s="3" customFormat="1">
      <c r="A1737" s="16"/>
      <c r="B1737" s="16"/>
      <c r="C1737" s="17"/>
      <c r="E1737" s="18"/>
      <c r="F1737" s="18"/>
      <c r="G1737" s="18"/>
      <c r="H1737" s="18"/>
      <c r="I1737" s="18"/>
      <c r="J1737" s="18"/>
    </row>
    <row r="1738" spans="1:10" s="3" customFormat="1">
      <c r="A1738" s="16"/>
      <c r="B1738" s="16"/>
      <c r="C1738" s="17"/>
      <c r="E1738" s="18"/>
      <c r="F1738" s="18"/>
      <c r="G1738" s="18"/>
      <c r="H1738" s="18"/>
      <c r="I1738" s="18"/>
      <c r="J1738" s="18"/>
    </row>
    <row r="1739" spans="1:10" s="3" customFormat="1">
      <c r="A1739" s="16"/>
      <c r="B1739" s="16"/>
      <c r="C1739" s="17"/>
      <c r="E1739" s="18"/>
      <c r="F1739" s="18"/>
      <c r="G1739" s="18"/>
      <c r="H1739" s="18"/>
      <c r="I1739" s="18"/>
      <c r="J1739" s="18"/>
    </row>
    <row r="1740" spans="1:10" s="3" customFormat="1">
      <c r="A1740" s="16"/>
      <c r="B1740" s="16"/>
      <c r="C1740" s="17"/>
      <c r="E1740" s="18"/>
      <c r="F1740" s="18"/>
      <c r="G1740" s="18"/>
      <c r="H1740" s="18"/>
      <c r="I1740" s="18"/>
      <c r="J1740" s="18"/>
    </row>
    <row r="1741" spans="1:10" s="3" customFormat="1">
      <c r="A1741" s="16"/>
      <c r="B1741" s="16"/>
      <c r="C1741" s="17"/>
      <c r="E1741" s="18"/>
      <c r="F1741" s="18"/>
      <c r="G1741" s="18"/>
      <c r="H1741" s="18"/>
      <c r="I1741" s="18"/>
      <c r="J1741" s="18"/>
    </row>
    <row r="1742" spans="1:10" s="3" customFormat="1">
      <c r="A1742" s="16"/>
      <c r="B1742" s="16"/>
      <c r="C1742" s="17"/>
      <c r="E1742" s="18"/>
      <c r="F1742" s="18"/>
      <c r="G1742" s="18"/>
      <c r="H1742" s="18"/>
      <c r="I1742" s="18"/>
      <c r="J1742" s="18"/>
    </row>
    <row r="1743" spans="1:10" s="3" customFormat="1">
      <c r="A1743" s="16"/>
      <c r="B1743" s="16"/>
      <c r="C1743" s="17"/>
      <c r="E1743" s="18"/>
      <c r="F1743" s="18"/>
      <c r="G1743" s="18"/>
      <c r="H1743" s="18"/>
      <c r="I1743" s="18"/>
      <c r="J1743" s="18"/>
    </row>
    <row r="1744" spans="1:10" s="3" customFormat="1">
      <c r="A1744" s="16"/>
      <c r="B1744" s="16"/>
      <c r="C1744" s="17"/>
      <c r="E1744" s="18"/>
      <c r="F1744" s="18"/>
      <c r="G1744" s="18"/>
      <c r="H1744" s="18"/>
      <c r="I1744" s="18"/>
      <c r="J1744" s="18"/>
    </row>
    <row r="1745" spans="1:10" s="3" customFormat="1">
      <c r="A1745" s="16"/>
      <c r="B1745" s="16"/>
      <c r="C1745" s="17"/>
      <c r="E1745" s="18"/>
      <c r="F1745" s="18"/>
      <c r="G1745" s="18"/>
      <c r="H1745" s="18"/>
      <c r="I1745" s="18"/>
      <c r="J1745" s="18"/>
    </row>
    <row r="1746" spans="1:10" s="3" customFormat="1">
      <c r="A1746" s="16"/>
      <c r="B1746" s="16"/>
      <c r="C1746" s="17"/>
      <c r="E1746" s="18"/>
      <c r="F1746" s="18"/>
      <c r="G1746" s="18"/>
      <c r="H1746" s="18"/>
      <c r="I1746" s="18"/>
      <c r="J1746" s="18"/>
    </row>
    <row r="1747" spans="1:10" s="3" customFormat="1">
      <c r="A1747" s="16"/>
      <c r="B1747" s="16"/>
      <c r="C1747" s="17"/>
      <c r="E1747" s="18"/>
      <c r="F1747" s="18"/>
      <c r="G1747" s="18"/>
      <c r="H1747" s="18"/>
      <c r="I1747" s="18"/>
      <c r="J1747" s="18"/>
    </row>
    <row r="1748" spans="1:10" s="3" customFormat="1">
      <c r="A1748" s="16"/>
      <c r="B1748" s="16"/>
      <c r="C1748" s="17"/>
      <c r="E1748" s="18"/>
      <c r="F1748" s="18"/>
      <c r="G1748" s="18"/>
      <c r="H1748" s="18"/>
      <c r="I1748" s="18"/>
      <c r="J1748" s="18"/>
    </row>
    <row r="1749" spans="1:10" s="3" customFormat="1">
      <c r="A1749" s="16"/>
      <c r="B1749" s="16"/>
      <c r="C1749" s="17"/>
      <c r="E1749" s="18"/>
      <c r="F1749" s="18"/>
      <c r="G1749" s="18"/>
      <c r="H1749" s="18"/>
      <c r="I1749" s="18"/>
      <c r="J1749" s="18"/>
    </row>
    <row r="1750" spans="1:10" s="3" customFormat="1">
      <c r="A1750" s="16"/>
      <c r="B1750" s="16"/>
      <c r="C1750" s="17"/>
      <c r="E1750" s="18"/>
      <c r="F1750" s="18"/>
      <c r="G1750" s="18"/>
      <c r="H1750" s="18"/>
      <c r="I1750" s="18"/>
      <c r="J1750" s="18"/>
    </row>
    <row r="1751" spans="1:10" s="3" customFormat="1">
      <c r="A1751" s="16"/>
      <c r="B1751" s="16"/>
      <c r="C1751" s="17"/>
      <c r="E1751" s="18"/>
      <c r="F1751" s="18"/>
      <c r="G1751" s="18"/>
      <c r="H1751" s="18"/>
      <c r="I1751" s="18"/>
      <c r="J1751" s="18"/>
    </row>
    <row r="1752" spans="1:10" s="3" customFormat="1">
      <c r="A1752" s="16"/>
      <c r="B1752" s="16"/>
      <c r="C1752" s="17"/>
      <c r="E1752" s="18"/>
      <c r="F1752" s="18"/>
      <c r="G1752" s="18"/>
      <c r="H1752" s="18"/>
      <c r="I1752" s="18"/>
      <c r="J1752" s="18"/>
    </row>
    <row r="1753" spans="1:10" s="3" customFormat="1">
      <c r="A1753" s="16"/>
      <c r="B1753" s="16"/>
      <c r="C1753" s="17"/>
      <c r="E1753" s="18"/>
      <c r="F1753" s="18"/>
      <c r="G1753" s="18"/>
      <c r="H1753" s="18"/>
      <c r="I1753" s="18"/>
      <c r="J1753" s="18"/>
    </row>
    <row r="1754" spans="1:10" s="3" customFormat="1">
      <c r="A1754" s="16"/>
      <c r="B1754" s="16"/>
      <c r="C1754" s="17"/>
      <c r="E1754" s="18"/>
      <c r="F1754" s="18"/>
      <c r="G1754" s="18"/>
      <c r="H1754" s="18"/>
      <c r="I1754" s="18"/>
      <c r="J1754" s="18"/>
    </row>
    <row r="1755" spans="1:10" s="3" customFormat="1">
      <c r="A1755" s="16"/>
      <c r="B1755" s="16"/>
      <c r="C1755" s="17"/>
      <c r="E1755" s="18"/>
      <c r="F1755" s="18"/>
      <c r="G1755" s="18"/>
      <c r="H1755" s="18"/>
      <c r="I1755" s="18"/>
      <c r="J1755" s="18"/>
    </row>
    <row r="1756" spans="1:10" s="3" customFormat="1">
      <c r="A1756" s="16"/>
      <c r="B1756" s="16"/>
      <c r="C1756" s="17"/>
      <c r="E1756" s="18"/>
      <c r="F1756" s="18"/>
      <c r="G1756" s="18"/>
      <c r="H1756" s="18"/>
      <c r="I1756" s="18"/>
      <c r="J1756" s="18"/>
    </row>
    <row r="1757" spans="1:10" s="3" customFormat="1">
      <c r="A1757" s="16"/>
      <c r="B1757" s="16"/>
      <c r="C1757" s="17"/>
      <c r="E1757" s="18"/>
      <c r="F1757" s="18"/>
      <c r="G1757" s="18"/>
      <c r="H1757" s="18"/>
      <c r="I1757" s="18"/>
      <c r="J1757" s="18"/>
    </row>
    <row r="1758" spans="1:10" s="3" customFormat="1">
      <c r="A1758" s="16"/>
      <c r="B1758" s="16"/>
      <c r="C1758" s="17"/>
      <c r="E1758" s="18"/>
      <c r="F1758" s="18"/>
      <c r="G1758" s="18"/>
      <c r="H1758" s="18"/>
      <c r="I1758" s="18"/>
      <c r="J1758" s="18"/>
    </row>
    <row r="1759" spans="1:10" s="3" customFormat="1">
      <c r="A1759" s="16"/>
      <c r="B1759" s="16"/>
      <c r="C1759" s="17"/>
      <c r="E1759" s="18"/>
      <c r="F1759" s="18"/>
      <c r="G1759" s="18"/>
      <c r="H1759" s="18"/>
      <c r="I1759" s="18"/>
      <c r="J1759" s="18"/>
    </row>
    <row r="1760" spans="1:10" s="3" customFormat="1">
      <c r="A1760" s="16"/>
      <c r="B1760" s="16"/>
      <c r="C1760" s="17"/>
      <c r="E1760" s="18"/>
      <c r="F1760" s="18"/>
      <c r="G1760" s="18"/>
      <c r="H1760" s="18"/>
      <c r="I1760" s="18"/>
      <c r="J1760" s="18"/>
    </row>
    <row r="1761" spans="1:10" s="3" customFormat="1">
      <c r="A1761" s="16"/>
      <c r="B1761" s="16"/>
      <c r="C1761" s="17"/>
      <c r="E1761" s="18"/>
      <c r="F1761" s="18"/>
      <c r="G1761" s="18"/>
      <c r="H1761" s="18"/>
      <c r="I1761" s="18"/>
      <c r="J1761" s="18"/>
    </row>
    <row r="1762" spans="1:10" s="3" customFormat="1">
      <c r="A1762" s="16"/>
      <c r="B1762" s="16"/>
      <c r="C1762" s="17"/>
      <c r="E1762" s="18"/>
      <c r="F1762" s="18"/>
      <c r="G1762" s="18"/>
      <c r="H1762" s="18"/>
      <c r="I1762" s="18"/>
      <c r="J1762" s="18"/>
    </row>
    <row r="1763" spans="1:10" s="3" customFormat="1">
      <c r="A1763" s="16"/>
      <c r="B1763" s="16"/>
      <c r="C1763" s="17"/>
      <c r="E1763" s="18"/>
      <c r="F1763" s="18"/>
      <c r="G1763" s="18"/>
      <c r="H1763" s="18"/>
      <c r="I1763" s="18"/>
      <c r="J1763" s="18"/>
    </row>
    <row r="1764" spans="1:10" s="3" customFormat="1">
      <c r="A1764" s="16"/>
      <c r="B1764" s="16"/>
      <c r="C1764" s="17"/>
      <c r="E1764" s="18"/>
      <c r="F1764" s="18"/>
      <c r="G1764" s="18"/>
      <c r="H1764" s="18"/>
      <c r="I1764" s="18"/>
      <c r="J1764" s="18"/>
    </row>
    <row r="1765" spans="1:10" s="3" customFormat="1">
      <c r="A1765" s="16"/>
      <c r="B1765" s="16"/>
      <c r="C1765" s="17"/>
      <c r="E1765" s="18"/>
      <c r="F1765" s="18"/>
      <c r="G1765" s="18"/>
      <c r="H1765" s="18"/>
      <c r="I1765" s="18"/>
      <c r="J1765" s="18"/>
    </row>
    <row r="1766" spans="1:10" s="3" customFormat="1">
      <c r="A1766" s="16"/>
      <c r="B1766" s="16"/>
      <c r="C1766" s="17"/>
      <c r="E1766" s="18"/>
      <c r="F1766" s="18"/>
      <c r="G1766" s="18"/>
      <c r="H1766" s="18"/>
      <c r="I1766" s="18"/>
      <c r="J1766" s="18"/>
    </row>
    <row r="1767" spans="1:10" s="3" customFormat="1">
      <c r="A1767" s="16"/>
      <c r="B1767" s="16"/>
      <c r="C1767" s="17"/>
      <c r="E1767" s="18"/>
      <c r="F1767" s="18"/>
      <c r="G1767" s="18"/>
      <c r="H1767" s="18"/>
      <c r="I1767" s="18"/>
      <c r="J1767" s="18"/>
    </row>
    <row r="1768" spans="1:10" s="3" customFormat="1">
      <c r="A1768" s="16"/>
      <c r="B1768" s="16"/>
      <c r="C1768" s="17"/>
      <c r="E1768" s="18"/>
      <c r="F1768" s="18"/>
      <c r="G1768" s="18"/>
      <c r="H1768" s="18"/>
      <c r="I1768" s="18"/>
      <c r="J1768" s="18"/>
    </row>
    <row r="1769" spans="1:10" s="3" customFormat="1">
      <c r="A1769" s="16"/>
      <c r="B1769" s="16"/>
      <c r="C1769" s="17"/>
      <c r="E1769" s="18"/>
      <c r="F1769" s="18"/>
      <c r="G1769" s="18"/>
      <c r="H1769" s="18"/>
      <c r="I1769" s="18"/>
      <c r="J1769" s="18"/>
    </row>
    <row r="1770" spans="1:10" s="3" customFormat="1">
      <c r="A1770" s="16"/>
      <c r="B1770" s="16"/>
      <c r="C1770" s="17"/>
      <c r="E1770" s="18"/>
      <c r="F1770" s="18"/>
      <c r="G1770" s="18"/>
      <c r="H1770" s="18"/>
      <c r="I1770" s="18"/>
      <c r="J1770" s="18"/>
    </row>
    <row r="1771" spans="1:10" s="3" customFormat="1">
      <c r="A1771" s="16"/>
      <c r="B1771" s="16"/>
      <c r="C1771" s="17"/>
      <c r="E1771" s="18"/>
      <c r="F1771" s="18"/>
      <c r="G1771" s="18"/>
      <c r="H1771" s="18"/>
      <c r="I1771" s="18"/>
      <c r="J1771" s="18"/>
    </row>
    <row r="1772" spans="1:10" s="3" customFormat="1">
      <c r="A1772" s="16"/>
      <c r="B1772" s="16"/>
      <c r="C1772" s="17"/>
      <c r="E1772" s="18"/>
      <c r="F1772" s="18"/>
      <c r="G1772" s="18"/>
      <c r="H1772" s="18"/>
      <c r="I1772" s="18"/>
      <c r="J1772" s="18"/>
    </row>
    <row r="1773" spans="1:10" s="3" customFormat="1">
      <c r="A1773" s="16"/>
      <c r="B1773" s="16"/>
      <c r="C1773" s="17"/>
      <c r="E1773" s="18"/>
      <c r="F1773" s="18"/>
      <c r="G1773" s="18"/>
      <c r="H1773" s="18"/>
      <c r="I1773" s="18"/>
      <c r="J1773" s="18"/>
    </row>
    <row r="1774" spans="1:10" s="3" customFormat="1">
      <c r="A1774" s="16"/>
      <c r="B1774" s="16"/>
      <c r="C1774" s="17"/>
      <c r="E1774" s="18"/>
      <c r="F1774" s="18"/>
      <c r="G1774" s="18"/>
      <c r="H1774" s="18"/>
      <c r="I1774" s="18"/>
      <c r="J1774" s="18"/>
    </row>
    <row r="1775" spans="1:10" s="3" customFormat="1">
      <c r="A1775" s="16"/>
      <c r="B1775" s="16"/>
      <c r="C1775" s="17"/>
      <c r="E1775" s="18"/>
      <c r="F1775" s="18"/>
      <c r="G1775" s="18"/>
      <c r="H1775" s="18"/>
      <c r="I1775" s="18"/>
      <c r="J1775" s="18"/>
    </row>
    <row r="1776" spans="1:10" s="3" customFormat="1">
      <c r="A1776" s="16"/>
      <c r="B1776" s="16"/>
      <c r="C1776" s="17"/>
      <c r="E1776" s="18"/>
      <c r="F1776" s="18"/>
      <c r="G1776" s="18"/>
      <c r="H1776" s="18"/>
      <c r="I1776" s="18"/>
      <c r="J1776" s="18"/>
    </row>
    <row r="1777" spans="1:10" s="3" customFormat="1">
      <c r="A1777" s="16"/>
      <c r="B1777" s="16"/>
      <c r="C1777" s="17"/>
      <c r="E1777" s="18"/>
      <c r="F1777" s="18"/>
      <c r="G1777" s="18"/>
      <c r="H1777" s="18"/>
      <c r="I1777" s="18"/>
      <c r="J1777" s="18"/>
    </row>
    <row r="1778" spans="1:10" s="3" customFormat="1">
      <c r="A1778" s="16"/>
      <c r="B1778" s="16"/>
      <c r="C1778" s="17"/>
      <c r="E1778" s="18"/>
      <c r="F1778" s="18"/>
      <c r="G1778" s="18"/>
      <c r="H1778" s="18"/>
      <c r="I1778" s="18"/>
      <c r="J1778" s="18"/>
    </row>
    <row r="1779" spans="1:10" s="3" customFormat="1">
      <c r="A1779" s="16"/>
      <c r="B1779" s="16"/>
      <c r="C1779" s="17"/>
      <c r="E1779" s="18"/>
      <c r="F1779" s="18"/>
      <c r="G1779" s="18"/>
      <c r="H1779" s="18"/>
      <c r="I1779" s="18"/>
      <c r="J1779" s="18"/>
    </row>
    <row r="1780" spans="1:10" s="3" customFormat="1">
      <c r="A1780" s="16"/>
      <c r="B1780" s="16"/>
      <c r="C1780" s="17"/>
      <c r="E1780" s="18"/>
      <c r="F1780" s="18"/>
      <c r="G1780" s="18"/>
      <c r="H1780" s="18"/>
      <c r="I1780" s="18"/>
      <c r="J1780" s="18"/>
    </row>
    <row r="1781" spans="1:10" s="3" customFormat="1">
      <c r="A1781" s="16"/>
      <c r="B1781" s="16"/>
      <c r="C1781" s="17"/>
      <c r="E1781" s="18"/>
      <c r="F1781" s="18"/>
      <c r="G1781" s="18"/>
      <c r="H1781" s="18"/>
      <c r="I1781" s="18"/>
      <c r="J1781" s="18"/>
    </row>
    <row r="1782" spans="1:10" s="3" customFormat="1">
      <c r="A1782" s="16"/>
      <c r="B1782" s="16"/>
      <c r="C1782" s="17"/>
      <c r="E1782" s="18"/>
      <c r="F1782" s="18"/>
      <c r="G1782" s="18"/>
      <c r="H1782" s="18"/>
      <c r="I1782" s="18"/>
      <c r="J1782" s="18"/>
    </row>
    <row r="1783" spans="1:10" s="3" customFormat="1">
      <c r="A1783" s="16"/>
      <c r="B1783" s="16"/>
      <c r="C1783" s="17"/>
      <c r="E1783" s="18"/>
      <c r="F1783" s="18"/>
      <c r="G1783" s="18"/>
      <c r="H1783" s="18"/>
      <c r="I1783" s="18"/>
      <c r="J1783" s="18"/>
    </row>
    <row r="1784" spans="1:10" s="3" customFormat="1">
      <c r="A1784" s="16"/>
      <c r="B1784" s="16"/>
      <c r="C1784" s="17"/>
      <c r="E1784" s="18"/>
      <c r="F1784" s="18"/>
      <c r="G1784" s="18"/>
      <c r="H1784" s="18"/>
      <c r="I1784" s="18"/>
      <c r="J1784" s="18"/>
    </row>
    <row r="1785" spans="1:10" s="3" customFormat="1">
      <c r="A1785" s="16"/>
      <c r="B1785" s="16"/>
      <c r="C1785" s="17"/>
      <c r="E1785" s="18"/>
      <c r="F1785" s="18"/>
      <c r="G1785" s="18"/>
      <c r="H1785" s="18"/>
      <c r="I1785" s="18"/>
      <c r="J1785" s="18"/>
    </row>
    <row r="1786" spans="1:10" s="3" customFormat="1">
      <c r="A1786" s="16"/>
      <c r="B1786" s="16"/>
      <c r="C1786" s="17"/>
      <c r="E1786" s="18"/>
      <c r="F1786" s="18"/>
      <c r="G1786" s="18"/>
      <c r="H1786" s="18"/>
      <c r="I1786" s="18"/>
      <c r="J1786" s="18"/>
    </row>
    <row r="1787" spans="1:10" s="3" customFormat="1">
      <c r="A1787" s="16"/>
      <c r="B1787" s="16"/>
      <c r="C1787" s="17"/>
      <c r="E1787" s="18"/>
      <c r="F1787" s="18"/>
      <c r="G1787" s="18"/>
      <c r="H1787" s="18"/>
      <c r="I1787" s="18"/>
      <c r="J1787" s="18"/>
    </row>
    <row r="1788" spans="1:10" s="3" customFormat="1">
      <c r="A1788" s="16"/>
      <c r="B1788" s="16"/>
      <c r="C1788" s="17"/>
      <c r="E1788" s="18"/>
      <c r="F1788" s="18"/>
      <c r="G1788" s="18"/>
      <c r="H1788" s="18"/>
      <c r="I1788" s="18"/>
      <c r="J1788" s="18"/>
    </row>
    <row r="1789" spans="1:10" s="3" customFormat="1">
      <c r="A1789" s="16"/>
      <c r="B1789" s="16"/>
      <c r="C1789" s="17"/>
      <c r="E1789" s="18"/>
      <c r="F1789" s="18"/>
      <c r="G1789" s="18"/>
      <c r="H1789" s="18"/>
      <c r="I1789" s="18"/>
      <c r="J1789" s="18"/>
    </row>
    <row r="1790" spans="1:10" s="3" customFormat="1">
      <c r="A1790" s="16"/>
      <c r="B1790" s="16"/>
      <c r="C1790" s="17"/>
      <c r="E1790" s="18"/>
      <c r="F1790" s="18"/>
      <c r="G1790" s="18"/>
      <c r="H1790" s="18"/>
      <c r="I1790" s="18"/>
      <c r="J1790" s="18"/>
    </row>
    <row r="1791" spans="1:10" s="3" customFormat="1">
      <c r="A1791" s="16"/>
      <c r="B1791" s="16"/>
      <c r="C1791" s="17"/>
      <c r="E1791" s="18"/>
      <c r="F1791" s="18"/>
      <c r="G1791" s="18"/>
      <c r="H1791" s="18"/>
      <c r="I1791" s="18"/>
      <c r="J1791" s="18"/>
    </row>
    <row r="1792" spans="1:10" s="3" customFormat="1">
      <c r="A1792" s="16"/>
      <c r="B1792" s="16"/>
      <c r="C1792" s="17"/>
      <c r="E1792" s="18"/>
      <c r="F1792" s="18"/>
      <c r="G1792" s="18"/>
      <c r="H1792" s="18"/>
      <c r="I1792" s="18"/>
      <c r="J1792" s="18"/>
    </row>
    <row r="1793" spans="1:10" s="3" customFormat="1">
      <c r="A1793" s="16"/>
      <c r="B1793" s="16"/>
      <c r="C1793" s="17"/>
      <c r="E1793" s="18"/>
      <c r="F1793" s="18"/>
      <c r="G1793" s="18"/>
      <c r="H1793" s="18"/>
      <c r="I1793" s="18"/>
      <c r="J1793" s="18"/>
    </row>
    <row r="1794" spans="1:10" s="3" customFormat="1">
      <c r="A1794" s="16"/>
      <c r="B1794" s="16"/>
      <c r="C1794" s="17"/>
      <c r="E1794" s="18"/>
      <c r="F1794" s="18"/>
      <c r="G1794" s="18"/>
      <c r="H1794" s="18"/>
      <c r="I1794" s="18"/>
      <c r="J1794" s="18"/>
    </row>
    <row r="1795" spans="1:10" s="3" customFormat="1">
      <c r="A1795" s="16"/>
      <c r="B1795" s="16"/>
      <c r="C1795" s="17"/>
      <c r="E1795" s="18"/>
      <c r="F1795" s="18"/>
      <c r="G1795" s="18"/>
      <c r="H1795" s="18"/>
      <c r="I1795" s="18"/>
      <c r="J1795" s="18"/>
    </row>
    <row r="1796" spans="1:10" s="3" customFormat="1">
      <c r="A1796" s="16"/>
      <c r="B1796" s="16"/>
      <c r="C1796" s="17"/>
      <c r="E1796" s="18"/>
      <c r="F1796" s="18"/>
      <c r="G1796" s="18"/>
      <c r="H1796" s="18"/>
      <c r="I1796" s="18"/>
      <c r="J1796" s="18"/>
    </row>
    <row r="1797" spans="1:10" s="3" customFormat="1">
      <c r="A1797" s="16"/>
      <c r="B1797" s="16"/>
      <c r="C1797" s="17"/>
      <c r="E1797" s="18"/>
      <c r="F1797" s="18"/>
      <c r="G1797" s="18"/>
      <c r="H1797" s="18"/>
      <c r="I1797" s="18"/>
      <c r="J1797" s="18"/>
    </row>
    <row r="1798" spans="1:10" s="3" customFormat="1">
      <c r="A1798" s="16"/>
      <c r="B1798" s="16"/>
      <c r="C1798" s="17"/>
      <c r="E1798" s="18"/>
      <c r="F1798" s="18"/>
      <c r="G1798" s="18"/>
      <c r="H1798" s="18"/>
      <c r="I1798" s="18"/>
      <c r="J1798" s="18"/>
    </row>
    <row r="1799" spans="1:10" s="3" customFormat="1">
      <c r="A1799" s="16"/>
      <c r="B1799" s="16"/>
      <c r="C1799" s="17"/>
      <c r="E1799" s="18"/>
      <c r="F1799" s="18"/>
      <c r="G1799" s="18"/>
      <c r="H1799" s="18"/>
      <c r="I1799" s="18"/>
      <c r="J1799" s="18"/>
    </row>
    <row r="1800" spans="1:10" s="3" customFormat="1">
      <c r="A1800" s="16"/>
      <c r="B1800" s="16"/>
      <c r="C1800" s="17"/>
      <c r="E1800" s="18"/>
      <c r="F1800" s="18"/>
      <c r="G1800" s="18"/>
      <c r="H1800" s="18"/>
      <c r="I1800" s="18"/>
      <c r="J1800" s="18"/>
    </row>
    <row r="1801" spans="1:10" s="3" customFormat="1">
      <c r="A1801" s="16"/>
      <c r="B1801" s="16"/>
      <c r="C1801" s="17"/>
      <c r="E1801" s="18"/>
      <c r="F1801" s="18"/>
      <c r="G1801" s="18"/>
      <c r="H1801" s="18"/>
      <c r="I1801" s="18"/>
      <c r="J1801" s="18"/>
    </row>
    <row r="1802" spans="1:10" s="3" customFormat="1">
      <c r="A1802" s="16"/>
      <c r="B1802" s="16"/>
      <c r="C1802" s="17"/>
      <c r="E1802" s="18"/>
      <c r="F1802" s="18"/>
      <c r="G1802" s="18"/>
      <c r="H1802" s="18"/>
      <c r="I1802" s="18"/>
      <c r="J1802" s="18"/>
    </row>
    <row r="1803" spans="1:10" s="3" customFormat="1">
      <c r="A1803" s="16"/>
      <c r="B1803" s="16"/>
      <c r="C1803" s="17"/>
      <c r="E1803" s="18"/>
      <c r="F1803" s="18"/>
      <c r="G1803" s="18"/>
      <c r="H1803" s="18"/>
      <c r="I1803" s="18"/>
      <c r="J1803" s="18"/>
    </row>
    <row r="1804" spans="1:10" s="3" customFormat="1">
      <c r="A1804" s="16"/>
      <c r="B1804" s="16"/>
      <c r="C1804" s="17"/>
      <c r="E1804" s="18"/>
      <c r="F1804" s="18"/>
      <c r="G1804" s="18"/>
      <c r="H1804" s="18"/>
      <c r="I1804" s="18"/>
      <c r="J1804" s="18"/>
    </row>
    <row r="1805" spans="1:10" s="3" customFormat="1">
      <c r="A1805" s="16"/>
      <c r="B1805" s="16"/>
      <c r="C1805" s="17"/>
      <c r="E1805" s="18"/>
      <c r="F1805" s="18"/>
      <c r="G1805" s="18"/>
      <c r="H1805" s="18"/>
      <c r="I1805" s="18"/>
      <c r="J1805" s="18"/>
    </row>
    <row r="1806" spans="1:10" s="3" customFormat="1">
      <c r="A1806" s="16"/>
      <c r="B1806" s="16"/>
      <c r="C1806" s="17"/>
      <c r="E1806" s="18"/>
      <c r="F1806" s="18"/>
      <c r="G1806" s="18"/>
      <c r="H1806" s="18"/>
      <c r="I1806" s="18"/>
      <c r="J1806" s="18"/>
    </row>
    <row r="1807" spans="1:10" s="3" customFormat="1">
      <c r="A1807" s="16"/>
      <c r="B1807" s="16"/>
      <c r="C1807" s="17"/>
      <c r="E1807" s="18"/>
      <c r="F1807" s="18"/>
      <c r="G1807" s="18"/>
      <c r="H1807" s="18"/>
      <c r="I1807" s="18"/>
      <c r="J1807" s="18"/>
    </row>
    <row r="1808" spans="1:10" s="3" customFormat="1">
      <c r="A1808" s="16"/>
      <c r="B1808" s="16"/>
      <c r="C1808" s="17"/>
      <c r="E1808" s="18"/>
      <c r="F1808" s="18"/>
      <c r="G1808" s="18"/>
      <c r="H1808" s="18"/>
      <c r="I1808" s="18"/>
      <c r="J1808" s="18"/>
    </row>
    <row r="1809" spans="1:10" s="3" customFormat="1">
      <c r="A1809" s="16"/>
      <c r="B1809" s="16"/>
      <c r="C1809" s="17"/>
      <c r="E1809" s="18"/>
      <c r="F1809" s="18"/>
      <c r="G1809" s="18"/>
      <c r="H1809" s="18"/>
      <c r="I1809" s="18"/>
      <c r="J1809" s="18"/>
    </row>
    <row r="1810" spans="1:10" s="3" customFormat="1">
      <c r="A1810" s="16"/>
      <c r="B1810" s="16"/>
      <c r="C1810" s="17"/>
      <c r="E1810" s="18"/>
      <c r="F1810" s="18"/>
      <c r="G1810" s="18"/>
      <c r="H1810" s="18"/>
      <c r="I1810" s="18"/>
      <c r="J1810" s="18"/>
    </row>
    <row r="1811" spans="1:10" s="3" customFormat="1">
      <c r="A1811" s="16"/>
      <c r="B1811" s="16"/>
      <c r="C1811" s="17"/>
      <c r="E1811" s="18"/>
      <c r="F1811" s="18"/>
      <c r="G1811" s="18"/>
      <c r="H1811" s="18"/>
      <c r="I1811" s="18"/>
      <c r="J1811" s="18"/>
    </row>
    <row r="1812" spans="1:10" s="3" customFormat="1">
      <c r="A1812" s="16"/>
      <c r="B1812" s="16"/>
      <c r="C1812" s="17"/>
      <c r="E1812" s="18"/>
      <c r="F1812" s="18"/>
      <c r="G1812" s="18"/>
      <c r="H1812" s="18"/>
      <c r="I1812" s="18"/>
      <c r="J1812" s="18"/>
    </row>
    <row r="1813" spans="1:10" s="3" customFormat="1">
      <c r="A1813" s="16"/>
      <c r="B1813" s="16"/>
      <c r="C1813" s="17"/>
      <c r="E1813" s="18"/>
      <c r="F1813" s="18"/>
      <c r="G1813" s="18"/>
      <c r="H1813" s="18"/>
      <c r="I1813" s="18"/>
      <c r="J1813" s="18"/>
    </row>
    <row r="1814" spans="1:10" s="3" customFormat="1">
      <c r="A1814" s="16"/>
      <c r="B1814" s="16"/>
      <c r="C1814" s="17"/>
      <c r="E1814" s="18"/>
      <c r="F1814" s="18"/>
      <c r="G1814" s="18"/>
      <c r="H1814" s="18"/>
      <c r="I1814" s="18"/>
      <c r="J1814" s="18"/>
    </row>
    <row r="1815" spans="1:10" s="3" customFormat="1">
      <c r="A1815" s="16"/>
      <c r="B1815" s="16"/>
      <c r="C1815" s="17"/>
      <c r="E1815" s="18"/>
      <c r="F1815" s="18"/>
      <c r="G1815" s="18"/>
      <c r="H1815" s="18"/>
      <c r="I1815" s="18"/>
      <c r="J1815" s="18"/>
    </row>
    <row r="1816" spans="1:10" s="3" customFormat="1">
      <c r="A1816" s="16"/>
      <c r="B1816" s="16"/>
      <c r="C1816" s="17"/>
      <c r="E1816" s="18"/>
      <c r="F1816" s="18"/>
      <c r="G1816" s="18"/>
      <c r="H1816" s="18"/>
      <c r="I1816" s="18"/>
      <c r="J1816" s="18"/>
    </row>
    <row r="1817" spans="1:10" s="3" customFormat="1">
      <c r="A1817" s="16"/>
      <c r="B1817" s="16"/>
      <c r="C1817" s="17"/>
      <c r="E1817" s="18"/>
      <c r="F1817" s="18"/>
      <c r="G1817" s="18"/>
      <c r="H1817" s="18"/>
      <c r="I1817" s="18"/>
      <c r="J1817" s="18"/>
    </row>
    <row r="1818" spans="1:10" s="3" customFormat="1">
      <c r="A1818" s="16"/>
      <c r="B1818" s="16"/>
      <c r="C1818" s="17"/>
      <c r="E1818" s="18"/>
      <c r="F1818" s="18"/>
      <c r="G1818" s="18"/>
      <c r="H1818" s="18"/>
      <c r="I1818" s="18"/>
      <c r="J1818" s="18"/>
    </row>
    <row r="1819" spans="1:10" s="3" customFormat="1">
      <c r="A1819" s="16"/>
      <c r="B1819" s="16"/>
      <c r="C1819" s="17"/>
      <c r="E1819" s="18"/>
      <c r="F1819" s="18"/>
      <c r="G1819" s="18"/>
      <c r="H1819" s="18"/>
      <c r="I1819" s="18"/>
      <c r="J1819" s="18"/>
    </row>
    <row r="1820" spans="1:10" s="3" customFormat="1">
      <c r="A1820" s="16"/>
      <c r="B1820" s="16"/>
      <c r="C1820" s="17"/>
      <c r="E1820" s="18"/>
      <c r="F1820" s="18"/>
      <c r="G1820" s="18"/>
      <c r="H1820" s="18"/>
      <c r="I1820" s="18"/>
      <c r="J1820" s="18"/>
    </row>
    <row r="1821" spans="1:10" s="3" customFormat="1">
      <c r="A1821" s="16"/>
      <c r="B1821" s="16"/>
      <c r="C1821" s="17"/>
      <c r="E1821" s="18"/>
      <c r="F1821" s="18"/>
      <c r="G1821" s="18"/>
      <c r="H1821" s="18"/>
      <c r="I1821" s="18"/>
      <c r="J1821" s="18"/>
    </row>
    <row r="1822" spans="1:10" s="3" customFormat="1">
      <c r="A1822" s="16"/>
      <c r="B1822" s="16"/>
      <c r="C1822" s="17"/>
      <c r="E1822" s="18"/>
      <c r="F1822" s="18"/>
      <c r="G1822" s="18"/>
      <c r="H1822" s="18"/>
      <c r="I1822" s="18"/>
      <c r="J1822" s="18"/>
    </row>
    <row r="1823" spans="1:10" s="3" customFormat="1">
      <c r="A1823" s="16"/>
      <c r="B1823" s="16"/>
      <c r="C1823" s="17"/>
      <c r="E1823" s="18"/>
      <c r="F1823" s="18"/>
      <c r="G1823" s="18"/>
      <c r="H1823" s="18"/>
      <c r="I1823" s="18"/>
      <c r="J1823" s="18"/>
    </row>
    <row r="1824" spans="1:10" s="3" customFormat="1">
      <c r="A1824" s="16"/>
      <c r="B1824" s="16"/>
      <c r="C1824" s="17"/>
      <c r="E1824" s="18"/>
      <c r="F1824" s="18"/>
      <c r="G1824" s="18"/>
      <c r="H1824" s="18"/>
      <c r="I1824" s="18"/>
      <c r="J1824" s="18"/>
    </row>
    <row r="1825" spans="1:10" s="3" customFormat="1">
      <c r="A1825" s="16"/>
      <c r="B1825" s="16"/>
      <c r="C1825" s="17"/>
      <c r="E1825" s="18"/>
      <c r="F1825" s="18"/>
      <c r="G1825" s="18"/>
      <c r="H1825" s="18"/>
      <c r="I1825" s="18"/>
      <c r="J1825" s="18"/>
    </row>
    <row r="1826" spans="1:10" s="3" customFormat="1">
      <c r="A1826" s="16"/>
      <c r="B1826" s="16"/>
      <c r="C1826" s="17"/>
      <c r="E1826" s="18"/>
      <c r="F1826" s="18"/>
      <c r="G1826" s="18"/>
      <c r="H1826" s="18"/>
      <c r="I1826" s="18"/>
      <c r="J1826" s="18"/>
    </row>
    <row r="1827" spans="1:10" s="3" customFormat="1">
      <c r="A1827" s="16"/>
      <c r="B1827" s="16"/>
      <c r="C1827" s="17"/>
      <c r="E1827" s="18"/>
      <c r="F1827" s="18"/>
      <c r="G1827" s="18"/>
      <c r="H1827" s="18"/>
      <c r="I1827" s="18"/>
      <c r="J1827" s="18"/>
    </row>
    <row r="1828" spans="1:10" s="3" customFormat="1">
      <c r="A1828" s="16"/>
      <c r="B1828" s="16"/>
      <c r="C1828" s="17"/>
      <c r="E1828" s="18"/>
      <c r="F1828" s="18"/>
      <c r="G1828" s="18"/>
      <c r="H1828" s="18"/>
      <c r="I1828" s="18"/>
      <c r="J1828" s="18"/>
    </row>
    <row r="1829" spans="1:10" s="3" customFormat="1">
      <c r="A1829" s="16"/>
      <c r="B1829" s="16"/>
      <c r="C1829" s="17"/>
      <c r="E1829" s="18"/>
      <c r="F1829" s="18"/>
      <c r="G1829" s="18"/>
      <c r="H1829" s="18"/>
      <c r="I1829" s="18"/>
      <c r="J1829" s="18"/>
    </row>
    <row r="1830" spans="1:10" s="3" customFormat="1">
      <c r="A1830" s="16"/>
      <c r="B1830" s="16"/>
      <c r="C1830" s="17"/>
      <c r="E1830" s="18"/>
      <c r="F1830" s="18"/>
      <c r="G1830" s="18"/>
      <c r="H1830" s="18"/>
      <c r="I1830" s="18"/>
      <c r="J1830" s="18"/>
    </row>
    <row r="1831" spans="1:10" s="3" customFormat="1">
      <c r="A1831" s="16"/>
      <c r="B1831" s="16"/>
      <c r="C1831" s="17"/>
      <c r="E1831" s="18"/>
      <c r="F1831" s="18"/>
      <c r="G1831" s="18"/>
      <c r="H1831" s="18"/>
      <c r="I1831" s="18"/>
      <c r="J1831" s="18"/>
    </row>
    <row r="1832" spans="1:10" s="3" customFormat="1">
      <c r="A1832" s="16"/>
      <c r="B1832" s="16"/>
      <c r="C1832" s="17"/>
      <c r="E1832" s="18"/>
      <c r="F1832" s="18"/>
      <c r="G1832" s="18"/>
      <c r="H1832" s="18"/>
      <c r="I1832" s="18"/>
      <c r="J1832" s="18"/>
    </row>
    <row r="1833" spans="1:10" s="3" customFormat="1">
      <c r="A1833" s="16"/>
      <c r="B1833" s="16"/>
      <c r="C1833" s="17"/>
      <c r="E1833" s="18"/>
      <c r="F1833" s="18"/>
      <c r="G1833" s="18"/>
      <c r="H1833" s="18"/>
      <c r="I1833" s="18"/>
      <c r="J1833" s="18"/>
    </row>
    <row r="1834" spans="1:10" s="3" customFormat="1">
      <c r="A1834" s="16"/>
      <c r="B1834" s="16"/>
      <c r="C1834" s="17"/>
      <c r="E1834" s="18"/>
      <c r="F1834" s="18"/>
      <c r="G1834" s="18"/>
      <c r="H1834" s="18"/>
      <c r="I1834" s="18"/>
      <c r="J1834" s="18"/>
    </row>
    <row r="1835" spans="1:10" s="3" customFormat="1">
      <c r="A1835" s="16"/>
      <c r="B1835" s="16"/>
      <c r="C1835" s="17"/>
      <c r="E1835" s="18"/>
      <c r="F1835" s="18"/>
      <c r="G1835" s="18"/>
      <c r="H1835" s="18"/>
      <c r="I1835" s="18"/>
      <c r="J1835" s="18"/>
    </row>
    <row r="1836" spans="1:10" s="3" customFormat="1">
      <c r="A1836" s="16"/>
      <c r="B1836" s="16"/>
      <c r="C1836" s="17"/>
      <c r="E1836" s="18"/>
      <c r="F1836" s="18"/>
      <c r="G1836" s="18"/>
      <c r="H1836" s="18"/>
      <c r="I1836" s="18"/>
      <c r="J1836" s="18"/>
    </row>
    <row r="1837" spans="1:10" s="3" customFormat="1">
      <c r="A1837" s="16"/>
      <c r="B1837" s="16"/>
      <c r="C1837" s="17"/>
      <c r="E1837" s="18"/>
      <c r="F1837" s="18"/>
      <c r="G1837" s="18"/>
      <c r="H1837" s="18"/>
      <c r="I1837" s="18"/>
      <c r="J1837" s="18"/>
    </row>
    <row r="1838" spans="1:10" s="3" customFormat="1">
      <c r="A1838" s="16"/>
      <c r="B1838" s="16"/>
      <c r="C1838" s="17"/>
      <c r="E1838" s="18"/>
      <c r="F1838" s="18"/>
      <c r="G1838" s="18"/>
      <c r="H1838" s="18"/>
      <c r="I1838" s="18"/>
      <c r="J1838" s="18"/>
    </row>
    <row r="1839" spans="1:10" s="3" customFormat="1">
      <c r="A1839" s="16"/>
      <c r="B1839" s="16"/>
      <c r="C1839" s="17"/>
      <c r="E1839" s="18"/>
      <c r="F1839" s="18"/>
      <c r="G1839" s="18"/>
      <c r="H1839" s="18"/>
      <c r="I1839" s="18"/>
      <c r="J1839" s="18"/>
    </row>
    <row r="1840" spans="1:10" s="3" customFormat="1">
      <c r="A1840" s="16"/>
      <c r="B1840" s="16"/>
      <c r="C1840" s="17"/>
      <c r="E1840" s="18"/>
      <c r="F1840" s="18"/>
      <c r="G1840" s="18"/>
      <c r="H1840" s="18"/>
      <c r="I1840" s="18"/>
      <c r="J1840" s="18"/>
    </row>
    <row r="1841" spans="1:10" s="3" customFormat="1">
      <c r="A1841" s="16"/>
      <c r="B1841" s="16"/>
      <c r="C1841" s="17"/>
      <c r="E1841" s="18"/>
      <c r="F1841" s="18"/>
      <c r="G1841" s="18"/>
      <c r="H1841" s="18"/>
      <c r="I1841" s="18"/>
      <c r="J1841" s="18"/>
    </row>
    <row r="1842" spans="1:10" s="3" customFormat="1">
      <c r="A1842" s="16"/>
      <c r="B1842" s="16"/>
      <c r="C1842" s="17"/>
      <c r="E1842" s="18"/>
      <c r="F1842" s="18"/>
      <c r="G1842" s="18"/>
      <c r="H1842" s="18"/>
      <c r="I1842" s="18"/>
      <c r="J1842" s="18"/>
    </row>
    <row r="1843" spans="1:10" s="3" customFormat="1">
      <c r="A1843" s="16"/>
      <c r="B1843" s="16"/>
      <c r="C1843" s="17"/>
      <c r="E1843" s="18"/>
      <c r="F1843" s="18"/>
      <c r="G1843" s="18"/>
      <c r="H1843" s="18"/>
      <c r="I1843" s="18"/>
      <c r="J1843" s="18"/>
    </row>
    <row r="1844" spans="1:10" s="3" customFormat="1">
      <c r="A1844" s="16"/>
      <c r="B1844" s="16"/>
      <c r="C1844" s="17"/>
      <c r="E1844" s="18"/>
      <c r="F1844" s="18"/>
      <c r="G1844" s="18"/>
      <c r="H1844" s="18"/>
      <c r="I1844" s="18"/>
      <c r="J1844" s="18"/>
    </row>
    <row r="1845" spans="1:10" s="3" customFormat="1">
      <c r="A1845" s="16"/>
      <c r="B1845" s="16"/>
      <c r="C1845" s="17"/>
      <c r="E1845" s="18"/>
      <c r="F1845" s="18"/>
      <c r="G1845" s="18"/>
      <c r="H1845" s="18"/>
      <c r="I1845" s="18"/>
      <c r="J1845" s="18"/>
    </row>
    <row r="1846" spans="1:10" s="3" customFormat="1">
      <c r="A1846" s="16"/>
      <c r="B1846" s="16"/>
      <c r="C1846" s="17"/>
      <c r="E1846" s="18"/>
      <c r="F1846" s="18"/>
      <c r="G1846" s="18"/>
      <c r="H1846" s="18"/>
      <c r="I1846" s="18"/>
      <c r="J1846" s="18"/>
    </row>
    <row r="1847" spans="1:10" s="3" customFormat="1">
      <c r="A1847" s="16"/>
      <c r="B1847" s="16"/>
      <c r="C1847" s="17"/>
      <c r="E1847" s="18"/>
      <c r="F1847" s="18"/>
      <c r="G1847" s="18"/>
      <c r="H1847" s="18"/>
      <c r="I1847" s="18"/>
      <c r="J1847" s="18"/>
    </row>
    <row r="1848" spans="1:10" s="3" customFormat="1">
      <c r="A1848" s="16"/>
      <c r="B1848" s="16"/>
      <c r="C1848" s="17"/>
      <c r="E1848" s="18"/>
      <c r="F1848" s="18"/>
      <c r="G1848" s="18"/>
      <c r="H1848" s="18"/>
      <c r="I1848" s="18"/>
      <c r="J1848" s="18"/>
    </row>
    <row r="1849" spans="1:10" s="3" customFormat="1">
      <c r="A1849" s="16"/>
      <c r="B1849" s="16"/>
      <c r="C1849" s="17"/>
      <c r="E1849" s="18"/>
      <c r="F1849" s="18"/>
      <c r="G1849" s="18"/>
      <c r="H1849" s="18"/>
      <c r="I1849" s="18"/>
      <c r="J1849" s="18"/>
    </row>
    <row r="1850" spans="1:10" s="3" customFormat="1">
      <c r="A1850" s="16"/>
      <c r="B1850" s="16"/>
      <c r="C1850" s="17"/>
      <c r="E1850" s="18"/>
      <c r="F1850" s="18"/>
      <c r="G1850" s="18"/>
      <c r="H1850" s="18"/>
      <c r="I1850" s="18"/>
      <c r="J1850" s="18"/>
    </row>
    <row r="1851" spans="1:10" s="3" customFormat="1">
      <c r="A1851" s="16"/>
      <c r="B1851" s="16"/>
      <c r="C1851" s="17"/>
      <c r="E1851" s="18"/>
      <c r="F1851" s="18"/>
      <c r="G1851" s="18"/>
      <c r="H1851" s="18"/>
      <c r="I1851" s="18"/>
      <c r="J1851" s="18"/>
    </row>
    <row r="1852" spans="1:10" s="3" customFormat="1">
      <c r="A1852" s="16"/>
      <c r="B1852" s="16"/>
      <c r="C1852" s="17"/>
      <c r="E1852" s="18"/>
      <c r="F1852" s="18"/>
      <c r="G1852" s="18"/>
      <c r="H1852" s="18"/>
      <c r="I1852" s="18"/>
      <c r="J1852" s="18"/>
    </row>
    <row r="1853" spans="1:10" s="3" customFormat="1">
      <c r="A1853" s="16"/>
      <c r="B1853" s="16"/>
      <c r="C1853" s="17"/>
      <c r="E1853" s="18"/>
      <c r="F1853" s="18"/>
      <c r="G1853" s="18"/>
      <c r="H1853" s="18"/>
      <c r="I1853" s="18"/>
      <c r="J1853" s="18"/>
    </row>
    <row r="1854" spans="1:10" s="3" customFormat="1">
      <c r="A1854" s="16"/>
      <c r="B1854" s="16"/>
      <c r="C1854" s="17"/>
      <c r="E1854" s="18"/>
      <c r="F1854" s="18"/>
      <c r="G1854" s="18"/>
      <c r="H1854" s="18"/>
      <c r="I1854" s="18"/>
      <c r="J1854" s="18"/>
    </row>
    <row r="1855" spans="1:10" s="3" customFormat="1">
      <c r="A1855" s="16"/>
      <c r="B1855" s="16"/>
      <c r="C1855" s="17"/>
      <c r="E1855" s="18"/>
      <c r="F1855" s="18"/>
      <c r="G1855" s="18"/>
      <c r="H1855" s="18"/>
      <c r="I1855" s="18"/>
      <c r="J1855" s="18"/>
    </row>
    <row r="1856" spans="1:10" s="3" customFormat="1">
      <c r="A1856" s="16"/>
      <c r="B1856" s="16"/>
      <c r="C1856" s="17"/>
      <c r="E1856" s="18"/>
      <c r="F1856" s="18"/>
      <c r="G1856" s="18"/>
      <c r="H1856" s="18"/>
      <c r="I1856" s="18"/>
      <c r="J1856" s="18"/>
    </row>
    <row r="1857" spans="1:10" s="3" customFormat="1">
      <c r="A1857" s="16"/>
      <c r="B1857" s="16"/>
      <c r="C1857" s="17"/>
      <c r="E1857" s="18"/>
      <c r="F1857" s="18"/>
      <c r="G1857" s="18"/>
      <c r="H1857" s="18"/>
      <c r="I1857" s="18"/>
      <c r="J1857" s="18"/>
    </row>
    <row r="1858" spans="1:10" s="3" customFormat="1">
      <c r="A1858" s="16"/>
      <c r="B1858" s="16"/>
      <c r="C1858" s="17"/>
      <c r="E1858" s="18"/>
      <c r="F1858" s="18"/>
      <c r="G1858" s="18"/>
      <c r="H1858" s="18"/>
      <c r="I1858" s="18"/>
      <c r="J1858" s="18"/>
    </row>
    <row r="1859" spans="1:10" s="3" customFormat="1">
      <c r="A1859" s="16"/>
      <c r="B1859" s="16"/>
      <c r="C1859" s="17"/>
      <c r="E1859" s="18"/>
      <c r="F1859" s="18"/>
      <c r="G1859" s="18"/>
      <c r="H1859" s="18"/>
      <c r="I1859" s="18"/>
      <c r="J1859" s="18"/>
    </row>
    <row r="1860" spans="1:10" s="3" customFormat="1">
      <c r="A1860" s="16"/>
      <c r="B1860" s="16"/>
      <c r="C1860" s="17"/>
      <c r="E1860" s="18"/>
      <c r="F1860" s="18"/>
      <c r="G1860" s="18"/>
      <c r="H1860" s="18"/>
      <c r="I1860" s="18"/>
      <c r="J1860" s="18"/>
    </row>
    <row r="1861" spans="1:10" s="3" customFormat="1">
      <c r="A1861" s="16"/>
      <c r="B1861" s="16"/>
      <c r="C1861" s="17"/>
      <c r="E1861" s="18"/>
      <c r="F1861" s="18"/>
      <c r="G1861" s="18"/>
      <c r="H1861" s="18"/>
      <c r="I1861" s="18"/>
      <c r="J1861" s="18"/>
    </row>
    <row r="1862" spans="1:10" s="3" customFormat="1">
      <c r="A1862" s="16"/>
      <c r="B1862" s="16"/>
      <c r="C1862" s="17"/>
      <c r="E1862" s="18"/>
      <c r="F1862" s="18"/>
      <c r="G1862" s="18"/>
      <c r="H1862" s="18"/>
      <c r="I1862" s="18"/>
      <c r="J1862" s="18"/>
    </row>
    <row r="1863" spans="1:10" s="3" customFormat="1">
      <c r="A1863" s="16"/>
      <c r="B1863" s="16"/>
      <c r="C1863" s="17"/>
      <c r="E1863" s="18"/>
      <c r="F1863" s="18"/>
      <c r="G1863" s="18"/>
      <c r="H1863" s="18"/>
      <c r="I1863" s="18"/>
      <c r="J1863" s="18"/>
    </row>
    <row r="1864" spans="1:10" s="3" customFormat="1">
      <c r="A1864" s="16"/>
      <c r="B1864" s="16"/>
      <c r="C1864" s="17"/>
      <c r="E1864" s="18"/>
      <c r="F1864" s="18"/>
      <c r="G1864" s="18"/>
      <c r="H1864" s="18"/>
      <c r="I1864" s="18"/>
      <c r="J1864" s="18"/>
    </row>
    <row r="1865" spans="1:10" s="3" customFormat="1">
      <c r="A1865" s="16"/>
      <c r="B1865" s="16"/>
      <c r="C1865" s="17"/>
      <c r="E1865" s="18"/>
      <c r="F1865" s="18"/>
      <c r="G1865" s="18"/>
      <c r="H1865" s="18"/>
      <c r="I1865" s="18"/>
      <c r="J1865" s="18"/>
    </row>
    <row r="1866" spans="1:10" s="3" customFormat="1">
      <c r="A1866" s="16"/>
      <c r="B1866" s="16"/>
      <c r="C1866" s="17"/>
      <c r="E1866" s="18"/>
      <c r="F1866" s="18"/>
      <c r="G1866" s="18"/>
      <c r="H1866" s="18"/>
      <c r="I1866" s="18"/>
      <c r="J1866" s="18"/>
    </row>
    <row r="1867" spans="1:10" s="3" customFormat="1">
      <c r="A1867" s="16"/>
      <c r="B1867" s="16"/>
      <c r="C1867" s="17"/>
      <c r="E1867" s="18"/>
      <c r="F1867" s="18"/>
      <c r="G1867" s="18"/>
      <c r="H1867" s="18"/>
      <c r="I1867" s="18"/>
      <c r="J1867" s="18"/>
    </row>
    <row r="1868" spans="1:10" s="3" customFormat="1">
      <c r="A1868" s="16"/>
      <c r="B1868" s="16"/>
      <c r="C1868" s="17"/>
      <c r="E1868" s="18"/>
      <c r="F1868" s="18"/>
      <c r="G1868" s="18"/>
      <c r="H1868" s="18"/>
      <c r="I1868" s="18"/>
      <c r="J1868" s="18"/>
    </row>
    <row r="1869" spans="1:10" s="3" customFormat="1">
      <c r="A1869" s="16"/>
      <c r="B1869" s="16"/>
      <c r="C1869" s="17"/>
      <c r="E1869" s="18"/>
      <c r="F1869" s="18"/>
      <c r="G1869" s="18"/>
      <c r="H1869" s="18"/>
      <c r="I1869" s="18"/>
      <c r="J1869" s="18"/>
    </row>
    <row r="1870" spans="1:10" s="3" customFormat="1">
      <c r="A1870" s="16"/>
      <c r="B1870" s="16"/>
      <c r="C1870" s="17"/>
      <c r="E1870" s="18"/>
      <c r="F1870" s="18"/>
      <c r="G1870" s="18"/>
      <c r="H1870" s="18"/>
      <c r="I1870" s="18"/>
      <c r="J1870" s="18"/>
    </row>
    <row r="1871" spans="1:10" s="3" customFormat="1">
      <c r="A1871" s="16"/>
      <c r="B1871" s="16"/>
      <c r="C1871" s="17"/>
      <c r="E1871" s="18"/>
      <c r="F1871" s="18"/>
      <c r="G1871" s="18"/>
      <c r="H1871" s="18"/>
      <c r="I1871" s="18"/>
      <c r="J1871" s="18"/>
    </row>
    <row r="1872" spans="1:10" s="3" customFormat="1">
      <c r="A1872" s="16"/>
      <c r="B1872" s="16"/>
      <c r="C1872" s="17"/>
      <c r="E1872" s="18"/>
      <c r="F1872" s="18"/>
      <c r="G1872" s="18"/>
      <c r="H1872" s="18"/>
      <c r="I1872" s="18"/>
      <c r="J1872" s="18"/>
    </row>
    <row r="1873" spans="1:10" s="3" customFormat="1">
      <c r="A1873" s="16"/>
      <c r="B1873" s="16"/>
      <c r="C1873" s="17"/>
      <c r="E1873" s="18"/>
      <c r="F1873" s="18"/>
      <c r="G1873" s="18"/>
      <c r="H1873" s="18"/>
      <c r="I1873" s="18"/>
      <c r="J1873" s="18"/>
    </row>
    <row r="1874" spans="1:10" s="3" customFormat="1">
      <c r="A1874" s="16"/>
      <c r="B1874" s="16"/>
      <c r="C1874" s="17"/>
      <c r="E1874" s="18"/>
      <c r="F1874" s="18"/>
      <c r="G1874" s="18"/>
      <c r="H1874" s="18"/>
      <c r="I1874" s="18"/>
      <c r="J1874" s="18"/>
    </row>
    <row r="1875" spans="1:10" s="3" customFormat="1">
      <c r="A1875" s="16"/>
      <c r="B1875" s="16"/>
      <c r="C1875" s="17"/>
      <c r="E1875" s="18"/>
      <c r="F1875" s="18"/>
      <c r="G1875" s="18"/>
      <c r="H1875" s="18"/>
      <c r="I1875" s="18"/>
      <c r="J1875" s="18"/>
    </row>
    <row r="1876" spans="1:10" s="3" customFormat="1">
      <c r="A1876" s="16"/>
      <c r="B1876" s="16"/>
      <c r="C1876" s="17"/>
      <c r="E1876" s="18"/>
      <c r="F1876" s="18"/>
      <c r="G1876" s="18"/>
      <c r="H1876" s="18"/>
      <c r="I1876" s="18"/>
      <c r="J1876" s="18"/>
    </row>
    <row r="1877" spans="1:10" s="3" customFormat="1">
      <c r="A1877" s="16"/>
      <c r="B1877" s="16"/>
      <c r="C1877" s="17"/>
      <c r="E1877" s="18"/>
      <c r="F1877" s="18"/>
      <c r="G1877" s="18"/>
      <c r="H1877" s="18"/>
      <c r="I1877" s="18"/>
      <c r="J1877" s="18"/>
    </row>
    <row r="1878" spans="1:10" s="3" customFormat="1">
      <c r="A1878" s="16"/>
      <c r="B1878" s="16"/>
      <c r="C1878" s="17"/>
      <c r="E1878" s="18"/>
      <c r="F1878" s="18"/>
      <c r="G1878" s="18"/>
      <c r="H1878" s="18"/>
      <c r="I1878" s="18"/>
      <c r="J1878" s="18"/>
    </row>
    <row r="1879" spans="1:10" s="3" customFormat="1">
      <c r="A1879" s="16"/>
      <c r="B1879" s="16"/>
      <c r="C1879" s="17"/>
      <c r="E1879" s="18"/>
      <c r="F1879" s="18"/>
      <c r="G1879" s="18"/>
      <c r="H1879" s="18"/>
      <c r="I1879" s="18"/>
      <c r="J1879" s="18"/>
    </row>
    <row r="1880" spans="1:10" s="3" customFormat="1">
      <c r="A1880" s="16"/>
      <c r="B1880" s="16"/>
      <c r="C1880" s="17"/>
      <c r="E1880" s="18"/>
      <c r="F1880" s="18"/>
      <c r="G1880" s="18"/>
      <c r="H1880" s="18"/>
      <c r="I1880" s="18"/>
      <c r="J1880" s="18"/>
    </row>
    <row r="1881" spans="1:10" s="3" customFormat="1">
      <c r="A1881" s="16"/>
      <c r="B1881" s="16"/>
      <c r="C1881" s="17"/>
      <c r="E1881" s="18"/>
      <c r="F1881" s="18"/>
      <c r="G1881" s="18"/>
      <c r="H1881" s="18"/>
      <c r="I1881" s="18"/>
      <c r="J1881" s="18"/>
    </row>
    <row r="1882" spans="1:10" s="3" customFormat="1">
      <c r="A1882" s="16"/>
      <c r="B1882" s="16"/>
      <c r="C1882" s="17"/>
      <c r="E1882" s="18"/>
      <c r="F1882" s="18"/>
      <c r="G1882" s="18"/>
      <c r="H1882" s="18"/>
      <c r="I1882" s="18"/>
      <c r="J1882" s="18"/>
    </row>
    <row r="1883" spans="1:10" s="3" customFormat="1">
      <c r="A1883" s="16"/>
      <c r="B1883" s="16"/>
      <c r="C1883" s="17"/>
      <c r="E1883" s="18"/>
      <c r="F1883" s="18"/>
      <c r="G1883" s="18"/>
      <c r="H1883" s="18"/>
      <c r="I1883" s="18"/>
      <c r="J1883" s="18"/>
    </row>
    <row r="1884" spans="1:10" s="3" customFormat="1">
      <c r="A1884" s="16"/>
      <c r="B1884" s="16"/>
      <c r="C1884" s="17"/>
      <c r="E1884" s="18"/>
      <c r="F1884" s="18"/>
      <c r="G1884" s="18"/>
      <c r="H1884" s="18"/>
      <c r="I1884" s="18"/>
      <c r="J1884" s="18"/>
    </row>
    <row r="1885" spans="1:10" s="3" customFormat="1">
      <c r="A1885" s="16"/>
      <c r="B1885" s="16"/>
      <c r="C1885" s="17"/>
      <c r="E1885" s="18"/>
      <c r="F1885" s="18"/>
      <c r="G1885" s="18"/>
      <c r="H1885" s="18"/>
      <c r="I1885" s="18"/>
      <c r="J1885" s="18"/>
    </row>
    <row r="1886" spans="1:10" s="3" customFormat="1">
      <c r="A1886" s="16"/>
      <c r="B1886" s="16"/>
      <c r="C1886" s="17"/>
      <c r="E1886" s="18"/>
      <c r="F1886" s="18"/>
      <c r="G1886" s="18"/>
      <c r="H1886" s="18"/>
      <c r="I1886" s="18"/>
      <c r="J1886" s="18"/>
    </row>
    <row r="1887" spans="1:10" s="3" customFormat="1">
      <c r="A1887" s="16"/>
      <c r="B1887" s="16"/>
      <c r="C1887" s="17"/>
      <c r="E1887" s="18"/>
      <c r="F1887" s="18"/>
      <c r="G1887" s="18"/>
      <c r="H1887" s="18"/>
      <c r="I1887" s="18"/>
      <c r="J1887" s="18"/>
    </row>
    <row r="1888" spans="1:10" s="3" customFormat="1">
      <c r="A1888" s="16"/>
      <c r="B1888" s="16"/>
      <c r="C1888" s="17"/>
      <c r="E1888" s="18"/>
      <c r="F1888" s="18"/>
      <c r="G1888" s="18"/>
      <c r="H1888" s="18"/>
      <c r="I1888" s="18"/>
      <c r="J1888" s="18"/>
    </row>
    <row r="1889" spans="1:10" s="3" customFormat="1">
      <c r="A1889" s="16"/>
      <c r="B1889" s="16"/>
      <c r="C1889" s="17"/>
      <c r="E1889" s="18"/>
      <c r="F1889" s="18"/>
      <c r="G1889" s="18"/>
      <c r="H1889" s="18"/>
      <c r="I1889" s="18"/>
      <c r="J1889" s="18"/>
    </row>
    <row r="1890" spans="1:10" s="3" customFormat="1">
      <c r="A1890" s="16"/>
      <c r="B1890" s="16"/>
      <c r="C1890" s="17"/>
      <c r="E1890" s="18"/>
      <c r="F1890" s="18"/>
      <c r="G1890" s="18"/>
      <c r="H1890" s="18"/>
      <c r="I1890" s="18"/>
      <c r="J1890" s="18"/>
    </row>
    <row r="1891" spans="1:10" s="3" customFormat="1">
      <c r="A1891" s="16"/>
      <c r="B1891" s="16"/>
      <c r="C1891" s="17"/>
      <c r="E1891" s="18"/>
      <c r="F1891" s="18"/>
      <c r="G1891" s="18"/>
      <c r="H1891" s="18"/>
      <c r="I1891" s="18"/>
      <c r="J1891" s="18"/>
    </row>
    <row r="1892" spans="1:10" s="3" customFormat="1">
      <c r="A1892" s="16"/>
      <c r="B1892" s="16"/>
      <c r="C1892" s="17"/>
      <c r="E1892" s="18"/>
      <c r="F1892" s="18"/>
      <c r="G1892" s="18"/>
      <c r="H1892" s="18"/>
      <c r="I1892" s="18"/>
      <c r="J1892" s="18"/>
    </row>
    <row r="1893" spans="1:10" s="3" customFormat="1">
      <c r="A1893" s="16"/>
      <c r="B1893" s="16"/>
      <c r="C1893" s="17"/>
      <c r="E1893" s="18"/>
      <c r="F1893" s="18"/>
      <c r="G1893" s="18"/>
      <c r="H1893" s="18"/>
      <c r="I1893" s="18"/>
      <c r="J1893" s="18"/>
    </row>
    <row r="1894" spans="1:10" s="3" customFormat="1">
      <c r="A1894" s="16"/>
      <c r="B1894" s="16"/>
      <c r="C1894" s="17"/>
      <c r="E1894" s="18"/>
      <c r="F1894" s="18"/>
      <c r="G1894" s="18"/>
      <c r="H1894" s="18"/>
      <c r="I1894" s="18"/>
      <c r="J1894" s="18"/>
    </row>
    <row r="1895" spans="1:10" s="3" customFormat="1">
      <c r="A1895" s="16"/>
      <c r="B1895" s="16"/>
      <c r="C1895" s="17"/>
      <c r="E1895" s="18"/>
      <c r="F1895" s="18"/>
      <c r="G1895" s="18"/>
      <c r="H1895" s="18"/>
      <c r="I1895" s="18"/>
      <c r="J1895" s="18"/>
    </row>
    <row r="1896" spans="1:10" s="3" customFormat="1">
      <c r="A1896" s="16"/>
      <c r="B1896" s="16"/>
      <c r="C1896" s="17"/>
      <c r="E1896" s="18"/>
      <c r="F1896" s="18"/>
      <c r="G1896" s="18"/>
      <c r="H1896" s="18"/>
      <c r="I1896" s="18"/>
      <c r="J1896" s="18"/>
    </row>
    <row r="1897" spans="1:10" s="3" customFormat="1">
      <c r="A1897" s="16"/>
      <c r="B1897" s="16"/>
      <c r="C1897" s="17"/>
      <c r="E1897" s="18"/>
      <c r="F1897" s="18"/>
      <c r="G1897" s="18"/>
      <c r="H1897" s="18"/>
      <c r="I1897" s="18"/>
      <c r="J1897" s="18"/>
    </row>
    <row r="1898" spans="1:10" s="3" customFormat="1">
      <c r="A1898" s="16"/>
      <c r="B1898" s="16"/>
      <c r="C1898" s="17"/>
      <c r="E1898" s="18"/>
      <c r="F1898" s="18"/>
      <c r="G1898" s="18"/>
      <c r="H1898" s="18"/>
      <c r="I1898" s="18"/>
      <c r="J1898" s="18"/>
    </row>
    <row r="1899" spans="1:10" s="3" customFormat="1">
      <c r="A1899" s="16"/>
      <c r="B1899" s="16"/>
      <c r="C1899" s="17"/>
      <c r="E1899" s="18"/>
      <c r="F1899" s="18"/>
      <c r="G1899" s="18"/>
      <c r="H1899" s="18"/>
      <c r="I1899" s="18"/>
      <c r="J1899" s="18"/>
    </row>
    <row r="1900" spans="1:10" s="3" customFormat="1">
      <c r="A1900" s="16"/>
      <c r="B1900" s="16"/>
      <c r="C1900" s="17"/>
      <c r="E1900" s="18"/>
      <c r="F1900" s="18"/>
      <c r="G1900" s="18"/>
      <c r="H1900" s="18"/>
      <c r="I1900" s="18"/>
      <c r="J1900" s="18"/>
    </row>
    <row r="1901" spans="1:10" s="3" customFormat="1">
      <c r="A1901" s="16"/>
      <c r="B1901" s="16"/>
      <c r="C1901" s="17"/>
      <c r="E1901" s="18"/>
      <c r="F1901" s="18"/>
      <c r="G1901" s="18"/>
      <c r="H1901" s="18"/>
      <c r="I1901" s="18"/>
      <c r="J1901" s="18"/>
    </row>
    <row r="1902" spans="1:10" s="3" customFormat="1">
      <c r="A1902" s="16"/>
      <c r="B1902" s="16"/>
      <c r="C1902" s="17"/>
      <c r="E1902" s="18"/>
      <c r="F1902" s="18"/>
      <c r="G1902" s="18"/>
      <c r="H1902" s="18"/>
      <c r="I1902" s="18"/>
      <c r="J1902" s="18"/>
    </row>
    <row r="1903" spans="1:10" s="3" customFormat="1">
      <c r="A1903" s="16"/>
      <c r="B1903" s="16"/>
      <c r="C1903" s="17"/>
      <c r="E1903" s="18"/>
      <c r="F1903" s="18"/>
      <c r="G1903" s="18"/>
      <c r="H1903" s="18"/>
      <c r="I1903" s="18"/>
      <c r="J1903" s="18"/>
    </row>
    <row r="1904" spans="1:10" s="3" customFormat="1">
      <c r="A1904" s="16"/>
      <c r="B1904" s="16"/>
      <c r="C1904" s="17"/>
      <c r="E1904" s="18"/>
      <c r="F1904" s="18"/>
      <c r="G1904" s="18"/>
      <c r="H1904" s="18"/>
      <c r="I1904" s="18"/>
      <c r="J1904" s="18"/>
    </row>
    <row r="1905" spans="1:10" s="3" customFormat="1">
      <c r="A1905" s="16"/>
      <c r="B1905" s="16"/>
      <c r="C1905" s="17"/>
      <c r="E1905" s="18"/>
      <c r="F1905" s="18"/>
      <c r="G1905" s="18"/>
      <c r="H1905" s="18"/>
      <c r="I1905" s="18"/>
      <c r="J1905" s="18"/>
    </row>
    <row r="1906" spans="1:10" s="3" customFormat="1">
      <c r="A1906" s="16"/>
      <c r="B1906" s="16"/>
      <c r="C1906" s="17"/>
      <c r="E1906" s="18"/>
      <c r="F1906" s="18"/>
      <c r="G1906" s="18"/>
      <c r="H1906" s="18"/>
      <c r="I1906" s="18"/>
      <c r="J1906" s="18"/>
    </row>
    <row r="1907" spans="1:10" s="3" customFormat="1">
      <c r="A1907" s="16"/>
      <c r="B1907" s="16"/>
      <c r="C1907" s="17"/>
      <c r="E1907" s="18"/>
      <c r="F1907" s="18"/>
      <c r="G1907" s="18"/>
      <c r="H1907" s="18"/>
      <c r="I1907" s="18"/>
      <c r="J1907" s="18"/>
    </row>
    <row r="1908" spans="1:10" s="3" customFormat="1">
      <c r="A1908" s="16"/>
      <c r="B1908" s="16"/>
      <c r="C1908" s="17"/>
      <c r="E1908" s="18"/>
      <c r="F1908" s="18"/>
      <c r="G1908" s="18"/>
      <c r="H1908" s="18"/>
      <c r="I1908" s="18"/>
      <c r="J1908" s="18"/>
    </row>
  </sheetData>
  <mergeCells count="7">
    <mergeCell ref="A66:G66"/>
    <mergeCell ref="A1:G1"/>
    <mergeCell ref="A2:G2"/>
    <mergeCell ref="A3:G3"/>
    <mergeCell ref="A4:G4"/>
    <mergeCell ref="A5:G5"/>
    <mergeCell ref="A6:G6"/>
  </mergeCells>
  <conditionalFormatting sqref="F1:F1048576">
    <cfRule type="cellIs" dxfId="7" priority="1" operator="lessThan">
      <formula>0</formula>
    </cfRule>
  </conditionalFormatting>
  <printOptions horizontalCentered="1"/>
  <pageMargins left="0.511811023622047" right="0.511811023622047" top="0.511811023622047" bottom="0.23622047244094499" header="0.511811023622047" footer="0.511811023622047"/>
  <pageSetup paperSize="9" scale="75" fitToHeight="0"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909"/>
  <sheetViews>
    <sheetView view="pageBreakPreview" zoomScale="70" zoomScaleSheetLayoutView="70" workbookViewId="0">
      <pane ySplit="7" topLeftCell="A53" activePane="bottomLeft" state="frozen"/>
      <selection pane="bottomLeft" activeCell="F64" sqref="F64"/>
    </sheetView>
  </sheetViews>
  <sheetFormatPr defaultColWidth="9.140625" defaultRowHeight="15"/>
  <cols>
    <col min="1" max="1" width="6.7109375" style="16" customWidth="1"/>
    <col min="2" max="2" width="50.7109375" style="16" customWidth="1"/>
    <col min="3" max="3" width="9.42578125" style="16" customWidth="1"/>
    <col min="4" max="4" width="14.85546875" style="3" customWidth="1"/>
    <col min="5" max="5" width="12" style="18" customWidth="1"/>
    <col min="6" max="6" width="16.7109375" style="18" bestFit="1" customWidth="1"/>
    <col min="7" max="7" width="16.140625" style="18" bestFit="1" customWidth="1"/>
    <col min="8" max="8" width="9.140625" style="18"/>
    <col min="9" max="9" width="14.85546875" style="18" bestFit="1" customWidth="1"/>
    <col min="10" max="10" width="9.42578125" style="18" bestFit="1" customWidth="1"/>
    <col min="11" max="16384" width="9.140625" style="18"/>
  </cols>
  <sheetData>
    <row r="1" spans="1:7" ht="23.25" customHeight="1">
      <c r="A1" s="540" t="s">
        <v>99</v>
      </c>
      <c r="B1" s="540"/>
      <c r="C1" s="540"/>
      <c r="D1" s="540"/>
      <c r="E1" s="540"/>
      <c r="F1" s="540"/>
      <c r="G1" s="540"/>
    </row>
    <row r="2" spans="1:7" ht="23.25" customHeight="1">
      <c r="A2" s="541" t="s">
        <v>165</v>
      </c>
      <c r="B2" s="541"/>
      <c r="C2" s="541"/>
      <c r="D2" s="541"/>
      <c r="E2" s="541"/>
      <c r="F2" s="541"/>
      <c r="G2" s="541"/>
    </row>
    <row r="3" spans="1:7" ht="23.25" customHeight="1">
      <c r="A3" s="542" t="s">
        <v>1</v>
      </c>
      <c r="B3" s="542"/>
      <c r="C3" s="542"/>
      <c r="D3" s="542"/>
      <c r="E3" s="542"/>
      <c r="F3" s="542"/>
      <c r="G3" s="542"/>
    </row>
    <row r="4" spans="1:7" s="23" customFormat="1" ht="27" customHeight="1">
      <c r="A4" s="543" t="s">
        <v>329</v>
      </c>
      <c r="B4" s="543"/>
      <c r="C4" s="543"/>
      <c r="D4" s="543"/>
      <c r="E4" s="543"/>
      <c r="F4" s="543"/>
      <c r="G4" s="543"/>
    </row>
    <row r="5" spans="1:7" s="23" customFormat="1" ht="18" customHeight="1">
      <c r="A5" s="544" t="s">
        <v>343</v>
      </c>
      <c r="B5" s="544"/>
      <c r="C5" s="544"/>
      <c r="D5" s="544"/>
      <c r="E5" s="544"/>
      <c r="F5" s="544"/>
      <c r="G5" s="544"/>
    </row>
    <row r="6" spans="1:7" s="23" customFormat="1" ht="27" customHeight="1">
      <c r="A6" s="545" t="s">
        <v>3</v>
      </c>
      <c r="B6" s="545"/>
      <c r="C6" s="545"/>
      <c r="D6" s="545"/>
      <c r="E6" s="545"/>
      <c r="F6" s="545"/>
      <c r="G6" s="545"/>
    </row>
    <row r="7" spans="1:7" s="25" customFormat="1" ht="75">
      <c r="A7" s="316" t="s">
        <v>4</v>
      </c>
      <c r="B7" s="317" t="s">
        <v>5</v>
      </c>
      <c r="C7" s="317" t="s">
        <v>6</v>
      </c>
      <c r="D7" s="318" t="s">
        <v>322</v>
      </c>
      <c r="E7" s="417" t="s">
        <v>341</v>
      </c>
      <c r="F7" s="317" t="s">
        <v>7</v>
      </c>
      <c r="G7" s="317" t="s">
        <v>8</v>
      </c>
    </row>
    <row r="8" spans="1:7" s="99" customFormat="1" ht="75" hidden="1">
      <c r="A8" s="320">
        <v>6.01</v>
      </c>
      <c r="B8" s="319" t="s">
        <v>9</v>
      </c>
      <c r="C8" s="321"/>
      <c r="D8" s="322"/>
      <c r="E8" s="323"/>
      <c r="F8" s="323"/>
      <c r="G8" s="323"/>
    </row>
    <row r="9" spans="1:7" s="112" customFormat="1" ht="18.75" hidden="1">
      <c r="A9" s="324"/>
      <c r="B9" s="325" t="s">
        <v>10</v>
      </c>
      <c r="C9" s="321" t="s">
        <v>11</v>
      </c>
      <c r="D9" s="322" t="e">
        <f>#REF!</f>
        <v>#REF!</v>
      </c>
      <c r="E9" s="434">
        <f>'[17]12'!$H$84*0</f>
        <v>0</v>
      </c>
      <c r="F9" s="320" t="e">
        <f>D9*E9</f>
        <v>#REF!</v>
      </c>
      <c r="G9" s="327"/>
    </row>
    <row r="10" spans="1:7" s="112" customFormat="1" ht="18.75" hidden="1">
      <c r="A10" s="324"/>
      <c r="B10" s="325" t="s">
        <v>12</v>
      </c>
      <c r="C10" s="321" t="s">
        <v>11</v>
      </c>
      <c r="D10" s="322"/>
      <c r="E10" s="321"/>
      <c r="F10" s="320"/>
      <c r="G10" s="321"/>
    </row>
    <row r="11" spans="1:7" s="112" customFormat="1" ht="18.75" hidden="1">
      <c r="A11" s="324"/>
      <c r="B11" s="325" t="s">
        <v>13</v>
      </c>
      <c r="C11" s="321" t="s">
        <v>11</v>
      </c>
      <c r="D11" s="322"/>
      <c r="E11" s="321"/>
      <c r="F11" s="320"/>
      <c r="G11" s="321"/>
    </row>
    <row r="12" spans="1:7" s="99" customFormat="1" ht="93.75" hidden="1">
      <c r="A12" s="320">
        <v>6.02</v>
      </c>
      <c r="B12" s="325" t="s">
        <v>14</v>
      </c>
      <c r="C12" s="321" t="s">
        <v>15</v>
      </c>
      <c r="D12" s="322" t="e">
        <f>#REF!</f>
        <v>#REF!</v>
      </c>
      <c r="E12" s="434">
        <f>'[18]13'!$H$624*0</f>
        <v>0</v>
      </c>
      <c r="F12" s="320" t="e">
        <f>D12*E12</f>
        <v>#REF!</v>
      </c>
      <c r="G12" s="327"/>
    </row>
    <row r="13" spans="1:7" s="99" customFormat="1" ht="75">
      <c r="A13" s="320">
        <v>6.03</v>
      </c>
      <c r="B13" s="325" t="s">
        <v>16</v>
      </c>
      <c r="C13" s="321" t="s">
        <v>15</v>
      </c>
      <c r="D13" s="322" t="e">
        <f>#REF!</f>
        <v>#REF!</v>
      </c>
      <c r="E13" s="434">
        <f>'[19]13'!$H$661</f>
        <v>3351</v>
      </c>
      <c r="F13" s="320" t="e">
        <f>D13*E13</f>
        <v>#REF!</v>
      </c>
      <c r="G13" s="321"/>
    </row>
    <row r="14" spans="1:7" s="99" customFormat="1" ht="93.75" hidden="1">
      <c r="A14" s="320">
        <v>6.04</v>
      </c>
      <c r="B14" s="325" t="s">
        <v>17</v>
      </c>
      <c r="C14" s="321"/>
      <c r="D14" s="322"/>
      <c r="E14" s="323"/>
      <c r="F14" s="320"/>
      <c r="G14" s="323"/>
    </row>
    <row r="15" spans="1:7" s="99" customFormat="1" ht="18.75" hidden="1">
      <c r="A15" s="320"/>
      <c r="B15" s="328" t="s">
        <v>18</v>
      </c>
      <c r="C15" s="321" t="s">
        <v>15</v>
      </c>
      <c r="D15" s="322" t="e">
        <f>#REF!</f>
        <v>#REF!</v>
      </c>
      <c r="E15" s="434">
        <f>'[18]12'!$H$431*0</f>
        <v>0</v>
      </c>
      <c r="F15" s="320" t="e">
        <f>D15*E15</f>
        <v>#REF!</v>
      </c>
      <c r="G15" s="327"/>
    </row>
    <row r="16" spans="1:7" s="99" customFormat="1" ht="75" hidden="1">
      <c r="A16" s="320">
        <v>6.05</v>
      </c>
      <c r="B16" s="325" t="s">
        <v>19</v>
      </c>
      <c r="C16" s="321"/>
      <c r="D16" s="322"/>
      <c r="E16" s="323"/>
      <c r="F16" s="320"/>
      <c r="G16" s="323"/>
    </row>
    <row r="17" spans="1:7" s="99" customFormat="1" ht="18.75" hidden="1">
      <c r="A17" s="320"/>
      <c r="B17" s="328" t="s">
        <v>20</v>
      </c>
      <c r="C17" s="321" t="s">
        <v>15</v>
      </c>
      <c r="D17" s="322"/>
      <c r="E17" s="323"/>
      <c r="F17" s="320"/>
      <c r="G17" s="323"/>
    </row>
    <row r="18" spans="1:7" s="101" customFormat="1" ht="18.75" hidden="1">
      <c r="A18" s="324"/>
      <c r="B18" s="325" t="s">
        <v>21</v>
      </c>
      <c r="C18" s="321" t="s">
        <v>15</v>
      </c>
      <c r="D18" s="322" t="e">
        <f>#REF!</f>
        <v>#REF!</v>
      </c>
      <c r="E18" s="434">
        <f>'[18]12'!$H$775*0</f>
        <v>0</v>
      </c>
      <c r="F18" s="320" t="e">
        <f>D18*E18</f>
        <v>#REF!</v>
      </c>
      <c r="G18" s="327"/>
    </row>
    <row r="19" spans="1:7" s="101" customFormat="1" ht="131.25" hidden="1">
      <c r="A19" s="320">
        <v>6.06</v>
      </c>
      <c r="B19" s="325" t="s">
        <v>22</v>
      </c>
      <c r="C19" s="321" t="s">
        <v>23</v>
      </c>
      <c r="D19" s="322" t="e">
        <v>#REF!</v>
      </c>
      <c r="E19" s="329"/>
      <c r="F19" s="320">
        <v>0</v>
      </c>
      <c r="G19" s="329"/>
    </row>
    <row r="20" spans="1:7" s="101" customFormat="1" ht="75" hidden="1">
      <c r="A20" s="320">
        <v>6.07</v>
      </c>
      <c r="B20" s="325" t="s">
        <v>24</v>
      </c>
      <c r="C20" s="321"/>
      <c r="D20" s="322"/>
      <c r="E20" s="329"/>
      <c r="F20" s="320">
        <v>0</v>
      </c>
      <c r="G20" s="329"/>
    </row>
    <row r="21" spans="1:7" s="101" customFormat="1" ht="18.75" hidden="1">
      <c r="A21" s="320"/>
      <c r="B21" s="325" t="s">
        <v>25</v>
      </c>
      <c r="C21" s="321" t="s">
        <v>15</v>
      </c>
      <c r="D21" s="322">
        <v>0</v>
      </c>
      <c r="E21" s="329"/>
      <c r="F21" s="320">
        <v>0</v>
      </c>
      <c r="G21" s="329"/>
    </row>
    <row r="22" spans="1:7" s="101" customFormat="1" ht="18.75" hidden="1">
      <c r="A22" s="320"/>
      <c r="B22" s="325" t="s">
        <v>26</v>
      </c>
      <c r="C22" s="321" t="s">
        <v>15</v>
      </c>
      <c r="D22" s="322">
        <v>0</v>
      </c>
      <c r="E22" s="329"/>
      <c r="F22" s="320">
        <v>0</v>
      </c>
      <c r="G22" s="329"/>
    </row>
    <row r="23" spans="1:7" s="101" customFormat="1" ht="18.75" hidden="1">
      <c r="A23" s="320"/>
      <c r="B23" s="325" t="s">
        <v>27</v>
      </c>
      <c r="C23" s="321" t="s">
        <v>15</v>
      </c>
      <c r="D23" s="322">
        <v>0</v>
      </c>
      <c r="E23" s="329"/>
      <c r="F23" s="320">
        <v>0</v>
      </c>
      <c r="G23" s="329"/>
    </row>
    <row r="24" spans="1:7" s="101" customFormat="1" ht="18.75" hidden="1">
      <c r="A24" s="320"/>
      <c r="B24" s="325" t="s">
        <v>28</v>
      </c>
      <c r="C24" s="321" t="s">
        <v>15</v>
      </c>
      <c r="D24" s="322">
        <v>0</v>
      </c>
      <c r="E24" s="329"/>
      <c r="F24" s="320">
        <v>0</v>
      </c>
      <c r="G24" s="329"/>
    </row>
    <row r="25" spans="1:7" s="101" customFormat="1" ht="18.75" hidden="1">
      <c r="A25" s="320"/>
      <c r="B25" s="325" t="s">
        <v>29</v>
      </c>
      <c r="C25" s="321" t="s">
        <v>15</v>
      </c>
      <c r="D25" s="322">
        <v>0</v>
      </c>
      <c r="E25" s="329"/>
      <c r="F25" s="320">
        <v>0</v>
      </c>
      <c r="G25" s="329"/>
    </row>
    <row r="26" spans="1:7" s="101" customFormat="1" ht="18.75" hidden="1">
      <c r="A26" s="320"/>
      <c r="B26" s="325" t="s">
        <v>30</v>
      </c>
      <c r="C26" s="321" t="s">
        <v>31</v>
      </c>
      <c r="D26" s="322">
        <v>0</v>
      </c>
      <c r="E26" s="329"/>
      <c r="F26" s="320">
        <v>0</v>
      </c>
      <c r="G26" s="329"/>
    </row>
    <row r="27" spans="1:7" s="101" customFormat="1" ht="18.75" hidden="1">
      <c r="A27" s="320"/>
      <c r="B27" s="325" t="s">
        <v>32</v>
      </c>
      <c r="C27" s="321" t="s">
        <v>31</v>
      </c>
      <c r="D27" s="322">
        <v>0</v>
      </c>
      <c r="E27" s="329"/>
      <c r="F27" s="320">
        <v>0</v>
      </c>
      <c r="G27" s="329"/>
    </row>
    <row r="28" spans="1:7" s="101" customFormat="1" ht="93.75" hidden="1">
      <c r="A28" s="320">
        <v>6.08</v>
      </c>
      <c r="B28" s="325" t="s">
        <v>33</v>
      </c>
      <c r="C28" s="321" t="s">
        <v>34</v>
      </c>
      <c r="D28" s="322">
        <v>0</v>
      </c>
      <c r="E28" s="329"/>
      <c r="F28" s="320">
        <v>0</v>
      </c>
      <c r="G28" s="329"/>
    </row>
    <row r="29" spans="1:7" s="101" customFormat="1" ht="37.5" hidden="1">
      <c r="A29" s="320">
        <v>6.09</v>
      </c>
      <c r="B29" s="325" t="s">
        <v>35</v>
      </c>
      <c r="C29" s="321" t="s">
        <v>15</v>
      </c>
      <c r="D29" s="322">
        <v>0</v>
      </c>
      <c r="E29" s="329"/>
      <c r="F29" s="320">
        <v>0</v>
      </c>
      <c r="G29" s="329"/>
    </row>
    <row r="30" spans="1:7" s="99" customFormat="1" ht="78" hidden="1" customHeight="1">
      <c r="A30" s="320">
        <v>6.06</v>
      </c>
      <c r="B30" s="325" t="s">
        <v>36</v>
      </c>
      <c r="C30" s="321"/>
      <c r="D30" s="322"/>
      <c r="E30" s="323"/>
      <c r="F30" s="320"/>
      <c r="G30" s="323"/>
    </row>
    <row r="31" spans="1:7" s="99" customFormat="1" ht="18.75" hidden="1">
      <c r="A31" s="320"/>
      <c r="B31" s="328" t="s">
        <v>37</v>
      </c>
      <c r="C31" s="321" t="s">
        <v>15</v>
      </c>
      <c r="D31" s="322"/>
      <c r="E31" s="323"/>
      <c r="F31" s="320"/>
      <c r="G31" s="323"/>
    </row>
    <row r="32" spans="1:7" s="101" customFormat="1" ht="18.75" hidden="1">
      <c r="A32" s="324"/>
      <c r="B32" s="325" t="s">
        <v>38</v>
      </c>
      <c r="C32" s="321" t="s">
        <v>15</v>
      </c>
      <c r="D32" s="322" t="e">
        <f>#REF!</f>
        <v>#REF!</v>
      </c>
      <c r="E32" s="434">
        <f>'[18]13'!$H$522*0</f>
        <v>0</v>
      </c>
      <c r="F32" s="320" t="e">
        <f>D32*E32</f>
        <v>#REF!</v>
      </c>
      <c r="G32" s="327"/>
    </row>
    <row r="33" spans="1:7" s="462" customFormat="1" ht="96" hidden="1" customHeight="1">
      <c r="A33" s="457">
        <v>6.07</v>
      </c>
      <c r="B33" s="458" t="s">
        <v>326</v>
      </c>
      <c r="C33" s="459"/>
      <c r="D33" s="460"/>
      <c r="E33" s="461"/>
      <c r="F33" s="457"/>
      <c r="G33" s="461"/>
    </row>
    <row r="34" spans="1:7" s="462" customFormat="1" ht="18.75" hidden="1">
      <c r="A34" s="457"/>
      <c r="B34" s="463" t="s">
        <v>38</v>
      </c>
      <c r="C34" s="459" t="s">
        <v>15</v>
      </c>
      <c r="D34" s="460"/>
      <c r="E34" s="461"/>
      <c r="F34" s="457"/>
      <c r="G34" s="461"/>
    </row>
    <row r="35" spans="1:7" s="462" customFormat="1" ht="18.75" hidden="1">
      <c r="A35" s="457"/>
      <c r="B35" s="463" t="s">
        <v>40</v>
      </c>
      <c r="C35" s="459" t="s">
        <v>15</v>
      </c>
      <c r="D35" s="460" t="e">
        <f>#REF!</f>
        <v>#REF!</v>
      </c>
      <c r="E35" s="464">
        <f>'[18]14'!$H$858</f>
        <v>11809</v>
      </c>
      <c r="F35" s="457"/>
      <c r="G35" s="465"/>
    </row>
    <row r="36" spans="1:7" s="468" customFormat="1" ht="56.25" hidden="1">
      <c r="A36" s="466">
        <v>6.08</v>
      </c>
      <c r="B36" s="458" t="s">
        <v>41</v>
      </c>
      <c r="C36" s="459" t="s">
        <v>23</v>
      </c>
      <c r="D36" s="460" t="e">
        <f>#REF!</f>
        <v>#REF!</v>
      </c>
      <c r="E36" s="467">
        <f>'[18]14'!$H$1054</f>
        <v>97502</v>
      </c>
      <c r="F36" s="457"/>
      <c r="G36" s="465"/>
    </row>
    <row r="37" spans="1:7" s="468" customFormat="1" ht="93.75" hidden="1">
      <c r="A37" s="466">
        <v>6.09</v>
      </c>
      <c r="B37" s="458" t="s">
        <v>344</v>
      </c>
      <c r="C37" s="459"/>
      <c r="D37" s="460"/>
      <c r="E37" s="461"/>
      <c r="F37" s="457"/>
      <c r="G37" s="461"/>
    </row>
    <row r="38" spans="1:7" s="468" customFormat="1" ht="18.75" hidden="1">
      <c r="A38" s="466"/>
      <c r="B38" s="469" t="s">
        <v>124</v>
      </c>
      <c r="C38" s="459" t="s">
        <v>23</v>
      </c>
      <c r="D38" s="460" t="e">
        <f>#REF!</f>
        <v>#REF!</v>
      </c>
      <c r="E38" s="467">
        <f>'[18]14'!$H$1022</f>
        <v>59799</v>
      </c>
      <c r="F38" s="457"/>
      <c r="G38" s="461"/>
    </row>
    <row r="39" spans="1:7" s="99" customFormat="1" ht="97.5" hidden="1" customHeight="1">
      <c r="A39" s="320">
        <v>6.1</v>
      </c>
      <c r="B39" s="325" t="s">
        <v>43</v>
      </c>
      <c r="C39" s="321"/>
      <c r="D39" s="322"/>
      <c r="E39" s="323"/>
      <c r="F39" s="320"/>
      <c r="G39" s="323"/>
    </row>
    <row r="40" spans="1:7" s="99" customFormat="1" ht="18.75" hidden="1">
      <c r="A40" s="320"/>
      <c r="B40" s="325" t="s">
        <v>44</v>
      </c>
      <c r="C40" s="321" t="s">
        <v>34</v>
      </c>
      <c r="D40" s="322" t="e">
        <f>#REF!</f>
        <v>#REF!</v>
      </c>
      <c r="E40" s="434">
        <f>'[18]12'!$H$3290*0</f>
        <v>0</v>
      </c>
      <c r="F40" s="320" t="e">
        <f>D40*E40</f>
        <v>#REF!</v>
      </c>
      <c r="G40" s="323"/>
    </row>
    <row r="41" spans="1:7" s="99" customFormat="1" ht="112.5">
      <c r="A41" s="320">
        <v>6.11</v>
      </c>
      <c r="B41" s="325" t="s">
        <v>45</v>
      </c>
      <c r="C41" s="321" t="s">
        <v>31</v>
      </c>
      <c r="D41" s="322" t="e">
        <f>#REF!</f>
        <v>#REF!</v>
      </c>
      <c r="E41" s="434">
        <f>'[19]14'!$H$1096</f>
        <v>266</v>
      </c>
      <c r="F41" s="320" t="e">
        <f>D41*E41</f>
        <v>#REF!</v>
      </c>
      <c r="G41" s="327"/>
    </row>
    <row r="42" spans="1:7" s="99" customFormat="1" ht="56.25">
      <c r="A42" s="320">
        <v>6.12</v>
      </c>
      <c r="B42" s="325" t="s">
        <v>46</v>
      </c>
      <c r="C42" s="321" t="s">
        <v>47</v>
      </c>
      <c r="D42" s="322" t="e">
        <f>#REF!</f>
        <v>#REF!</v>
      </c>
      <c r="E42" s="434">
        <f>'[19]14'!$H$1189</f>
        <v>650</v>
      </c>
      <c r="F42" s="320" t="e">
        <f>D42*E42</f>
        <v>#REF!</v>
      </c>
      <c r="G42" s="327"/>
    </row>
    <row r="43" spans="1:7" s="99" customFormat="1" ht="56.25" hidden="1">
      <c r="A43" s="320">
        <v>6.13</v>
      </c>
      <c r="B43" s="456" t="s">
        <v>48</v>
      </c>
      <c r="C43" s="321"/>
      <c r="D43" s="322"/>
      <c r="E43" s="323"/>
      <c r="F43" s="331"/>
      <c r="G43" s="323"/>
    </row>
    <row r="44" spans="1:7" s="99" customFormat="1" ht="18.75" hidden="1">
      <c r="A44" s="320"/>
      <c r="B44" s="325" t="s">
        <v>49</v>
      </c>
      <c r="C44" s="321" t="s">
        <v>50</v>
      </c>
      <c r="D44" s="322"/>
      <c r="E44" s="323"/>
      <c r="F44" s="331"/>
      <c r="G44" s="323"/>
    </row>
    <row r="45" spans="1:7" s="99" customFormat="1" ht="18.75" hidden="1">
      <c r="A45" s="320"/>
      <c r="B45" s="325" t="s">
        <v>51</v>
      </c>
      <c r="C45" s="321" t="s">
        <v>52</v>
      </c>
      <c r="D45" s="322" t="e">
        <f>#REF!</f>
        <v>#REF!</v>
      </c>
      <c r="E45" s="436">
        <f>'[18]13'!$H$759</f>
        <v>58665.886400000003</v>
      </c>
      <c r="F45" s="320"/>
      <c r="G45" s="327"/>
    </row>
    <row r="46" spans="1:7" s="99" customFormat="1" ht="18.75" hidden="1">
      <c r="A46" s="320"/>
      <c r="B46" s="325" t="s">
        <v>53</v>
      </c>
      <c r="C46" s="321" t="s">
        <v>54</v>
      </c>
      <c r="D46" s="322" t="e">
        <f>#REF!</f>
        <v>#REF!</v>
      </c>
      <c r="E46" s="434">
        <f>(1000/90)+(25%*(1000/90))+(20%*(1000/90))+(10%*(1000/90))</f>
        <v>17.222222222222221</v>
      </c>
      <c r="F46" s="320"/>
      <c r="G46" s="333"/>
    </row>
    <row r="47" spans="1:7" s="99" customFormat="1" ht="75">
      <c r="A47" s="320">
        <v>6.14</v>
      </c>
      <c r="B47" s="325" t="s">
        <v>55</v>
      </c>
      <c r="C47" s="321"/>
      <c r="D47" s="322"/>
      <c r="E47" s="323"/>
      <c r="F47" s="331"/>
      <c r="G47" s="323"/>
    </row>
    <row r="48" spans="1:7" s="99" customFormat="1" ht="18.75">
      <c r="A48" s="324"/>
      <c r="B48" s="325" t="s">
        <v>56</v>
      </c>
      <c r="C48" s="321" t="s">
        <v>57</v>
      </c>
      <c r="D48" s="322" t="e">
        <f>#REF!</f>
        <v>#REF!</v>
      </c>
      <c r="E48" s="434">
        <f>'[19]14'!$H$1387</f>
        <v>245</v>
      </c>
      <c r="F48" s="320" t="e">
        <f>D48*E48</f>
        <v>#REF!</v>
      </c>
      <c r="G48" s="327"/>
    </row>
    <row r="49" spans="1:9" s="99" customFormat="1" ht="56.25">
      <c r="A49" s="324"/>
      <c r="B49" s="325" t="s">
        <v>331</v>
      </c>
      <c r="C49" s="321" t="s">
        <v>57</v>
      </c>
      <c r="D49" s="322" t="e">
        <f>#REF!</f>
        <v>#REF!</v>
      </c>
      <c r="E49" s="434">
        <f>'[19]14'!$H$1484</f>
        <v>7915</v>
      </c>
      <c r="F49" s="320" t="e">
        <f>D49*E49</f>
        <v>#REF!</v>
      </c>
      <c r="G49" s="327"/>
    </row>
    <row r="50" spans="1:9" s="99" customFormat="1" ht="56.25">
      <c r="A50" s="324"/>
      <c r="B50" s="325" t="s">
        <v>332</v>
      </c>
      <c r="C50" s="321" t="s">
        <v>57</v>
      </c>
      <c r="D50" s="322"/>
      <c r="E50" s="326"/>
      <c r="F50" s="320"/>
      <c r="G50" s="321"/>
    </row>
    <row r="51" spans="1:9" s="99" customFormat="1" ht="37.5">
      <c r="A51" s="324">
        <v>6.15</v>
      </c>
      <c r="B51" s="325" t="s">
        <v>60</v>
      </c>
      <c r="C51" s="321" t="s">
        <v>15</v>
      </c>
      <c r="D51" s="322" t="e">
        <f>#REF!</f>
        <v>#REF!</v>
      </c>
      <c r="E51" s="434">
        <f>'[19]14'!$H$1202</f>
        <v>6032</v>
      </c>
      <c r="F51" s="320" t="e">
        <f>D51*E51</f>
        <v>#REF!</v>
      </c>
      <c r="G51" s="327"/>
    </row>
    <row r="52" spans="1:9" s="99" customFormat="1" ht="93.75">
      <c r="A52" s="324">
        <v>6.16</v>
      </c>
      <c r="B52" s="325" t="s">
        <v>61</v>
      </c>
      <c r="C52" s="321"/>
      <c r="D52" s="322"/>
      <c r="E52" s="323"/>
      <c r="F52" s="331"/>
      <c r="G52" s="323"/>
    </row>
    <row r="53" spans="1:9" s="99" customFormat="1" ht="18.75">
      <c r="A53" s="324"/>
      <c r="B53" s="325" t="s">
        <v>62</v>
      </c>
      <c r="C53" s="321" t="s">
        <v>15</v>
      </c>
      <c r="D53" s="322" t="e">
        <f>#REF!</f>
        <v>#REF!</v>
      </c>
      <c r="E53" s="434">
        <f>'[19]14'!$H$1213</f>
        <v>15098</v>
      </c>
      <c r="F53" s="320" t="e">
        <f t="shared" ref="F53:F58" si="0">D53*E53</f>
        <v>#REF!</v>
      </c>
      <c r="G53" s="327"/>
    </row>
    <row r="54" spans="1:9" s="99" customFormat="1" ht="75">
      <c r="A54" s="324">
        <v>6.17</v>
      </c>
      <c r="B54" s="325" t="s">
        <v>63</v>
      </c>
      <c r="C54" s="321" t="s">
        <v>15</v>
      </c>
      <c r="D54" s="322" t="e">
        <f>#REF!</f>
        <v>#REF!</v>
      </c>
      <c r="E54" s="434">
        <f>'[19]15'!$H$105</f>
        <v>3449</v>
      </c>
      <c r="F54" s="320" t="e">
        <f t="shared" si="0"/>
        <v>#REF!</v>
      </c>
      <c r="G54" s="327" t="s">
        <v>339</v>
      </c>
    </row>
    <row r="55" spans="1:9" s="99" customFormat="1" ht="75">
      <c r="A55" s="324">
        <v>6.18</v>
      </c>
      <c r="B55" s="325" t="s">
        <v>64</v>
      </c>
      <c r="C55" s="321" t="s">
        <v>15</v>
      </c>
      <c r="D55" s="322" t="e">
        <f>#REF!</f>
        <v>#REF!</v>
      </c>
      <c r="E55" s="434">
        <f>'[19]15'!$H$79</f>
        <v>3119</v>
      </c>
      <c r="F55" s="320" t="e">
        <f t="shared" si="0"/>
        <v>#REF!</v>
      </c>
      <c r="G55" s="327" t="s">
        <v>340</v>
      </c>
    </row>
    <row r="56" spans="1:9" s="99" customFormat="1" ht="56.25" hidden="1">
      <c r="A56" s="324">
        <v>6.19</v>
      </c>
      <c r="B56" s="456" t="s">
        <v>65</v>
      </c>
      <c r="C56" s="321" t="s">
        <v>47</v>
      </c>
      <c r="D56" s="322" t="e">
        <f>#REF!</f>
        <v>#REF!</v>
      </c>
      <c r="E56" s="434">
        <f>'[18]13'!$H$599</f>
        <v>119</v>
      </c>
      <c r="F56" s="320"/>
      <c r="G56" s="327" t="s">
        <v>323</v>
      </c>
    </row>
    <row r="57" spans="1:9" s="99" customFormat="1" ht="76.5" customHeight="1">
      <c r="A57" s="324">
        <v>6.2</v>
      </c>
      <c r="B57" s="325" t="s">
        <v>66</v>
      </c>
      <c r="C57" s="321" t="s">
        <v>34</v>
      </c>
      <c r="D57" s="322" t="e">
        <f>#REF!</f>
        <v>#REF!</v>
      </c>
      <c r="E57" s="434">
        <f>'[19]8'!$H$762</f>
        <v>4394</v>
      </c>
      <c r="F57" s="320" t="e">
        <f t="shared" si="0"/>
        <v>#REF!</v>
      </c>
      <c r="G57" s="327" t="s">
        <v>324</v>
      </c>
    </row>
    <row r="58" spans="1:9" s="99" customFormat="1" ht="37.5">
      <c r="A58" s="324">
        <v>6.21</v>
      </c>
      <c r="B58" s="325" t="s">
        <v>333</v>
      </c>
      <c r="C58" s="321" t="s">
        <v>47</v>
      </c>
      <c r="D58" s="322">
        <v>2</v>
      </c>
      <c r="E58" s="434">
        <f>'[19]14'!$H$1319</f>
        <v>597.01488000000006</v>
      </c>
      <c r="F58" s="320">
        <f t="shared" si="0"/>
        <v>1194.0297600000001</v>
      </c>
      <c r="G58" s="327" t="s">
        <v>325</v>
      </c>
    </row>
    <row r="59" spans="1:9" s="99" customFormat="1" ht="56.25" hidden="1">
      <c r="A59" s="324">
        <v>6.22</v>
      </c>
      <c r="B59" s="325" t="s">
        <v>68</v>
      </c>
      <c r="C59" s="321" t="s">
        <v>15</v>
      </c>
      <c r="D59" s="322"/>
      <c r="E59" s="323"/>
      <c r="F59" s="331"/>
      <c r="G59" s="323"/>
    </row>
    <row r="60" spans="1:9" s="99" customFormat="1" ht="56.25" hidden="1">
      <c r="A60" s="324">
        <v>6.23</v>
      </c>
      <c r="B60" s="325" t="s">
        <v>69</v>
      </c>
      <c r="C60" s="321"/>
      <c r="D60" s="322"/>
      <c r="E60" s="323"/>
      <c r="F60" s="331"/>
      <c r="G60" s="323"/>
    </row>
    <row r="61" spans="1:9" s="99" customFormat="1" ht="18.75" hidden="1">
      <c r="A61" s="324"/>
      <c r="B61" s="325" t="s">
        <v>70</v>
      </c>
      <c r="C61" s="321" t="s">
        <v>15</v>
      </c>
      <c r="D61" s="322"/>
      <c r="E61" s="323"/>
      <c r="F61" s="331"/>
      <c r="G61" s="323"/>
    </row>
    <row r="62" spans="1:9" s="99" customFormat="1" ht="18.75" hidden="1">
      <c r="A62" s="324"/>
      <c r="B62" s="325" t="s">
        <v>18</v>
      </c>
      <c r="C62" s="321" t="s">
        <v>15</v>
      </c>
      <c r="D62" s="322"/>
      <c r="E62" s="323"/>
      <c r="F62" s="331"/>
      <c r="G62" s="323"/>
    </row>
    <row r="63" spans="1:9" s="109" customFormat="1" ht="56.25" hidden="1">
      <c r="A63" s="324">
        <v>6.24</v>
      </c>
      <c r="B63" s="456" t="s">
        <v>71</v>
      </c>
      <c r="C63" s="327" t="s">
        <v>34</v>
      </c>
      <c r="D63" s="322">
        <v>0</v>
      </c>
      <c r="E63" s="434"/>
      <c r="F63" s="320">
        <f>D63*E63</f>
        <v>0</v>
      </c>
      <c r="G63" s="327" t="s">
        <v>330</v>
      </c>
    </row>
    <row r="64" spans="1:9" s="99" customFormat="1" ht="18.75" customHeight="1">
      <c r="A64" s="335"/>
      <c r="B64" s="336"/>
      <c r="C64" s="337"/>
      <c r="D64" s="338"/>
      <c r="E64" s="424" t="s">
        <v>193</v>
      </c>
      <c r="F64" s="425"/>
      <c r="G64" s="323"/>
      <c r="I64" s="99">
        <v>13833516</v>
      </c>
    </row>
    <row r="65" spans="1:10" s="99" customFormat="1" ht="28.5" customHeight="1">
      <c r="A65" s="111"/>
      <c r="B65" s="101"/>
      <c r="C65" s="112"/>
      <c r="D65" s="113"/>
      <c r="E65" s="196"/>
      <c r="F65" s="197"/>
    </row>
    <row r="66" spans="1:10" s="99" customFormat="1" ht="28.5" customHeight="1">
      <c r="A66" s="111"/>
      <c r="B66" s="101"/>
      <c r="C66" s="112"/>
      <c r="D66" s="113"/>
      <c r="E66" s="196"/>
      <c r="F66" s="197"/>
    </row>
    <row r="67" spans="1:10" s="99" customFormat="1" ht="20.25" customHeight="1">
      <c r="A67" s="539" t="s">
        <v>73</v>
      </c>
      <c r="B67" s="539"/>
      <c r="C67" s="539"/>
      <c r="D67" s="539"/>
      <c r="E67" s="539"/>
      <c r="F67" s="539"/>
      <c r="G67" s="539"/>
    </row>
    <row r="68" spans="1:10" s="188" customFormat="1" ht="71.25" customHeight="1">
      <c r="A68" s="182">
        <v>2.02</v>
      </c>
      <c r="B68" s="183" t="s">
        <v>74</v>
      </c>
      <c r="C68" s="184" t="s">
        <v>75</v>
      </c>
      <c r="D68" s="185" t="e">
        <f>#REF!</f>
        <v>#REF!</v>
      </c>
      <c r="E68" s="185">
        <v>371</v>
      </c>
      <c r="F68" s="186" t="e">
        <f>#REF!*E68</f>
        <v>#REF!</v>
      </c>
      <c r="G68" s="187"/>
    </row>
    <row r="69" spans="1:10" s="188" customFormat="1" ht="100.5" customHeight="1">
      <c r="A69" s="182">
        <v>2.0499999999999998</v>
      </c>
      <c r="B69" s="183" t="s">
        <v>76</v>
      </c>
      <c r="C69" s="184" t="s">
        <v>75</v>
      </c>
      <c r="D69" s="185" t="e">
        <f>#REF!</f>
        <v>#REF!</v>
      </c>
      <c r="E69" s="185">
        <v>462</v>
      </c>
      <c r="F69" s="186" t="e">
        <f>#REF!*E69</f>
        <v>#REF!</v>
      </c>
      <c r="G69" s="187"/>
    </row>
    <row r="70" spans="1:10" s="188" customFormat="1" ht="110.25">
      <c r="A70" s="182">
        <v>3.24</v>
      </c>
      <c r="B70" s="183" t="s">
        <v>185</v>
      </c>
      <c r="C70" s="184" t="s">
        <v>172</v>
      </c>
      <c r="D70" s="185" t="e">
        <f>#REF!</f>
        <v>#REF!</v>
      </c>
      <c r="E70" s="185">
        <v>1750</v>
      </c>
      <c r="F70" s="186" t="e">
        <f>E70*D70</f>
        <v>#REF!</v>
      </c>
      <c r="G70" s="187"/>
    </row>
    <row r="71" spans="1:10" s="188" customFormat="1" ht="15.75">
      <c r="A71" s="182"/>
      <c r="B71" s="183" t="s">
        <v>186</v>
      </c>
      <c r="C71" s="184" t="s">
        <v>15</v>
      </c>
      <c r="D71" s="185" t="e">
        <f>#REF!</f>
        <v>#REF!</v>
      </c>
      <c r="E71" s="185">
        <f>E15</f>
        <v>0</v>
      </c>
      <c r="F71" s="186" t="e">
        <f>E71*#REF!</f>
        <v>#REF!</v>
      </c>
      <c r="G71" s="187"/>
    </row>
    <row r="72" spans="1:10" s="188" customFormat="1" ht="189">
      <c r="A72" s="182" t="s">
        <v>170</v>
      </c>
      <c r="B72" s="183" t="s">
        <v>171</v>
      </c>
      <c r="C72" s="184" t="s">
        <v>172</v>
      </c>
      <c r="D72" s="185" t="e">
        <f>#REF!</f>
        <v>#REF!</v>
      </c>
      <c r="E72" s="185">
        <v>2490</v>
      </c>
      <c r="F72" s="186" t="e">
        <f>#REF!*E72</f>
        <v>#REF!</v>
      </c>
      <c r="G72" s="187" t="s">
        <v>184</v>
      </c>
    </row>
    <row r="73" spans="1:10" s="188" customFormat="1" ht="15.75">
      <c r="A73" s="198"/>
      <c r="B73" s="201" t="s">
        <v>164</v>
      </c>
      <c r="C73" s="199"/>
      <c r="D73" s="200"/>
      <c r="E73" s="200"/>
      <c r="F73" s="202" t="e">
        <f>SUM(F68:F72)</f>
        <v>#REF!</v>
      </c>
    </row>
    <row r="74" spans="1:10" s="99" customFormat="1" ht="24.75" customHeight="1">
      <c r="A74" s="111"/>
      <c r="B74" s="189" t="s">
        <v>136</v>
      </c>
      <c r="C74" s="189"/>
      <c r="D74" s="189"/>
      <c r="E74" s="189"/>
      <c r="F74" s="190">
        <f>'ded qu'!J13</f>
        <v>1621770.8760000002</v>
      </c>
      <c r="G74" s="189"/>
      <c r="H74" s="189"/>
      <c r="I74" s="189"/>
      <c r="J74" s="189"/>
    </row>
    <row r="75" spans="1:10" s="99" customFormat="1" ht="24.75" customHeight="1">
      <c r="A75" s="111"/>
      <c r="B75" s="191" t="s">
        <v>135</v>
      </c>
      <c r="C75" s="112"/>
      <c r="D75" s="113"/>
      <c r="F75" s="192" t="e">
        <f>F64+F73-F74</f>
        <v>#REF!</v>
      </c>
    </row>
    <row r="76" spans="1:10" s="99" customFormat="1">
      <c r="A76" s="111"/>
      <c r="B76" s="101"/>
      <c r="C76" s="112"/>
      <c r="D76" s="113"/>
      <c r="F76" s="111" t="e">
        <f>F75/10000000</f>
        <v>#REF!</v>
      </c>
    </row>
    <row r="77" spans="1:10" s="99" customFormat="1">
      <c r="A77" s="111"/>
      <c r="B77" s="101"/>
      <c r="C77" s="112"/>
      <c r="D77" s="113"/>
    </row>
    <row r="78" spans="1:10" s="99" customFormat="1">
      <c r="A78" s="111"/>
      <c r="B78" s="101"/>
      <c r="C78" s="112"/>
      <c r="D78" s="113"/>
      <c r="F78" s="99" t="e">
        <f>F76+1.67+0.12</f>
        <v>#REF!</v>
      </c>
    </row>
    <row r="79" spans="1:10" s="99" customFormat="1">
      <c r="A79" s="111"/>
      <c r="B79" s="101"/>
      <c r="C79" s="112"/>
      <c r="D79" s="113"/>
    </row>
    <row r="80" spans="1:10" s="99" customFormat="1">
      <c r="A80" s="111"/>
      <c r="B80" s="101"/>
      <c r="C80" s="112"/>
      <c r="D80" s="113"/>
    </row>
    <row r="81" spans="1:10" s="99" customFormat="1">
      <c r="A81" s="111"/>
      <c r="B81" s="101"/>
      <c r="C81" s="112"/>
      <c r="D81" s="113"/>
    </row>
    <row r="82" spans="1:10">
      <c r="A82" s="15"/>
      <c r="C82" s="17"/>
    </row>
    <row r="83" spans="1:10">
      <c r="A83" s="15"/>
      <c r="C83" s="17"/>
    </row>
    <row r="84" spans="1:10">
      <c r="A84" s="15"/>
      <c r="C84" s="17"/>
    </row>
    <row r="85" spans="1:10">
      <c r="A85" s="15"/>
      <c r="C85" s="17"/>
    </row>
    <row r="86" spans="1:10">
      <c r="A86" s="15"/>
      <c r="C86" s="17"/>
    </row>
    <row r="87" spans="1:10" s="3" customFormat="1">
      <c r="A87" s="15"/>
      <c r="B87" s="16"/>
      <c r="C87" s="17"/>
      <c r="E87" s="18"/>
      <c r="F87" s="18"/>
      <c r="G87" s="18"/>
      <c r="H87" s="18"/>
      <c r="I87" s="18"/>
      <c r="J87" s="18"/>
    </row>
    <row r="88" spans="1:10" s="3" customFormat="1">
      <c r="A88" s="15"/>
      <c r="B88" s="16"/>
      <c r="C88" s="17"/>
      <c r="E88" s="18"/>
      <c r="F88" s="18"/>
      <c r="G88" s="18"/>
      <c r="H88" s="18"/>
      <c r="I88" s="18"/>
      <c r="J88" s="18"/>
    </row>
    <row r="89" spans="1:10" s="3" customFormat="1">
      <c r="A89" s="15"/>
      <c r="B89" s="16"/>
      <c r="C89" s="17"/>
      <c r="E89" s="18"/>
      <c r="F89" s="18"/>
      <c r="G89" s="18"/>
      <c r="H89" s="18"/>
      <c r="I89" s="18"/>
      <c r="J89" s="18"/>
    </row>
    <row r="90" spans="1:10" s="3" customFormat="1">
      <c r="A90" s="15"/>
      <c r="B90" s="16"/>
      <c r="C90" s="17"/>
      <c r="E90" s="18"/>
      <c r="F90" s="18"/>
      <c r="G90" s="18"/>
      <c r="H90" s="18"/>
      <c r="I90" s="18"/>
      <c r="J90" s="18"/>
    </row>
    <row r="91" spans="1:10" s="3" customFormat="1">
      <c r="A91" s="15"/>
      <c r="B91" s="16"/>
      <c r="C91" s="17"/>
      <c r="E91" s="18"/>
      <c r="F91" s="18"/>
      <c r="G91" s="18"/>
      <c r="H91" s="18"/>
      <c r="I91" s="18"/>
      <c r="J91" s="18"/>
    </row>
    <row r="92" spans="1:10" s="3" customFormat="1">
      <c r="A92" s="15"/>
      <c r="B92" s="16"/>
      <c r="C92" s="17"/>
      <c r="E92" s="18"/>
      <c r="F92" s="18"/>
      <c r="G92" s="18"/>
      <c r="H92" s="18"/>
      <c r="I92" s="18"/>
      <c r="J92" s="18"/>
    </row>
    <row r="93" spans="1:10" s="3" customFormat="1">
      <c r="A93" s="15"/>
      <c r="B93" s="16"/>
      <c r="C93" s="17"/>
      <c r="E93" s="18"/>
      <c r="F93" s="18"/>
      <c r="G93" s="18"/>
      <c r="H93" s="18"/>
      <c r="I93" s="18"/>
      <c r="J93" s="18"/>
    </row>
    <row r="94" spans="1:10" s="3" customFormat="1">
      <c r="A94" s="15"/>
      <c r="B94" s="16"/>
      <c r="C94" s="17"/>
      <c r="E94" s="18"/>
      <c r="F94" s="18"/>
      <c r="G94" s="18"/>
      <c r="H94" s="18"/>
      <c r="I94" s="18"/>
      <c r="J94" s="18"/>
    </row>
    <row r="95" spans="1:10" s="3" customFormat="1">
      <c r="A95" s="15"/>
      <c r="B95" s="16"/>
      <c r="C95" s="17"/>
      <c r="E95" s="18"/>
      <c r="F95" s="18"/>
      <c r="G95" s="18"/>
      <c r="H95" s="18"/>
      <c r="I95" s="18"/>
      <c r="J95" s="18"/>
    </row>
    <row r="96" spans="1:10" s="3" customFormat="1">
      <c r="A96" s="15"/>
      <c r="B96" s="16"/>
      <c r="C96" s="17"/>
      <c r="E96" s="18"/>
      <c r="F96" s="18"/>
      <c r="G96" s="18"/>
      <c r="H96" s="18"/>
      <c r="I96" s="18"/>
      <c r="J96" s="18"/>
    </row>
    <row r="97" spans="1:10" s="3" customFormat="1">
      <c r="A97" s="15"/>
      <c r="B97" s="16"/>
      <c r="C97" s="17"/>
      <c r="E97" s="18"/>
      <c r="F97" s="18"/>
      <c r="G97" s="18"/>
      <c r="H97" s="18"/>
      <c r="I97" s="18"/>
      <c r="J97" s="18"/>
    </row>
    <row r="98" spans="1:10" s="3" customFormat="1">
      <c r="A98" s="15"/>
      <c r="B98" s="16"/>
      <c r="C98" s="17"/>
      <c r="E98" s="18"/>
      <c r="F98" s="18"/>
      <c r="G98" s="18"/>
      <c r="H98" s="18"/>
      <c r="I98" s="18"/>
      <c r="J98" s="18"/>
    </row>
    <row r="99" spans="1:10" s="3" customFormat="1">
      <c r="A99" s="15"/>
      <c r="B99" s="16"/>
      <c r="C99" s="17"/>
      <c r="E99" s="18"/>
      <c r="F99" s="18"/>
      <c r="G99" s="18"/>
      <c r="H99" s="18"/>
      <c r="I99" s="18"/>
      <c r="J99" s="18"/>
    </row>
    <row r="100" spans="1:10" s="3" customFormat="1">
      <c r="A100" s="15"/>
      <c r="B100" s="16"/>
      <c r="C100" s="17"/>
      <c r="E100" s="18"/>
      <c r="F100" s="18"/>
      <c r="G100" s="18"/>
      <c r="H100" s="18"/>
      <c r="I100" s="18"/>
      <c r="J100" s="18"/>
    </row>
    <row r="101" spans="1:10" s="3" customFormat="1">
      <c r="A101" s="15"/>
      <c r="B101" s="16"/>
      <c r="C101" s="17"/>
      <c r="E101" s="18"/>
      <c r="F101" s="18"/>
      <c r="G101" s="18"/>
      <c r="H101" s="18"/>
      <c r="I101" s="18"/>
      <c r="J101" s="18"/>
    </row>
    <row r="102" spans="1:10" s="3" customFormat="1">
      <c r="A102" s="15"/>
      <c r="B102" s="16"/>
      <c r="C102" s="17"/>
      <c r="E102" s="18"/>
      <c r="F102" s="18"/>
      <c r="G102" s="18"/>
      <c r="H102" s="18"/>
      <c r="I102" s="18"/>
      <c r="J102" s="18"/>
    </row>
    <row r="103" spans="1:10" s="3" customFormat="1">
      <c r="A103" s="15"/>
      <c r="B103" s="16"/>
      <c r="C103" s="17"/>
      <c r="E103" s="18"/>
      <c r="F103" s="18"/>
      <c r="G103" s="18"/>
      <c r="H103" s="18"/>
      <c r="I103" s="18"/>
      <c r="J103" s="18"/>
    </row>
    <row r="104" spans="1:10" s="3" customFormat="1">
      <c r="A104" s="15"/>
      <c r="B104" s="16"/>
      <c r="C104" s="17"/>
      <c r="E104" s="18"/>
      <c r="F104" s="18"/>
      <c r="G104" s="18"/>
      <c r="H104" s="18"/>
      <c r="I104" s="18"/>
      <c r="J104" s="18"/>
    </row>
    <row r="105" spans="1:10" s="3" customFormat="1">
      <c r="A105" s="15"/>
      <c r="B105" s="16"/>
      <c r="C105" s="17"/>
      <c r="E105" s="18"/>
      <c r="F105" s="18"/>
      <c r="G105" s="18"/>
      <c r="H105" s="18"/>
      <c r="I105" s="18"/>
      <c r="J105" s="18"/>
    </row>
    <row r="106" spans="1:10" s="3" customFormat="1">
      <c r="A106" s="15"/>
      <c r="B106" s="16"/>
      <c r="C106" s="17"/>
      <c r="E106" s="18"/>
      <c r="F106" s="18"/>
      <c r="G106" s="18"/>
      <c r="H106" s="18"/>
      <c r="I106" s="18"/>
      <c r="J106" s="18"/>
    </row>
    <row r="107" spans="1:10" s="3" customFormat="1">
      <c r="A107" s="15"/>
      <c r="B107" s="16"/>
      <c r="C107" s="17"/>
      <c r="E107" s="18"/>
      <c r="F107" s="18"/>
      <c r="G107" s="18"/>
      <c r="H107" s="18"/>
      <c r="I107" s="18"/>
      <c r="J107" s="18"/>
    </row>
    <row r="108" spans="1:10" s="3" customFormat="1">
      <c r="A108" s="15"/>
      <c r="B108" s="16"/>
      <c r="C108" s="17"/>
      <c r="E108" s="18"/>
      <c r="F108" s="18"/>
      <c r="G108" s="18"/>
      <c r="H108" s="18"/>
      <c r="I108" s="18"/>
      <c r="J108" s="18"/>
    </row>
    <row r="109" spans="1:10" s="3" customFormat="1">
      <c r="A109" s="15"/>
      <c r="B109" s="16"/>
      <c r="C109" s="17"/>
      <c r="E109" s="18"/>
      <c r="F109" s="18"/>
      <c r="G109" s="18"/>
      <c r="H109" s="18"/>
      <c r="I109" s="18"/>
      <c r="J109" s="18"/>
    </row>
    <row r="110" spans="1:10" s="3" customFormat="1">
      <c r="A110" s="15"/>
      <c r="B110" s="16"/>
      <c r="C110" s="17"/>
      <c r="E110" s="18"/>
      <c r="F110" s="18"/>
      <c r="G110" s="18"/>
      <c r="H110" s="18"/>
      <c r="I110" s="18"/>
      <c r="J110" s="18"/>
    </row>
    <row r="111" spans="1:10" s="3" customFormat="1">
      <c r="A111" s="15"/>
      <c r="B111" s="16"/>
      <c r="C111" s="17"/>
      <c r="E111" s="18"/>
      <c r="F111" s="18"/>
      <c r="G111" s="18"/>
      <c r="H111" s="18"/>
      <c r="I111" s="18"/>
      <c r="J111" s="18"/>
    </row>
    <row r="112" spans="1:10" s="3" customFormat="1">
      <c r="A112" s="15"/>
      <c r="B112" s="16"/>
      <c r="C112" s="17"/>
      <c r="E112" s="18"/>
      <c r="F112" s="18"/>
      <c r="G112" s="18"/>
      <c r="H112" s="18"/>
      <c r="I112" s="18"/>
      <c r="J112" s="18"/>
    </row>
    <row r="113" spans="1:10" s="3" customFormat="1">
      <c r="A113" s="15"/>
      <c r="B113" s="16"/>
      <c r="C113" s="17"/>
      <c r="E113" s="18"/>
      <c r="F113" s="18"/>
      <c r="G113" s="18"/>
      <c r="H113" s="18"/>
      <c r="I113" s="18"/>
      <c r="J113" s="18"/>
    </row>
    <row r="114" spans="1:10" s="3" customFormat="1">
      <c r="A114" s="15"/>
      <c r="B114" s="16"/>
      <c r="C114" s="17"/>
      <c r="E114" s="18"/>
      <c r="F114" s="18"/>
      <c r="G114" s="18"/>
      <c r="H114" s="18"/>
      <c r="I114" s="18"/>
      <c r="J114" s="18"/>
    </row>
    <row r="115" spans="1:10" s="3" customFormat="1">
      <c r="A115" s="15"/>
      <c r="B115" s="16"/>
      <c r="C115" s="17"/>
      <c r="E115" s="18"/>
      <c r="F115" s="18"/>
      <c r="G115" s="18"/>
      <c r="H115" s="18"/>
      <c r="I115" s="18"/>
      <c r="J115" s="18"/>
    </row>
    <row r="116" spans="1:10" s="3" customFormat="1">
      <c r="A116" s="15"/>
      <c r="B116" s="16"/>
      <c r="C116" s="17"/>
      <c r="E116" s="18"/>
      <c r="F116" s="18"/>
      <c r="G116" s="18"/>
      <c r="H116" s="18"/>
      <c r="I116" s="18"/>
      <c r="J116" s="18"/>
    </row>
    <row r="117" spans="1:10" s="3" customFormat="1">
      <c r="A117" s="15"/>
      <c r="B117" s="16"/>
      <c r="C117" s="17"/>
      <c r="E117" s="18"/>
      <c r="F117" s="18"/>
      <c r="G117" s="18"/>
      <c r="H117" s="18"/>
      <c r="I117" s="18"/>
      <c r="J117" s="18"/>
    </row>
    <row r="118" spans="1:10" s="3" customFormat="1">
      <c r="A118" s="15"/>
      <c r="B118" s="16"/>
      <c r="C118" s="17"/>
      <c r="E118" s="18"/>
      <c r="F118" s="18"/>
      <c r="G118" s="18"/>
      <c r="H118" s="18"/>
      <c r="I118" s="18"/>
      <c r="J118" s="18"/>
    </row>
    <row r="119" spans="1:10" s="3" customFormat="1">
      <c r="A119" s="15"/>
      <c r="B119" s="16"/>
      <c r="C119" s="17"/>
      <c r="E119" s="18"/>
      <c r="F119" s="18"/>
      <c r="G119" s="18"/>
      <c r="H119" s="18"/>
      <c r="I119" s="18"/>
      <c r="J119" s="18"/>
    </row>
    <row r="120" spans="1:10" s="3" customFormat="1">
      <c r="A120" s="15"/>
      <c r="B120" s="16"/>
      <c r="C120" s="17"/>
      <c r="E120" s="18"/>
      <c r="F120" s="18"/>
      <c r="G120" s="18"/>
      <c r="H120" s="18"/>
      <c r="I120" s="18"/>
      <c r="J120" s="18"/>
    </row>
    <row r="121" spans="1:10" s="3" customFormat="1">
      <c r="A121" s="15"/>
      <c r="B121" s="16"/>
      <c r="C121" s="17"/>
      <c r="E121" s="18"/>
      <c r="F121" s="18"/>
      <c r="G121" s="18"/>
      <c r="H121" s="18"/>
      <c r="I121" s="18"/>
      <c r="J121" s="18"/>
    </row>
    <row r="122" spans="1:10" s="3" customFormat="1">
      <c r="A122" s="15"/>
      <c r="B122" s="16"/>
      <c r="C122" s="17"/>
      <c r="E122" s="18"/>
      <c r="F122" s="18"/>
      <c r="G122" s="18"/>
      <c r="H122" s="18"/>
      <c r="I122" s="18"/>
      <c r="J122" s="18"/>
    </row>
    <row r="123" spans="1:10" s="3" customFormat="1">
      <c r="A123" s="15"/>
      <c r="B123" s="16"/>
      <c r="C123" s="17"/>
      <c r="E123" s="18"/>
      <c r="F123" s="18"/>
      <c r="G123" s="18"/>
      <c r="H123" s="18"/>
      <c r="I123" s="18"/>
      <c r="J123" s="18"/>
    </row>
    <row r="124" spans="1:10" s="3" customFormat="1">
      <c r="A124" s="15"/>
      <c r="B124" s="16"/>
      <c r="C124" s="17"/>
      <c r="E124" s="18"/>
      <c r="F124" s="18"/>
      <c r="G124" s="18"/>
      <c r="H124" s="18"/>
      <c r="I124" s="18"/>
      <c r="J124" s="18"/>
    </row>
    <row r="125" spans="1:10" s="3" customFormat="1">
      <c r="A125" s="15"/>
      <c r="B125" s="16"/>
      <c r="C125" s="17"/>
      <c r="E125" s="18"/>
      <c r="F125" s="18"/>
      <c r="G125" s="18"/>
      <c r="H125" s="18"/>
      <c r="I125" s="18"/>
      <c r="J125" s="18"/>
    </row>
    <row r="126" spans="1:10" s="3" customFormat="1">
      <c r="A126" s="15"/>
      <c r="B126" s="16"/>
      <c r="C126" s="17"/>
      <c r="E126" s="18"/>
      <c r="F126" s="18"/>
      <c r="G126" s="18"/>
      <c r="H126" s="18"/>
      <c r="I126" s="18"/>
      <c r="J126" s="18"/>
    </row>
    <row r="127" spans="1:10" s="3" customFormat="1">
      <c r="A127" s="15"/>
      <c r="B127" s="16"/>
      <c r="C127" s="17"/>
      <c r="E127" s="18"/>
      <c r="F127" s="18"/>
      <c r="G127" s="18"/>
      <c r="H127" s="18"/>
      <c r="I127" s="18"/>
      <c r="J127" s="18"/>
    </row>
    <row r="128" spans="1:10" s="3" customFormat="1">
      <c r="A128" s="15"/>
      <c r="B128" s="16"/>
      <c r="C128" s="17"/>
      <c r="E128" s="18"/>
      <c r="F128" s="18"/>
      <c r="G128" s="18"/>
      <c r="H128" s="18"/>
      <c r="I128" s="18"/>
      <c r="J128" s="18"/>
    </row>
    <row r="129" spans="1:10" s="3" customFormat="1">
      <c r="A129" s="15"/>
      <c r="B129" s="16"/>
      <c r="C129" s="17"/>
      <c r="E129" s="18"/>
      <c r="F129" s="18"/>
      <c r="G129" s="18"/>
      <c r="H129" s="18"/>
      <c r="I129" s="18"/>
      <c r="J129" s="18"/>
    </row>
    <row r="130" spans="1:10" s="3" customFormat="1">
      <c r="A130" s="15"/>
      <c r="B130" s="16"/>
      <c r="C130" s="17"/>
      <c r="E130" s="18"/>
      <c r="F130" s="18"/>
      <c r="G130" s="18"/>
      <c r="H130" s="18"/>
      <c r="I130" s="18"/>
      <c r="J130" s="18"/>
    </row>
    <row r="131" spans="1:10" s="3" customFormat="1">
      <c r="A131" s="15"/>
      <c r="B131" s="16"/>
      <c r="C131" s="17"/>
      <c r="E131" s="18"/>
      <c r="F131" s="18"/>
      <c r="G131" s="18"/>
      <c r="H131" s="18"/>
      <c r="I131" s="18"/>
      <c r="J131" s="18"/>
    </row>
    <row r="132" spans="1:10" s="3" customFormat="1">
      <c r="A132" s="15"/>
      <c r="B132" s="16"/>
      <c r="C132" s="17"/>
      <c r="E132" s="18"/>
      <c r="F132" s="18"/>
      <c r="G132" s="18"/>
      <c r="H132" s="18"/>
      <c r="I132" s="18"/>
      <c r="J132" s="18"/>
    </row>
    <row r="133" spans="1:10" s="3" customFormat="1">
      <c r="A133" s="15"/>
      <c r="B133" s="16"/>
      <c r="C133" s="17"/>
      <c r="E133" s="18"/>
      <c r="F133" s="18"/>
      <c r="G133" s="18"/>
      <c r="H133" s="18"/>
      <c r="I133" s="18"/>
      <c r="J133" s="18"/>
    </row>
    <row r="134" spans="1:10" s="3" customFormat="1">
      <c r="A134" s="15"/>
      <c r="B134" s="16"/>
      <c r="C134" s="17"/>
      <c r="E134" s="18"/>
      <c r="F134" s="18"/>
      <c r="G134" s="18"/>
      <c r="H134" s="18"/>
      <c r="I134" s="18"/>
      <c r="J134" s="18"/>
    </row>
    <row r="135" spans="1:10" s="3" customFormat="1">
      <c r="A135" s="15"/>
      <c r="B135" s="16"/>
      <c r="C135" s="17"/>
      <c r="E135" s="18"/>
      <c r="F135" s="18"/>
      <c r="G135" s="18"/>
      <c r="H135" s="18"/>
      <c r="I135" s="18"/>
      <c r="J135" s="18"/>
    </row>
    <row r="136" spans="1:10" s="3" customFormat="1">
      <c r="A136" s="15"/>
      <c r="B136" s="16"/>
      <c r="C136" s="17"/>
      <c r="E136" s="18"/>
      <c r="F136" s="18"/>
      <c r="G136" s="18"/>
      <c r="H136" s="18"/>
      <c r="I136" s="18"/>
      <c r="J136" s="18"/>
    </row>
    <row r="137" spans="1:10" s="3" customFormat="1">
      <c r="A137" s="15"/>
      <c r="B137" s="16"/>
      <c r="C137" s="17"/>
      <c r="E137" s="18"/>
      <c r="F137" s="18"/>
      <c r="G137" s="18"/>
      <c r="H137" s="18"/>
      <c r="I137" s="18"/>
      <c r="J137" s="18"/>
    </row>
    <row r="138" spans="1:10" s="3" customFormat="1">
      <c r="A138" s="15"/>
      <c r="B138" s="16"/>
      <c r="C138" s="17"/>
      <c r="E138" s="18"/>
      <c r="F138" s="18"/>
      <c r="G138" s="18"/>
      <c r="H138" s="18"/>
      <c r="I138" s="18"/>
      <c r="J138" s="18"/>
    </row>
    <row r="139" spans="1:10" s="3" customFormat="1">
      <c r="A139" s="15"/>
      <c r="B139" s="16"/>
      <c r="C139" s="17"/>
      <c r="E139" s="18"/>
      <c r="F139" s="18"/>
      <c r="G139" s="18"/>
      <c r="H139" s="18"/>
      <c r="I139" s="18"/>
      <c r="J139" s="18"/>
    </row>
    <row r="140" spans="1:10" s="3" customFormat="1">
      <c r="A140" s="15"/>
      <c r="B140" s="16"/>
      <c r="C140" s="17"/>
      <c r="E140" s="18"/>
      <c r="F140" s="18"/>
      <c r="G140" s="18"/>
      <c r="H140" s="18"/>
      <c r="I140" s="18"/>
      <c r="J140" s="18"/>
    </row>
    <row r="141" spans="1:10" s="3" customFormat="1">
      <c r="A141" s="15"/>
      <c r="B141" s="16"/>
      <c r="C141" s="17"/>
      <c r="E141" s="18"/>
      <c r="F141" s="18"/>
      <c r="G141" s="18"/>
      <c r="H141" s="18"/>
      <c r="I141" s="18"/>
      <c r="J141" s="18"/>
    </row>
    <row r="142" spans="1:10" s="3" customFormat="1">
      <c r="A142" s="15"/>
      <c r="B142" s="16"/>
      <c r="C142" s="17"/>
      <c r="E142" s="18"/>
      <c r="F142" s="18"/>
      <c r="G142" s="18"/>
      <c r="H142" s="18"/>
      <c r="I142" s="18"/>
      <c r="J142" s="18"/>
    </row>
    <row r="143" spans="1:10" s="3" customFormat="1">
      <c r="A143" s="15"/>
      <c r="B143" s="16"/>
      <c r="C143" s="17"/>
      <c r="E143" s="18"/>
      <c r="F143" s="18"/>
      <c r="G143" s="18"/>
      <c r="H143" s="18"/>
      <c r="I143" s="18"/>
      <c r="J143" s="18"/>
    </row>
    <row r="144" spans="1:10" s="3" customFormat="1">
      <c r="A144" s="15"/>
      <c r="B144" s="16"/>
      <c r="C144" s="17"/>
      <c r="E144" s="18"/>
      <c r="F144" s="18"/>
      <c r="G144" s="18"/>
      <c r="H144" s="18"/>
      <c r="I144" s="18"/>
      <c r="J144" s="18"/>
    </row>
    <row r="145" spans="1:10" s="3" customFormat="1">
      <c r="A145" s="15"/>
      <c r="B145" s="16"/>
      <c r="C145" s="17"/>
      <c r="E145" s="18"/>
      <c r="F145" s="18"/>
      <c r="G145" s="18"/>
      <c r="H145" s="18"/>
      <c r="I145" s="18"/>
      <c r="J145" s="18"/>
    </row>
    <row r="146" spans="1:10" s="3" customFormat="1">
      <c r="A146" s="15"/>
      <c r="B146" s="16"/>
      <c r="C146" s="17"/>
      <c r="E146" s="18"/>
      <c r="F146" s="18"/>
      <c r="G146" s="18"/>
      <c r="H146" s="18"/>
      <c r="I146" s="18"/>
      <c r="J146" s="18"/>
    </row>
    <row r="147" spans="1:10" s="3" customFormat="1">
      <c r="A147" s="15"/>
      <c r="B147" s="16"/>
      <c r="C147" s="17"/>
      <c r="E147" s="18"/>
      <c r="F147" s="18"/>
      <c r="G147" s="18"/>
      <c r="H147" s="18"/>
      <c r="I147" s="18"/>
      <c r="J147" s="18"/>
    </row>
    <row r="148" spans="1:10" s="3" customFormat="1">
      <c r="A148" s="15"/>
      <c r="B148" s="16"/>
      <c r="C148" s="17"/>
      <c r="E148" s="18"/>
      <c r="F148" s="18"/>
      <c r="G148" s="18"/>
      <c r="H148" s="18"/>
      <c r="I148" s="18"/>
      <c r="J148" s="18"/>
    </row>
    <row r="149" spans="1:10" s="3" customFormat="1">
      <c r="A149" s="15"/>
      <c r="B149" s="16"/>
      <c r="C149" s="17"/>
      <c r="E149" s="18"/>
      <c r="F149" s="18"/>
      <c r="G149" s="18"/>
      <c r="H149" s="18"/>
      <c r="I149" s="18"/>
      <c r="J149" s="18"/>
    </row>
    <row r="150" spans="1:10" s="3" customFormat="1">
      <c r="A150" s="15"/>
      <c r="B150" s="16"/>
      <c r="C150" s="17"/>
      <c r="E150" s="18"/>
      <c r="F150" s="18"/>
      <c r="G150" s="18"/>
      <c r="H150" s="18"/>
      <c r="I150" s="18"/>
      <c r="J150" s="18"/>
    </row>
    <row r="151" spans="1:10" s="3" customFormat="1">
      <c r="A151" s="15"/>
      <c r="B151" s="16"/>
      <c r="C151" s="17"/>
      <c r="E151" s="18"/>
      <c r="F151" s="18"/>
      <c r="G151" s="18"/>
      <c r="H151" s="18"/>
      <c r="I151" s="18"/>
      <c r="J151" s="18"/>
    </row>
    <row r="152" spans="1:10" s="3" customFormat="1">
      <c r="A152" s="15"/>
      <c r="B152" s="16"/>
      <c r="C152" s="17"/>
      <c r="E152" s="18"/>
      <c r="F152" s="18"/>
      <c r="G152" s="18"/>
      <c r="H152" s="18"/>
      <c r="I152" s="18"/>
      <c r="J152" s="18"/>
    </row>
    <row r="153" spans="1:10" s="3" customFormat="1">
      <c r="A153" s="15"/>
      <c r="B153" s="16"/>
      <c r="C153" s="17"/>
      <c r="E153" s="18"/>
      <c r="F153" s="18"/>
      <c r="G153" s="18"/>
      <c r="H153" s="18"/>
      <c r="I153" s="18"/>
      <c r="J153" s="18"/>
    </row>
    <row r="154" spans="1:10" s="3" customFormat="1">
      <c r="A154" s="15"/>
      <c r="B154" s="16"/>
      <c r="C154" s="17"/>
      <c r="E154" s="18"/>
      <c r="F154" s="18"/>
      <c r="G154" s="18"/>
      <c r="H154" s="18"/>
      <c r="I154" s="18"/>
      <c r="J154" s="18"/>
    </row>
    <row r="155" spans="1:10" s="3" customFormat="1">
      <c r="A155" s="15"/>
      <c r="B155" s="16"/>
      <c r="C155" s="17"/>
      <c r="E155" s="18"/>
      <c r="F155" s="18"/>
      <c r="G155" s="18"/>
      <c r="H155" s="18"/>
      <c r="I155" s="18"/>
      <c r="J155" s="18"/>
    </row>
    <row r="156" spans="1:10" s="3" customFormat="1">
      <c r="A156" s="15"/>
      <c r="B156" s="16"/>
      <c r="C156" s="17"/>
      <c r="E156" s="18"/>
      <c r="F156" s="18"/>
      <c r="G156" s="18"/>
      <c r="H156" s="18"/>
      <c r="I156" s="18"/>
      <c r="J156" s="18"/>
    </row>
    <row r="157" spans="1:10" s="3" customFormat="1">
      <c r="A157" s="15"/>
      <c r="B157" s="16"/>
      <c r="C157" s="17"/>
      <c r="E157" s="18"/>
      <c r="F157" s="18"/>
      <c r="G157" s="18"/>
      <c r="H157" s="18"/>
      <c r="I157" s="18"/>
      <c r="J157" s="18"/>
    </row>
    <row r="158" spans="1:10" s="3" customFormat="1">
      <c r="A158" s="15"/>
      <c r="B158" s="16"/>
      <c r="C158" s="17"/>
      <c r="E158" s="18"/>
      <c r="F158" s="18"/>
      <c r="G158" s="18"/>
      <c r="H158" s="18"/>
      <c r="I158" s="18"/>
      <c r="J158" s="18"/>
    </row>
    <row r="159" spans="1:10" s="3" customFormat="1">
      <c r="A159" s="15"/>
      <c r="B159" s="16"/>
      <c r="C159" s="17"/>
      <c r="E159" s="18"/>
      <c r="F159" s="18"/>
      <c r="G159" s="18"/>
      <c r="H159" s="18"/>
      <c r="I159" s="18"/>
      <c r="J159" s="18"/>
    </row>
    <row r="160" spans="1:10" s="3" customFormat="1">
      <c r="A160" s="15"/>
      <c r="B160" s="16"/>
      <c r="C160" s="17"/>
      <c r="E160" s="18"/>
      <c r="F160" s="18"/>
      <c r="G160" s="18"/>
      <c r="H160" s="18"/>
      <c r="I160" s="18"/>
      <c r="J160" s="18"/>
    </row>
    <row r="161" spans="1:10" s="3" customFormat="1">
      <c r="A161" s="15"/>
      <c r="B161" s="16"/>
      <c r="C161" s="17"/>
      <c r="E161" s="18"/>
      <c r="F161" s="18"/>
      <c r="G161" s="18"/>
      <c r="H161" s="18"/>
      <c r="I161" s="18"/>
      <c r="J161" s="18"/>
    </row>
    <row r="162" spans="1:10" s="3" customFormat="1">
      <c r="A162" s="15"/>
      <c r="B162" s="16"/>
      <c r="C162" s="17"/>
      <c r="E162" s="18"/>
      <c r="F162" s="18"/>
      <c r="G162" s="18"/>
      <c r="H162" s="18"/>
      <c r="I162" s="18"/>
      <c r="J162" s="18"/>
    </row>
    <row r="163" spans="1:10" s="3" customFormat="1">
      <c r="A163" s="15"/>
      <c r="B163" s="16"/>
      <c r="C163" s="17"/>
      <c r="E163" s="18"/>
      <c r="F163" s="18"/>
      <c r="G163" s="18"/>
      <c r="H163" s="18"/>
      <c r="I163" s="18"/>
      <c r="J163" s="18"/>
    </row>
    <row r="164" spans="1:10" s="3" customFormat="1">
      <c r="A164" s="15"/>
      <c r="B164" s="16"/>
      <c r="C164" s="17"/>
      <c r="E164" s="18"/>
      <c r="F164" s="18"/>
      <c r="G164" s="18"/>
      <c r="H164" s="18"/>
      <c r="I164" s="18"/>
      <c r="J164" s="18"/>
    </row>
    <row r="165" spans="1:10" s="3" customFormat="1">
      <c r="A165" s="15"/>
      <c r="B165" s="16"/>
      <c r="C165" s="17"/>
      <c r="E165" s="18"/>
      <c r="F165" s="18"/>
      <c r="G165" s="18"/>
      <c r="H165" s="18"/>
      <c r="I165" s="18"/>
      <c r="J165" s="18"/>
    </row>
    <row r="166" spans="1:10" s="3" customFormat="1">
      <c r="A166" s="15"/>
      <c r="B166" s="16"/>
      <c r="C166" s="17"/>
      <c r="E166" s="18"/>
      <c r="F166" s="18"/>
      <c r="G166" s="18"/>
      <c r="H166" s="18"/>
      <c r="I166" s="18"/>
      <c r="J166" s="18"/>
    </row>
    <row r="167" spans="1:10" s="3" customFormat="1">
      <c r="A167" s="15"/>
      <c r="B167" s="16"/>
      <c r="C167" s="17"/>
      <c r="E167" s="18"/>
      <c r="F167" s="18"/>
      <c r="G167" s="18"/>
      <c r="H167" s="18"/>
      <c r="I167" s="18"/>
      <c r="J167" s="18"/>
    </row>
    <row r="168" spans="1:10" s="3" customFormat="1">
      <c r="A168" s="15"/>
      <c r="B168" s="16"/>
      <c r="C168" s="17"/>
      <c r="E168" s="18"/>
      <c r="F168" s="18"/>
      <c r="G168" s="18"/>
      <c r="H168" s="18"/>
      <c r="I168" s="18"/>
      <c r="J168" s="18"/>
    </row>
    <row r="169" spans="1:10" s="3" customFormat="1">
      <c r="A169" s="15"/>
      <c r="B169" s="16"/>
      <c r="C169" s="17"/>
      <c r="E169" s="18"/>
      <c r="F169" s="18"/>
      <c r="G169" s="18"/>
      <c r="H169" s="18"/>
      <c r="I169" s="18"/>
      <c r="J169" s="18"/>
    </row>
    <row r="170" spans="1:10" s="3" customFormat="1">
      <c r="A170" s="15"/>
      <c r="B170" s="16"/>
      <c r="C170" s="17"/>
      <c r="E170" s="18"/>
      <c r="F170" s="18"/>
      <c r="G170" s="18"/>
      <c r="H170" s="18"/>
      <c r="I170" s="18"/>
      <c r="J170" s="18"/>
    </row>
    <row r="171" spans="1:10" s="3" customFormat="1">
      <c r="A171" s="15"/>
      <c r="B171" s="16"/>
      <c r="C171" s="17"/>
      <c r="E171" s="18"/>
      <c r="F171" s="18"/>
      <c r="G171" s="18"/>
      <c r="H171" s="18"/>
      <c r="I171" s="18"/>
      <c r="J171" s="18"/>
    </row>
    <row r="172" spans="1:10" s="3" customFormat="1">
      <c r="A172" s="15"/>
      <c r="B172" s="16"/>
      <c r="C172" s="17"/>
      <c r="E172" s="18"/>
      <c r="F172" s="18"/>
      <c r="G172" s="18"/>
      <c r="H172" s="18"/>
      <c r="I172" s="18"/>
      <c r="J172" s="18"/>
    </row>
    <row r="173" spans="1:10" s="3" customFormat="1">
      <c r="A173" s="15"/>
      <c r="B173" s="16"/>
      <c r="C173" s="17"/>
      <c r="E173" s="18"/>
      <c r="F173" s="18"/>
      <c r="G173" s="18"/>
      <c r="H173" s="18"/>
      <c r="I173" s="18"/>
      <c r="J173" s="18"/>
    </row>
    <row r="174" spans="1:10" s="3" customFormat="1">
      <c r="A174" s="15"/>
      <c r="B174" s="16"/>
      <c r="C174" s="17"/>
      <c r="E174" s="18"/>
      <c r="F174" s="18"/>
      <c r="G174" s="18"/>
      <c r="H174" s="18"/>
      <c r="I174" s="18"/>
      <c r="J174" s="18"/>
    </row>
    <row r="175" spans="1:10" s="3" customFormat="1">
      <c r="A175" s="15"/>
      <c r="B175" s="16"/>
      <c r="C175" s="17"/>
      <c r="E175" s="18"/>
      <c r="F175" s="18"/>
      <c r="G175" s="18"/>
      <c r="H175" s="18"/>
      <c r="I175" s="18"/>
      <c r="J175" s="18"/>
    </row>
    <row r="176" spans="1:10" s="3" customFormat="1">
      <c r="A176" s="15"/>
      <c r="B176" s="16"/>
      <c r="C176" s="17"/>
      <c r="E176" s="18"/>
      <c r="F176" s="18"/>
      <c r="G176" s="18"/>
      <c r="H176" s="18"/>
      <c r="I176" s="18"/>
      <c r="J176" s="18"/>
    </row>
    <row r="177" spans="1:10" s="3" customFormat="1">
      <c r="A177" s="15"/>
      <c r="B177" s="16"/>
      <c r="C177" s="17"/>
      <c r="E177" s="18"/>
      <c r="F177" s="18"/>
      <c r="G177" s="18"/>
      <c r="H177" s="18"/>
      <c r="I177" s="18"/>
      <c r="J177" s="18"/>
    </row>
    <row r="178" spans="1:10" s="3" customFormat="1">
      <c r="A178" s="15"/>
      <c r="B178" s="16"/>
      <c r="C178" s="17"/>
      <c r="E178" s="18"/>
      <c r="F178" s="18"/>
      <c r="G178" s="18"/>
      <c r="H178" s="18"/>
      <c r="I178" s="18"/>
      <c r="J178" s="18"/>
    </row>
    <row r="179" spans="1:10" s="3" customFormat="1">
      <c r="A179" s="15"/>
      <c r="B179" s="16"/>
      <c r="C179" s="17"/>
      <c r="E179" s="18"/>
      <c r="F179" s="18"/>
      <c r="G179" s="18"/>
      <c r="H179" s="18"/>
      <c r="I179" s="18"/>
      <c r="J179" s="18"/>
    </row>
    <row r="180" spans="1:10" s="3" customFormat="1">
      <c r="A180" s="15"/>
      <c r="B180" s="16"/>
      <c r="C180" s="17"/>
      <c r="E180" s="18"/>
      <c r="F180" s="18"/>
      <c r="G180" s="18"/>
      <c r="H180" s="18"/>
      <c r="I180" s="18"/>
      <c r="J180" s="18"/>
    </row>
    <row r="181" spans="1:10" s="3" customFormat="1">
      <c r="A181" s="15"/>
      <c r="B181" s="16"/>
      <c r="C181" s="17"/>
      <c r="E181" s="18"/>
      <c r="F181" s="18"/>
      <c r="G181" s="18"/>
      <c r="H181" s="18"/>
      <c r="I181" s="18"/>
      <c r="J181" s="18"/>
    </row>
    <row r="182" spans="1:10" s="3" customFormat="1">
      <c r="A182" s="15"/>
      <c r="B182" s="16"/>
      <c r="C182" s="17"/>
      <c r="E182" s="18"/>
      <c r="F182" s="18"/>
      <c r="G182" s="18"/>
      <c r="H182" s="18"/>
      <c r="I182" s="18"/>
      <c r="J182" s="18"/>
    </row>
    <row r="183" spans="1:10" s="3" customFormat="1">
      <c r="A183" s="15"/>
      <c r="B183" s="16"/>
      <c r="C183" s="17"/>
      <c r="E183" s="18"/>
      <c r="F183" s="18"/>
      <c r="G183" s="18"/>
      <c r="H183" s="18"/>
      <c r="I183" s="18"/>
      <c r="J183" s="18"/>
    </row>
    <row r="184" spans="1:10" s="3" customFormat="1">
      <c r="A184" s="15"/>
      <c r="B184" s="16"/>
      <c r="C184" s="17"/>
      <c r="E184" s="18"/>
      <c r="F184" s="18"/>
      <c r="G184" s="18"/>
      <c r="H184" s="18"/>
      <c r="I184" s="18"/>
      <c r="J184" s="18"/>
    </row>
    <row r="185" spans="1:10" s="3" customFormat="1">
      <c r="A185" s="15"/>
      <c r="B185" s="16"/>
      <c r="C185" s="17"/>
      <c r="E185" s="18"/>
      <c r="F185" s="18"/>
      <c r="G185" s="18"/>
      <c r="H185" s="18"/>
      <c r="I185" s="18"/>
      <c r="J185" s="18"/>
    </row>
    <row r="186" spans="1:10" s="3" customFormat="1">
      <c r="A186" s="15"/>
      <c r="B186" s="16"/>
      <c r="C186" s="17"/>
      <c r="E186" s="18"/>
      <c r="F186" s="18"/>
      <c r="G186" s="18"/>
      <c r="H186" s="18"/>
      <c r="I186" s="18"/>
      <c r="J186" s="18"/>
    </row>
    <row r="187" spans="1:10" s="3" customFormat="1">
      <c r="A187" s="15"/>
      <c r="B187" s="16"/>
      <c r="C187" s="17"/>
      <c r="E187" s="18"/>
      <c r="F187" s="18"/>
      <c r="G187" s="18"/>
      <c r="H187" s="18"/>
      <c r="I187" s="18"/>
      <c r="J187" s="18"/>
    </row>
    <row r="188" spans="1:10" s="3" customFormat="1">
      <c r="A188" s="15"/>
      <c r="B188" s="16"/>
      <c r="C188" s="17"/>
      <c r="E188" s="18"/>
      <c r="F188" s="18"/>
      <c r="G188" s="18"/>
      <c r="H188" s="18"/>
      <c r="I188" s="18"/>
      <c r="J188" s="18"/>
    </row>
    <row r="189" spans="1:10" s="3" customFormat="1">
      <c r="A189" s="15"/>
      <c r="B189" s="16"/>
      <c r="C189" s="17"/>
      <c r="E189" s="18"/>
      <c r="F189" s="18"/>
      <c r="G189" s="18"/>
      <c r="H189" s="18"/>
      <c r="I189" s="18"/>
      <c r="J189" s="18"/>
    </row>
    <row r="190" spans="1:10" s="3" customFormat="1">
      <c r="A190" s="15"/>
      <c r="B190" s="16"/>
      <c r="C190" s="17"/>
      <c r="E190" s="18"/>
      <c r="F190" s="18"/>
      <c r="G190" s="18"/>
      <c r="H190" s="18"/>
      <c r="I190" s="18"/>
      <c r="J190" s="18"/>
    </row>
    <row r="191" spans="1:10" s="3" customFormat="1">
      <c r="A191" s="15"/>
      <c r="B191" s="16"/>
      <c r="C191" s="17"/>
      <c r="E191" s="18"/>
      <c r="F191" s="18"/>
      <c r="G191" s="18"/>
      <c r="H191" s="18"/>
      <c r="I191" s="18"/>
      <c r="J191" s="18"/>
    </row>
    <row r="192" spans="1:10" s="3" customFormat="1">
      <c r="A192" s="15"/>
      <c r="B192" s="16"/>
      <c r="C192" s="17"/>
      <c r="E192" s="18"/>
      <c r="F192" s="18"/>
      <c r="G192" s="18"/>
      <c r="H192" s="18"/>
      <c r="I192" s="18"/>
      <c r="J192" s="18"/>
    </row>
    <row r="193" spans="1:10" s="3" customFormat="1">
      <c r="A193" s="15"/>
      <c r="B193" s="16"/>
      <c r="C193" s="17"/>
      <c r="E193" s="18"/>
      <c r="F193" s="18"/>
      <c r="G193" s="18"/>
      <c r="H193" s="18"/>
      <c r="I193" s="18"/>
      <c r="J193" s="18"/>
    </row>
    <row r="194" spans="1:10" s="3" customFormat="1">
      <c r="A194" s="15"/>
      <c r="B194" s="16"/>
      <c r="C194" s="17"/>
      <c r="E194" s="18"/>
      <c r="F194" s="18"/>
      <c r="G194" s="18"/>
      <c r="H194" s="18"/>
      <c r="I194" s="18"/>
      <c r="J194" s="18"/>
    </row>
    <row r="195" spans="1:10" s="3" customFormat="1">
      <c r="A195" s="15"/>
      <c r="B195" s="16"/>
      <c r="C195" s="17"/>
      <c r="E195" s="18"/>
      <c r="F195" s="18"/>
      <c r="G195" s="18"/>
      <c r="H195" s="18"/>
      <c r="I195" s="18"/>
      <c r="J195" s="18"/>
    </row>
    <row r="196" spans="1:10" s="3" customFormat="1">
      <c r="A196" s="15"/>
      <c r="B196" s="16"/>
      <c r="C196" s="17"/>
      <c r="E196" s="18"/>
      <c r="F196" s="18"/>
      <c r="G196" s="18"/>
      <c r="H196" s="18"/>
      <c r="I196" s="18"/>
      <c r="J196" s="18"/>
    </row>
    <row r="197" spans="1:10" s="3" customFormat="1">
      <c r="A197" s="15"/>
      <c r="B197" s="16"/>
      <c r="C197" s="17"/>
      <c r="E197" s="18"/>
      <c r="F197" s="18"/>
      <c r="G197" s="18"/>
      <c r="H197" s="18"/>
      <c r="I197" s="18"/>
      <c r="J197" s="18"/>
    </row>
    <row r="198" spans="1:10" s="3" customFormat="1">
      <c r="A198" s="15"/>
      <c r="B198" s="16"/>
      <c r="C198" s="17"/>
      <c r="E198" s="18"/>
      <c r="F198" s="18"/>
      <c r="G198" s="18"/>
      <c r="H198" s="18"/>
      <c r="I198" s="18"/>
      <c r="J198" s="18"/>
    </row>
    <row r="199" spans="1:10" s="3" customFormat="1">
      <c r="A199" s="15"/>
      <c r="B199" s="16"/>
      <c r="C199" s="17"/>
      <c r="E199" s="18"/>
      <c r="F199" s="18"/>
      <c r="G199" s="18"/>
      <c r="H199" s="18"/>
      <c r="I199" s="18"/>
      <c r="J199" s="18"/>
    </row>
    <row r="200" spans="1:10" s="3" customFormat="1">
      <c r="A200" s="15"/>
      <c r="B200" s="16"/>
      <c r="C200" s="17"/>
      <c r="E200" s="18"/>
      <c r="F200" s="18"/>
      <c r="G200" s="18"/>
      <c r="H200" s="18"/>
      <c r="I200" s="18"/>
      <c r="J200" s="18"/>
    </row>
    <row r="201" spans="1:10" s="3" customFormat="1">
      <c r="A201" s="15"/>
      <c r="B201" s="16"/>
      <c r="C201" s="17"/>
      <c r="E201" s="18"/>
      <c r="F201" s="18"/>
      <c r="G201" s="18"/>
      <c r="H201" s="18"/>
      <c r="I201" s="18"/>
      <c r="J201" s="18"/>
    </row>
    <row r="202" spans="1:10" s="3" customFormat="1">
      <c r="A202" s="15"/>
      <c r="B202" s="16"/>
      <c r="C202" s="17"/>
      <c r="E202" s="18"/>
      <c r="F202" s="18"/>
      <c r="G202" s="18"/>
      <c r="H202" s="18"/>
      <c r="I202" s="18"/>
      <c r="J202" s="18"/>
    </row>
    <row r="203" spans="1:10" s="3" customFormat="1">
      <c r="A203" s="15"/>
      <c r="B203" s="16"/>
      <c r="C203" s="17"/>
      <c r="E203" s="18"/>
      <c r="F203" s="18"/>
      <c r="G203" s="18"/>
      <c r="H203" s="18"/>
      <c r="I203" s="18"/>
      <c r="J203" s="18"/>
    </row>
    <row r="204" spans="1:10" s="3" customFormat="1">
      <c r="A204" s="15"/>
      <c r="B204" s="16"/>
      <c r="C204" s="17"/>
      <c r="E204" s="18"/>
      <c r="F204" s="18"/>
      <c r="G204" s="18"/>
      <c r="H204" s="18"/>
      <c r="I204" s="18"/>
      <c r="J204" s="18"/>
    </row>
    <row r="205" spans="1:10" s="3" customFormat="1">
      <c r="A205" s="15"/>
      <c r="B205" s="16"/>
      <c r="C205" s="17"/>
      <c r="E205" s="18"/>
      <c r="F205" s="18"/>
      <c r="G205" s="18"/>
      <c r="H205" s="18"/>
      <c r="I205" s="18"/>
      <c r="J205" s="18"/>
    </row>
    <row r="206" spans="1:10" s="3" customFormat="1">
      <c r="A206" s="15"/>
      <c r="B206" s="16"/>
      <c r="C206" s="17"/>
      <c r="E206" s="18"/>
      <c r="F206" s="18"/>
      <c r="G206" s="18"/>
      <c r="H206" s="18"/>
      <c r="I206" s="18"/>
      <c r="J206" s="18"/>
    </row>
    <row r="207" spans="1:10" s="3" customFormat="1">
      <c r="A207" s="15"/>
      <c r="B207" s="16"/>
      <c r="C207" s="17"/>
      <c r="E207" s="18"/>
      <c r="F207" s="18"/>
      <c r="G207" s="18"/>
      <c r="H207" s="18"/>
      <c r="I207" s="18"/>
      <c r="J207" s="18"/>
    </row>
    <row r="208" spans="1:10" s="3" customFormat="1">
      <c r="A208" s="15"/>
      <c r="B208" s="16"/>
      <c r="C208" s="17"/>
      <c r="E208" s="18"/>
      <c r="F208" s="18"/>
      <c r="G208" s="18"/>
      <c r="H208" s="18"/>
      <c r="I208" s="18"/>
      <c r="J208" s="18"/>
    </row>
    <row r="209" spans="1:10" s="3" customFormat="1">
      <c r="A209" s="15"/>
      <c r="B209" s="16"/>
      <c r="C209" s="17"/>
      <c r="E209" s="18"/>
      <c r="F209" s="18"/>
      <c r="G209" s="18"/>
      <c r="H209" s="18"/>
      <c r="I209" s="18"/>
      <c r="J209" s="18"/>
    </row>
    <row r="210" spans="1:10" s="3" customFormat="1">
      <c r="A210" s="15"/>
      <c r="B210" s="16"/>
      <c r="C210" s="17"/>
      <c r="E210" s="18"/>
      <c r="F210" s="18"/>
      <c r="G210" s="18"/>
      <c r="H210" s="18"/>
      <c r="I210" s="18"/>
      <c r="J210" s="18"/>
    </row>
    <row r="211" spans="1:10" s="3" customFormat="1">
      <c r="A211" s="15"/>
      <c r="B211" s="16"/>
      <c r="C211" s="17"/>
      <c r="E211" s="18"/>
      <c r="F211" s="18"/>
      <c r="G211" s="18"/>
      <c r="H211" s="18"/>
      <c r="I211" s="18"/>
      <c r="J211" s="18"/>
    </row>
    <row r="212" spans="1:10" s="3" customFormat="1">
      <c r="A212" s="15"/>
      <c r="B212" s="16"/>
      <c r="C212" s="17"/>
      <c r="E212" s="18"/>
      <c r="F212" s="18"/>
      <c r="G212" s="18"/>
      <c r="H212" s="18"/>
      <c r="I212" s="18"/>
      <c r="J212" s="18"/>
    </row>
    <row r="213" spans="1:10" s="3" customFormat="1">
      <c r="A213" s="15"/>
      <c r="B213" s="16"/>
      <c r="C213" s="17"/>
      <c r="E213" s="18"/>
      <c r="F213" s="18"/>
      <c r="G213" s="18"/>
      <c r="H213" s="18"/>
      <c r="I213" s="18"/>
      <c r="J213" s="18"/>
    </row>
    <row r="214" spans="1:10" s="3" customFormat="1">
      <c r="A214" s="15"/>
      <c r="B214" s="16"/>
      <c r="C214" s="17"/>
      <c r="E214" s="18"/>
      <c r="F214" s="18"/>
      <c r="G214" s="18"/>
      <c r="H214" s="18"/>
      <c r="I214" s="18"/>
      <c r="J214" s="18"/>
    </row>
    <row r="215" spans="1:10" s="3" customFormat="1">
      <c r="A215" s="15"/>
      <c r="B215" s="16"/>
      <c r="C215" s="17"/>
      <c r="E215" s="18"/>
      <c r="F215" s="18"/>
      <c r="G215" s="18"/>
      <c r="H215" s="18"/>
      <c r="I215" s="18"/>
      <c r="J215" s="18"/>
    </row>
    <row r="216" spans="1:10" s="3" customFormat="1">
      <c r="A216" s="15"/>
      <c r="B216" s="16"/>
      <c r="C216" s="17"/>
      <c r="E216" s="18"/>
      <c r="F216" s="18"/>
      <c r="G216" s="18"/>
      <c r="H216" s="18"/>
      <c r="I216" s="18"/>
      <c r="J216" s="18"/>
    </row>
    <row r="217" spans="1:10" s="3" customFormat="1">
      <c r="A217" s="15"/>
      <c r="B217" s="16"/>
      <c r="C217" s="17"/>
      <c r="E217" s="18"/>
      <c r="F217" s="18"/>
      <c r="G217" s="18"/>
      <c r="H217" s="18"/>
      <c r="I217" s="18"/>
      <c r="J217" s="18"/>
    </row>
    <row r="218" spans="1:10" s="3" customFormat="1">
      <c r="A218" s="15"/>
      <c r="B218" s="16"/>
      <c r="C218" s="17"/>
      <c r="E218" s="18"/>
      <c r="F218" s="18"/>
      <c r="G218" s="18"/>
      <c r="H218" s="18"/>
      <c r="I218" s="18"/>
      <c r="J218" s="18"/>
    </row>
    <row r="219" spans="1:10" s="3" customFormat="1">
      <c r="A219" s="15"/>
      <c r="B219" s="16"/>
      <c r="C219" s="17"/>
      <c r="E219" s="18"/>
      <c r="F219" s="18"/>
      <c r="G219" s="18"/>
      <c r="H219" s="18"/>
      <c r="I219" s="18"/>
      <c r="J219" s="18"/>
    </row>
    <row r="220" spans="1:10" s="3" customFormat="1">
      <c r="A220" s="15"/>
      <c r="B220" s="16"/>
      <c r="C220" s="17"/>
      <c r="E220" s="18"/>
      <c r="F220" s="18"/>
      <c r="G220" s="18"/>
      <c r="H220" s="18"/>
      <c r="I220" s="18"/>
      <c r="J220" s="18"/>
    </row>
    <row r="221" spans="1:10" s="3" customFormat="1">
      <c r="A221" s="15"/>
      <c r="B221" s="16"/>
      <c r="C221" s="17"/>
      <c r="E221" s="18"/>
      <c r="F221" s="18"/>
      <c r="G221" s="18"/>
      <c r="H221" s="18"/>
      <c r="I221" s="18"/>
      <c r="J221" s="18"/>
    </row>
    <row r="222" spans="1:10" s="3" customFormat="1">
      <c r="A222" s="15"/>
      <c r="B222" s="16"/>
      <c r="C222" s="17"/>
      <c r="E222" s="18"/>
      <c r="F222" s="18"/>
      <c r="G222" s="18"/>
      <c r="H222" s="18"/>
      <c r="I222" s="18"/>
      <c r="J222" s="18"/>
    </row>
    <row r="223" spans="1:10" s="3" customFormat="1">
      <c r="A223" s="15"/>
      <c r="B223" s="16"/>
      <c r="C223" s="17"/>
      <c r="E223" s="18"/>
      <c r="F223" s="18"/>
      <c r="G223" s="18"/>
      <c r="H223" s="18"/>
      <c r="I223" s="18"/>
      <c r="J223" s="18"/>
    </row>
    <row r="224" spans="1:10" s="3" customFormat="1">
      <c r="A224" s="15"/>
      <c r="B224" s="16"/>
      <c r="C224" s="17"/>
      <c r="E224" s="18"/>
      <c r="F224" s="18"/>
      <c r="G224" s="18"/>
      <c r="H224" s="18"/>
      <c r="I224" s="18"/>
      <c r="J224" s="18"/>
    </row>
    <row r="225" spans="1:10" s="3" customFormat="1">
      <c r="A225" s="15"/>
      <c r="B225" s="16"/>
      <c r="C225" s="17"/>
      <c r="E225" s="18"/>
      <c r="F225" s="18"/>
      <c r="G225" s="18"/>
      <c r="H225" s="18"/>
      <c r="I225" s="18"/>
      <c r="J225" s="18"/>
    </row>
    <row r="226" spans="1:10" s="3" customFormat="1">
      <c r="A226" s="15"/>
      <c r="B226" s="16"/>
      <c r="C226" s="17"/>
      <c r="E226" s="18"/>
      <c r="F226" s="18"/>
      <c r="G226" s="18"/>
      <c r="H226" s="18"/>
      <c r="I226" s="18"/>
      <c r="J226" s="18"/>
    </row>
    <row r="227" spans="1:10" s="3" customFormat="1">
      <c r="A227" s="15"/>
      <c r="B227" s="16"/>
      <c r="C227" s="17"/>
      <c r="E227" s="18"/>
      <c r="F227" s="18"/>
      <c r="G227" s="18"/>
      <c r="H227" s="18"/>
      <c r="I227" s="18"/>
      <c r="J227" s="18"/>
    </row>
    <row r="228" spans="1:10" s="3" customFormat="1">
      <c r="A228" s="15"/>
      <c r="B228" s="16"/>
      <c r="C228" s="17"/>
      <c r="E228" s="18"/>
      <c r="F228" s="18"/>
      <c r="G228" s="18"/>
      <c r="H228" s="18"/>
      <c r="I228" s="18"/>
      <c r="J228" s="18"/>
    </row>
    <row r="229" spans="1:10" s="3" customFormat="1">
      <c r="A229" s="15"/>
      <c r="B229" s="16"/>
      <c r="C229" s="17"/>
      <c r="E229" s="18"/>
      <c r="F229" s="18"/>
      <c r="G229" s="18"/>
      <c r="H229" s="18"/>
      <c r="I229" s="18"/>
      <c r="J229" s="18"/>
    </row>
    <row r="230" spans="1:10" s="3" customFormat="1">
      <c r="A230" s="15"/>
      <c r="B230" s="16"/>
      <c r="C230" s="17"/>
      <c r="E230" s="18"/>
      <c r="F230" s="18"/>
      <c r="G230" s="18"/>
      <c r="H230" s="18"/>
      <c r="I230" s="18"/>
      <c r="J230" s="18"/>
    </row>
    <row r="231" spans="1:10" s="3" customFormat="1">
      <c r="A231" s="15"/>
      <c r="B231" s="16"/>
      <c r="C231" s="17"/>
      <c r="E231" s="18"/>
      <c r="F231" s="18"/>
      <c r="G231" s="18"/>
      <c r="H231" s="18"/>
      <c r="I231" s="18"/>
      <c r="J231" s="18"/>
    </row>
    <row r="232" spans="1:10" s="3" customFormat="1">
      <c r="A232" s="15"/>
      <c r="B232" s="16"/>
      <c r="C232" s="17"/>
      <c r="E232" s="18"/>
      <c r="F232" s="18"/>
      <c r="G232" s="18"/>
      <c r="H232" s="18"/>
      <c r="I232" s="18"/>
      <c r="J232" s="18"/>
    </row>
    <row r="233" spans="1:10" s="3" customFormat="1">
      <c r="A233" s="15"/>
      <c r="B233" s="16"/>
      <c r="C233" s="17"/>
      <c r="E233" s="18"/>
      <c r="F233" s="18"/>
      <c r="G233" s="18"/>
      <c r="H233" s="18"/>
      <c r="I233" s="18"/>
      <c r="J233" s="18"/>
    </row>
    <row r="234" spans="1:10" s="3" customFormat="1">
      <c r="A234" s="15"/>
      <c r="B234" s="16"/>
      <c r="C234" s="17"/>
      <c r="E234" s="18"/>
      <c r="F234" s="18"/>
      <c r="G234" s="18"/>
      <c r="H234" s="18"/>
      <c r="I234" s="18"/>
      <c r="J234" s="18"/>
    </row>
    <row r="235" spans="1:10" s="3" customFormat="1">
      <c r="A235" s="15"/>
      <c r="B235" s="16"/>
      <c r="C235" s="17"/>
      <c r="E235" s="18"/>
      <c r="F235" s="18"/>
      <c r="G235" s="18"/>
      <c r="H235" s="18"/>
      <c r="I235" s="18"/>
      <c r="J235" s="18"/>
    </row>
    <row r="236" spans="1:10" s="3" customFormat="1">
      <c r="A236" s="15"/>
      <c r="B236" s="16"/>
      <c r="C236" s="17"/>
      <c r="E236" s="18"/>
      <c r="F236" s="18"/>
      <c r="G236" s="18"/>
      <c r="H236" s="18"/>
      <c r="I236" s="18"/>
      <c r="J236" s="18"/>
    </row>
    <row r="237" spans="1:10" s="3" customFormat="1">
      <c r="A237" s="15"/>
      <c r="B237" s="16"/>
      <c r="C237" s="17"/>
      <c r="E237" s="18"/>
      <c r="F237" s="18"/>
      <c r="G237" s="18"/>
      <c r="H237" s="18"/>
      <c r="I237" s="18"/>
      <c r="J237" s="18"/>
    </row>
    <row r="238" spans="1:10" s="3" customFormat="1">
      <c r="A238" s="15"/>
      <c r="B238" s="16"/>
      <c r="C238" s="17"/>
      <c r="E238" s="18"/>
      <c r="F238" s="18"/>
      <c r="G238" s="18"/>
      <c r="H238" s="18"/>
      <c r="I238" s="18"/>
      <c r="J238" s="18"/>
    </row>
    <row r="239" spans="1:10" s="3" customFormat="1">
      <c r="A239" s="15"/>
      <c r="B239" s="16"/>
      <c r="C239" s="17"/>
      <c r="E239" s="18"/>
      <c r="F239" s="18"/>
      <c r="G239" s="18"/>
      <c r="H239" s="18"/>
      <c r="I239" s="18"/>
      <c r="J239" s="18"/>
    </row>
    <row r="240" spans="1:10" s="3" customFormat="1">
      <c r="A240" s="15"/>
      <c r="B240" s="16"/>
      <c r="C240" s="17"/>
      <c r="E240" s="18"/>
      <c r="F240" s="18"/>
      <c r="G240" s="18"/>
      <c r="H240" s="18"/>
      <c r="I240" s="18"/>
      <c r="J240" s="18"/>
    </row>
    <row r="241" spans="1:10" s="3" customFormat="1">
      <c r="A241" s="15"/>
      <c r="B241" s="16"/>
      <c r="C241" s="17"/>
      <c r="E241" s="18"/>
      <c r="F241" s="18"/>
      <c r="G241" s="18"/>
      <c r="H241" s="18"/>
      <c r="I241" s="18"/>
      <c r="J241" s="18"/>
    </row>
    <row r="242" spans="1:10" s="3" customFormat="1">
      <c r="A242" s="15"/>
      <c r="B242" s="16"/>
      <c r="C242" s="17"/>
      <c r="E242" s="18"/>
      <c r="F242" s="18"/>
      <c r="G242" s="18"/>
      <c r="H242" s="18"/>
      <c r="I242" s="18"/>
      <c r="J242" s="18"/>
    </row>
    <row r="243" spans="1:10" s="3" customFormat="1">
      <c r="A243" s="15"/>
      <c r="B243" s="16"/>
      <c r="C243" s="17"/>
      <c r="E243" s="18"/>
      <c r="F243" s="18"/>
      <c r="G243" s="18"/>
      <c r="H243" s="18"/>
      <c r="I243" s="18"/>
      <c r="J243" s="18"/>
    </row>
    <row r="244" spans="1:10" s="3" customFormat="1">
      <c r="A244" s="15"/>
      <c r="B244" s="16"/>
      <c r="C244" s="17"/>
      <c r="E244" s="18"/>
      <c r="F244" s="18"/>
      <c r="G244" s="18"/>
      <c r="H244" s="18"/>
      <c r="I244" s="18"/>
      <c r="J244" s="18"/>
    </row>
    <row r="245" spans="1:10" s="3" customFormat="1">
      <c r="A245" s="15"/>
      <c r="B245" s="16"/>
      <c r="C245" s="17"/>
      <c r="E245" s="18"/>
      <c r="F245" s="18"/>
      <c r="G245" s="18"/>
      <c r="H245" s="18"/>
      <c r="I245" s="18"/>
      <c r="J245" s="18"/>
    </row>
    <row r="246" spans="1:10" s="3" customFormat="1">
      <c r="A246" s="15"/>
      <c r="B246" s="16"/>
      <c r="C246" s="17"/>
      <c r="E246" s="18"/>
      <c r="F246" s="18"/>
      <c r="G246" s="18"/>
      <c r="H246" s="18"/>
      <c r="I246" s="18"/>
      <c r="J246" s="18"/>
    </row>
    <row r="247" spans="1:10" s="3" customFormat="1">
      <c r="A247" s="15"/>
      <c r="B247" s="16"/>
      <c r="C247" s="17"/>
      <c r="E247" s="18"/>
      <c r="F247" s="18"/>
      <c r="G247" s="18"/>
      <c r="H247" s="18"/>
      <c r="I247" s="18"/>
      <c r="J247" s="18"/>
    </row>
    <row r="248" spans="1:10" s="3" customFormat="1">
      <c r="A248" s="15"/>
      <c r="B248" s="16"/>
      <c r="C248" s="17"/>
      <c r="E248" s="18"/>
      <c r="F248" s="18"/>
      <c r="G248" s="18"/>
      <c r="H248" s="18"/>
      <c r="I248" s="18"/>
      <c r="J248" s="18"/>
    </row>
    <row r="249" spans="1:10" s="3" customFormat="1">
      <c r="A249" s="15"/>
      <c r="B249" s="16"/>
      <c r="C249" s="17"/>
      <c r="E249" s="18"/>
      <c r="F249" s="18"/>
      <c r="G249" s="18"/>
      <c r="H249" s="18"/>
      <c r="I249" s="18"/>
      <c r="J249" s="18"/>
    </row>
    <row r="250" spans="1:10" s="3" customFormat="1">
      <c r="A250" s="15"/>
      <c r="B250" s="16"/>
      <c r="C250" s="17"/>
      <c r="E250" s="18"/>
      <c r="F250" s="18"/>
      <c r="G250" s="18"/>
      <c r="H250" s="18"/>
      <c r="I250" s="18"/>
      <c r="J250" s="18"/>
    </row>
    <row r="251" spans="1:10" s="3" customFormat="1">
      <c r="A251" s="15"/>
      <c r="B251" s="16"/>
      <c r="C251" s="17"/>
      <c r="E251" s="18"/>
      <c r="F251" s="18"/>
      <c r="G251" s="18"/>
      <c r="H251" s="18"/>
      <c r="I251" s="18"/>
      <c r="J251" s="18"/>
    </row>
    <row r="252" spans="1:10" s="3" customFormat="1">
      <c r="A252" s="15"/>
      <c r="B252" s="16"/>
      <c r="C252" s="17"/>
      <c r="E252" s="18"/>
      <c r="F252" s="18"/>
      <c r="G252" s="18"/>
      <c r="H252" s="18"/>
      <c r="I252" s="18"/>
      <c r="J252" s="18"/>
    </row>
    <row r="253" spans="1:10" s="3" customFormat="1">
      <c r="A253" s="15"/>
      <c r="B253" s="16"/>
      <c r="C253" s="17"/>
      <c r="E253" s="18"/>
      <c r="F253" s="18"/>
      <c r="G253" s="18"/>
      <c r="H253" s="18"/>
      <c r="I253" s="18"/>
      <c r="J253" s="18"/>
    </row>
    <row r="254" spans="1:10" s="3" customFormat="1">
      <c r="A254" s="15"/>
      <c r="B254" s="16"/>
      <c r="C254" s="17"/>
      <c r="E254" s="18"/>
      <c r="F254" s="18"/>
      <c r="G254" s="18"/>
      <c r="H254" s="18"/>
      <c r="I254" s="18"/>
      <c r="J254" s="18"/>
    </row>
    <row r="255" spans="1:10" s="3" customFormat="1">
      <c r="A255" s="15"/>
      <c r="B255" s="16"/>
      <c r="C255" s="17"/>
      <c r="E255" s="18"/>
      <c r="F255" s="18"/>
      <c r="G255" s="18"/>
      <c r="H255" s="18"/>
      <c r="I255" s="18"/>
      <c r="J255" s="18"/>
    </row>
    <row r="256" spans="1:10" s="3" customFormat="1">
      <c r="A256" s="15"/>
      <c r="B256" s="16"/>
      <c r="C256" s="17"/>
      <c r="E256" s="18"/>
      <c r="F256" s="18"/>
      <c r="G256" s="18"/>
      <c r="H256" s="18"/>
      <c r="I256" s="18"/>
      <c r="J256" s="18"/>
    </row>
    <row r="257" spans="1:10" s="3" customFormat="1">
      <c r="A257" s="15"/>
      <c r="B257" s="16"/>
      <c r="C257" s="17"/>
      <c r="E257" s="18"/>
      <c r="F257" s="18"/>
      <c r="G257" s="18"/>
      <c r="H257" s="18"/>
      <c r="I257" s="18"/>
      <c r="J257" s="18"/>
    </row>
    <row r="258" spans="1:10" s="3" customFormat="1">
      <c r="A258" s="15"/>
      <c r="B258" s="16"/>
      <c r="C258" s="17"/>
      <c r="E258" s="18"/>
      <c r="F258" s="18"/>
      <c r="G258" s="18"/>
      <c r="H258" s="18"/>
      <c r="I258" s="18"/>
      <c r="J258" s="18"/>
    </row>
    <row r="259" spans="1:10" s="3" customFormat="1">
      <c r="A259" s="15"/>
      <c r="B259" s="16"/>
      <c r="C259" s="17"/>
      <c r="E259" s="18"/>
      <c r="F259" s="18"/>
      <c r="G259" s="18"/>
      <c r="H259" s="18"/>
      <c r="I259" s="18"/>
      <c r="J259" s="18"/>
    </row>
    <row r="260" spans="1:10" s="3" customFormat="1">
      <c r="A260" s="15"/>
      <c r="B260" s="16"/>
      <c r="C260" s="17"/>
      <c r="E260" s="18"/>
      <c r="F260" s="18"/>
      <c r="G260" s="18"/>
      <c r="H260" s="18"/>
      <c r="I260" s="18"/>
      <c r="J260" s="18"/>
    </row>
    <row r="261" spans="1:10" s="3" customFormat="1">
      <c r="A261" s="15"/>
      <c r="B261" s="16"/>
      <c r="C261" s="17"/>
      <c r="E261" s="18"/>
      <c r="F261" s="18"/>
      <c r="G261" s="18"/>
      <c r="H261" s="18"/>
      <c r="I261" s="18"/>
      <c r="J261" s="18"/>
    </row>
    <row r="262" spans="1:10" s="3" customFormat="1">
      <c r="A262" s="15"/>
      <c r="B262" s="16"/>
      <c r="C262" s="17"/>
      <c r="E262" s="18"/>
      <c r="F262" s="18"/>
      <c r="G262" s="18"/>
      <c r="H262" s="18"/>
      <c r="I262" s="18"/>
      <c r="J262" s="18"/>
    </row>
    <row r="263" spans="1:10" s="3" customFormat="1">
      <c r="A263" s="15"/>
      <c r="B263" s="16"/>
      <c r="C263" s="17"/>
      <c r="E263" s="18"/>
      <c r="F263" s="18"/>
      <c r="G263" s="18"/>
      <c r="H263" s="18"/>
      <c r="I263" s="18"/>
      <c r="J263" s="18"/>
    </row>
    <row r="264" spans="1:10" s="3" customFormat="1">
      <c r="A264" s="15"/>
      <c r="B264" s="16"/>
      <c r="C264" s="17"/>
      <c r="E264" s="18"/>
      <c r="F264" s="18"/>
      <c r="G264" s="18"/>
      <c r="H264" s="18"/>
      <c r="I264" s="18"/>
      <c r="J264" s="18"/>
    </row>
    <row r="265" spans="1:10" s="3" customFormat="1">
      <c r="A265" s="15"/>
      <c r="B265" s="16"/>
      <c r="C265" s="17"/>
      <c r="E265" s="18"/>
      <c r="F265" s="18"/>
      <c r="G265" s="18"/>
      <c r="H265" s="18"/>
      <c r="I265" s="18"/>
      <c r="J265" s="18"/>
    </row>
    <row r="266" spans="1:10" s="3" customFormat="1">
      <c r="A266" s="15"/>
      <c r="B266" s="16"/>
      <c r="C266" s="17"/>
      <c r="E266" s="18"/>
      <c r="F266" s="18"/>
      <c r="G266" s="18"/>
      <c r="H266" s="18"/>
      <c r="I266" s="18"/>
      <c r="J266" s="18"/>
    </row>
    <row r="267" spans="1:10" s="3" customFormat="1">
      <c r="A267" s="15"/>
      <c r="B267" s="16"/>
      <c r="C267" s="17"/>
      <c r="E267" s="18"/>
      <c r="F267" s="18"/>
      <c r="G267" s="18"/>
      <c r="H267" s="18"/>
      <c r="I267" s="18"/>
      <c r="J267" s="18"/>
    </row>
    <row r="268" spans="1:10" s="3" customFormat="1">
      <c r="A268" s="15"/>
      <c r="B268" s="16"/>
      <c r="C268" s="17"/>
      <c r="E268" s="18"/>
      <c r="F268" s="18"/>
      <c r="G268" s="18"/>
      <c r="H268" s="18"/>
      <c r="I268" s="18"/>
      <c r="J268" s="18"/>
    </row>
    <row r="269" spans="1:10" s="3" customFormat="1">
      <c r="A269" s="15"/>
      <c r="B269" s="16"/>
      <c r="C269" s="17"/>
      <c r="E269" s="18"/>
      <c r="F269" s="18"/>
      <c r="G269" s="18"/>
      <c r="H269" s="18"/>
      <c r="I269" s="18"/>
      <c r="J269" s="18"/>
    </row>
    <row r="270" spans="1:10" s="3" customFormat="1">
      <c r="A270" s="15"/>
      <c r="B270" s="16"/>
      <c r="C270" s="17"/>
      <c r="E270" s="18"/>
      <c r="F270" s="18"/>
      <c r="G270" s="18"/>
      <c r="H270" s="18"/>
      <c r="I270" s="18"/>
      <c r="J270" s="18"/>
    </row>
    <row r="271" spans="1:10" s="3" customFormat="1">
      <c r="A271" s="15"/>
      <c r="B271" s="16"/>
      <c r="C271" s="17"/>
      <c r="E271" s="18"/>
      <c r="F271" s="18"/>
      <c r="G271" s="18"/>
      <c r="H271" s="18"/>
      <c r="I271" s="18"/>
      <c r="J271" s="18"/>
    </row>
    <row r="272" spans="1:10" s="3" customFormat="1">
      <c r="A272" s="15"/>
      <c r="B272" s="16"/>
      <c r="C272" s="17"/>
      <c r="E272" s="18"/>
      <c r="F272" s="18"/>
      <c r="G272" s="18"/>
      <c r="H272" s="18"/>
      <c r="I272" s="18"/>
      <c r="J272" s="18"/>
    </row>
    <row r="273" spans="1:10" s="3" customFormat="1">
      <c r="A273" s="15"/>
      <c r="B273" s="16"/>
      <c r="C273" s="17"/>
      <c r="E273" s="18"/>
      <c r="F273" s="18"/>
      <c r="G273" s="18"/>
      <c r="H273" s="18"/>
      <c r="I273" s="18"/>
      <c r="J273" s="18"/>
    </row>
    <row r="274" spans="1:10" s="3" customFormat="1">
      <c r="A274" s="15"/>
      <c r="B274" s="16"/>
      <c r="C274" s="17"/>
      <c r="E274" s="18"/>
      <c r="F274" s="18"/>
      <c r="G274" s="18"/>
      <c r="H274" s="18"/>
      <c r="I274" s="18"/>
      <c r="J274" s="18"/>
    </row>
    <row r="275" spans="1:10" s="3" customFormat="1">
      <c r="A275" s="15"/>
      <c r="B275" s="16"/>
      <c r="C275" s="17"/>
      <c r="E275" s="18"/>
      <c r="F275" s="18"/>
      <c r="G275" s="18"/>
      <c r="H275" s="18"/>
      <c r="I275" s="18"/>
      <c r="J275" s="18"/>
    </row>
    <row r="276" spans="1:10" s="3" customFormat="1">
      <c r="A276" s="15"/>
      <c r="B276" s="16"/>
      <c r="C276" s="17"/>
      <c r="E276" s="18"/>
      <c r="F276" s="18"/>
      <c r="G276" s="18"/>
      <c r="H276" s="18"/>
      <c r="I276" s="18"/>
      <c r="J276" s="18"/>
    </row>
    <row r="277" spans="1:10" s="3" customFormat="1">
      <c r="A277" s="15"/>
      <c r="B277" s="16"/>
      <c r="C277" s="17"/>
      <c r="E277" s="18"/>
      <c r="F277" s="18"/>
      <c r="G277" s="18"/>
      <c r="H277" s="18"/>
      <c r="I277" s="18"/>
      <c r="J277" s="18"/>
    </row>
    <row r="278" spans="1:10" s="3" customFormat="1">
      <c r="A278" s="15"/>
      <c r="B278" s="16"/>
      <c r="C278" s="17"/>
      <c r="E278" s="18"/>
      <c r="F278" s="18"/>
      <c r="G278" s="18"/>
      <c r="H278" s="18"/>
      <c r="I278" s="18"/>
      <c r="J278" s="18"/>
    </row>
    <row r="279" spans="1:10" s="3" customFormat="1">
      <c r="A279" s="15"/>
      <c r="B279" s="16"/>
      <c r="C279" s="17"/>
      <c r="E279" s="18"/>
      <c r="F279" s="18"/>
      <c r="G279" s="18"/>
      <c r="H279" s="18"/>
      <c r="I279" s="18"/>
      <c r="J279" s="18"/>
    </row>
    <row r="280" spans="1:10" s="3" customFormat="1">
      <c r="A280" s="15"/>
      <c r="B280" s="16"/>
      <c r="C280" s="17"/>
      <c r="E280" s="18"/>
      <c r="F280" s="18"/>
      <c r="G280" s="18"/>
      <c r="H280" s="18"/>
      <c r="I280" s="18"/>
      <c r="J280" s="18"/>
    </row>
    <row r="281" spans="1:10" s="3" customFormat="1">
      <c r="A281" s="15"/>
      <c r="B281" s="16"/>
      <c r="C281" s="17"/>
      <c r="E281" s="18"/>
      <c r="F281" s="18"/>
      <c r="G281" s="18"/>
      <c r="H281" s="18"/>
      <c r="I281" s="18"/>
      <c r="J281" s="18"/>
    </row>
    <row r="282" spans="1:10" s="3" customFormat="1">
      <c r="A282" s="15"/>
      <c r="B282" s="16"/>
      <c r="C282" s="17"/>
      <c r="E282" s="18"/>
      <c r="F282" s="18"/>
      <c r="G282" s="18"/>
      <c r="H282" s="18"/>
      <c r="I282" s="18"/>
      <c r="J282" s="18"/>
    </row>
    <row r="283" spans="1:10" s="3" customFormat="1">
      <c r="A283" s="15"/>
      <c r="B283" s="16"/>
      <c r="C283" s="17"/>
      <c r="E283" s="18"/>
      <c r="F283" s="18"/>
      <c r="G283" s="18"/>
      <c r="H283" s="18"/>
      <c r="I283" s="18"/>
      <c r="J283" s="18"/>
    </row>
    <row r="284" spans="1:10" s="3" customFormat="1">
      <c r="A284" s="15"/>
      <c r="B284" s="16"/>
      <c r="C284" s="17"/>
      <c r="E284" s="18"/>
      <c r="F284" s="18"/>
      <c r="G284" s="18"/>
      <c r="H284" s="18"/>
      <c r="I284" s="18"/>
      <c r="J284" s="18"/>
    </row>
    <row r="285" spans="1:10" s="3" customFormat="1">
      <c r="A285" s="15"/>
      <c r="B285" s="16"/>
      <c r="C285" s="17"/>
      <c r="E285" s="18"/>
      <c r="F285" s="18"/>
      <c r="G285" s="18"/>
      <c r="H285" s="18"/>
      <c r="I285" s="18"/>
      <c r="J285" s="18"/>
    </row>
    <row r="286" spans="1:10" s="3" customFormat="1">
      <c r="A286" s="15"/>
      <c r="B286" s="16"/>
      <c r="C286" s="17"/>
      <c r="E286" s="18"/>
      <c r="F286" s="18"/>
      <c r="G286" s="18"/>
      <c r="H286" s="18"/>
      <c r="I286" s="18"/>
      <c r="J286" s="18"/>
    </row>
    <row r="287" spans="1:10" s="3" customFormat="1">
      <c r="A287" s="15"/>
      <c r="B287" s="16"/>
      <c r="C287" s="17"/>
      <c r="E287" s="18"/>
      <c r="F287" s="18"/>
      <c r="G287" s="18"/>
      <c r="H287" s="18"/>
      <c r="I287" s="18"/>
      <c r="J287" s="18"/>
    </row>
    <row r="288" spans="1:10" s="3" customFormat="1">
      <c r="A288" s="15"/>
      <c r="B288" s="16"/>
      <c r="C288" s="17"/>
      <c r="E288" s="18"/>
      <c r="F288" s="18"/>
      <c r="G288" s="18"/>
      <c r="H288" s="18"/>
      <c r="I288" s="18"/>
      <c r="J288" s="18"/>
    </row>
    <row r="289" spans="1:10" s="3" customFormat="1">
      <c r="A289" s="15"/>
      <c r="B289" s="16"/>
      <c r="C289" s="17"/>
      <c r="E289" s="18"/>
      <c r="F289" s="18"/>
      <c r="G289" s="18"/>
      <c r="H289" s="18"/>
      <c r="I289" s="18"/>
      <c r="J289" s="18"/>
    </row>
    <row r="290" spans="1:10" s="3" customFormat="1">
      <c r="A290" s="15"/>
      <c r="B290" s="16"/>
      <c r="C290" s="17"/>
      <c r="E290" s="18"/>
      <c r="F290" s="18"/>
      <c r="G290" s="18"/>
      <c r="H290" s="18"/>
      <c r="I290" s="18"/>
      <c r="J290" s="18"/>
    </row>
    <row r="291" spans="1:10" s="3" customFormat="1">
      <c r="A291" s="15"/>
      <c r="B291" s="16"/>
      <c r="C291" s="17"/>
      <c r="E291" s="18"/>
      <c r="F291" s="18"/>
      <c r="G291" s="18"/>
      <c r="H291" s="18"/>
      <c r="I291" s="18"/>
      <c r="J291" s="18"/>
    </row>
    <row r="292" spans="1:10" s="3" customFormat="1">
      <c r="A292" s="15"/>
      <c r="B292" s="16"/>
      <c r="C292" s="17"/>
      <c r="E292" s="18"/>
      <c r="F292" s="18"/>
      <c r="G292" s="18"/>
      <c r="H292" s="18"/>
      <c r="I292" s="18"/>
      <c r="J292" s="18"/>
    </row>
    <row r="293" spans="1:10" s="3" customFormat="1">
      <c r="A293" s="15"/>
      <c r="B293" s="16"/>
      <c r="C293" s="17"/>
      <c r="E293" s="18"/>
      <c r="F293" s="18"/>
      <c r="G293" s="18"/>
      <c r="H293" s="18"/>
      <c r="I293" s="18"/>
      <c r="J293" s="18"/>
    </row>
    <row r="294" spans="1:10" s="3" customFormat="1">
      <c r="A294" s="15"/>
      <c r="B294" s="16"/>
      <c r="C294" s="17"/>
      <c r="E294" s="18"/>
      <c r="F294" s="18"/>
      <c r="G294" s="18"/>
      <c r="H294" s="18"/>
      <c r="I294" s="18"/>
      <c r="J294" s="18"/>
    </row>
    <row r="295" spans="1:10" s="3" customFormat="1">
      <c r="A295" s="15"/>
      <c r="B295" s="16"/>
      <c r="C295" s="17"/>
      <c r="E295" s="18"/>
      <c r="F295" s="18"/>
      <c r="G295" s="18"/>
      <c r="H295" s="18"/>
      <c r="I295" s="18"/>
      <c r="J295" s="18"/>
    </row>
    <row r="296" spans="1:10" s="3" customFormat="1">
      <c r="A296" s="15"/>
      <c r="B296" s="16"/>
      <c r="C296" s="17"/>
      <c r="E296" s="18"/>
      <c r="F296" s="18"/>
      <c r="G296" s="18"/>
      <c r="H296" s="18"/>
      <c r="I296" s="18"/>
      <c r="J296" s="18"/>
    </row>
    <row r="297" spans="1:10" s="3" customFormat="1">
      <c r="A297" s="15"/>
      <c r="B297" s="16"/>
      <c r="C297" s="17"/>
      <c r="E297" s="18"/>
      <c r="F297" s="18"/>
      <c r="G297" s="18"/>
      <c r="H297" s="18"/>
      <c r="I297" s="18"/>
      <c r="J297" s="18"/>
    </row>
    <row r="298" spans="1:10" s="3" customFormat="1">
      <c r="A298" s="15"/>
      <c r="B298" s="16"/>
      <c r="C298" s="17"/>
      <c r="E298" s="18"/>
      <c r="F298" s="18"/>
      <c r="G298" s="18"/>
      <c r="H298" s="18"/>
      <c r="I298" s="18"/>
      <c r="J298" s="18"/>
    </row>
    <row r="299" spans="1:10" s="3" customFormat="1">
      <c r="A299" s="15"/>
      <c r="B299" s="16"/>
      <c r="C299" s="17"/>
      <c r="E299" s="18"/>
      <c r="F299" s="18"/>
      <c r="G299" s="18"/>
      <c r="H299" s="18"/>
      <c r="I299" s="18"/>
      <c r="J299" s="18"/>
    </row>
    <row r="300" spans="1:10" s="3" customFormat="1">
      <c r="A300" s="15"/>
      <c r="B300" s="16"/>
      <c r="C300" s="17"/>
      <c r="E300" s="18"/>
      <c r="F300" s="18"/>
      <c r="G300" s="18"/>
      <c r="H300" s="18"/>
      <c r="I300" s="18"/>
      <c r="J300" s="18"/>
    </row>
    <row r="301" spans="1:10" s="3" customFormat="1">
      <c r="A301" s="15"/>
      <c r="B301" s="16"/>
      <c r="C301" s="17"/>
      <c r="E301" s="18"/>
      <c r="F301" s="18"/>
      <c r="G301" s="18"/>
      <c r="H301" s="18"/>
      <c r="I301" s="18"/>
      <c r="J301" s="18"/>
    </row>
    <row r="302" spans="1:10" s="3" customFormat="1">
      <c r="A302" s="15"/>
      <c r="B302" s="16"/>
      <c r="C302" s="17"/>
      <c r="E302" s="18"/>
      <c r="F302" s="18"/>
      <c r="G302" s="18"/>
      <c r="H302" s="18"/>
      <c r="I302" s="18"/>
      <c r="J302" s="18"/>
    </row>
    <row r="303" spans="1:10" s="3" customFormat="1">
      <c r="A303" s="15"/>
      <c r="B303" s="16"/>
      <c r="C303" s="17"/>
      <c r="E303" s="18"/>
      <c r="F303" s="18"/>
      <c r="G303" s="18"/>
      <c r="H303" s="18"/>
      <c r="I303" s="18"/>
      <c r="J303" s="18"/>
    </row>
    <row r="304" spans="1:10" s="3" customFormat="1">
      <c r="A304" s="15"/>
      <c r="B304" s="16"/>
      <c r="C304" s="17"/>
      <c r="E304" s="18"/>
      <c r="F304" s="18"/>
      <c r="G304" s="18"/>
      <c r="H304" s="18"/>
      <c r="I304" s="18"/>
      <c r="J304" s="18"/>
    </row>
    <row r="305" spans="1:10" s="3" customFormat="1">
      <c r="A305" s="15"/>
      <c r="B305" s="16"/>
      <c r="C305" s="17"/>
      <c r="E305" s="18"/>
      <c r="F305" s="18"/>
      <c r="G305" s="18"/>
      <c r="H305" s="18"/>
      <c r="I305" s="18"/>
      <c r="J305" s="18"/>
    </row>
    <row r="306" spans="1:10" s="3" customFormat="1">
      <c r="A306" s="15"/>
      <c r="B306" s="16"/>
      <c r="C306" s="17"/>
      <c r="E306" s="18"/>
      <c r="F306" s="18"/>
      <c r="G306" s="18"/>
      <c r="H306" s="18"/>
      <c r="I306" s="18"/>
      <c r="J306" s="18"/>
    </row>
    <row r="307" spans="1:10" s="3" customFormat="1">
      <c r="A307" s="15"/>
      <c r="B307" s="16"/>
      <c r="C307" s="17"/>
      <c r="E307" s="18"/>
      <c r="F307" s="18"/>
      <c r="G307" s="18"/>
      <c r="H307" s="18"/>
      <c r="I307" s="18"/>
      <c r="J307" s="18"/>
    </row>
    <row r="308" spans="1:10" s="3" customFormat="1">
      <c r="A308" s="15"/>
      <c r="B308" s="16"/>
      <c r="C308" s="17"/>
      <c r="E308" s="18"/>
      <c r="F308" s="18"/>
      <c r="G308" s="18"/>
      <c r="H308" s="18"/>
      <c r="I308" s="18"/>
      <c r="J308" s="18"/>
    </row>
    <row r="309" spans="1:10" s="3" customFormat="1">
      <c r="A309" s="15"/>
      <c r="B309" s="16"/>
      <c r="C309" s="17"/>
      <c r="E309" s="18"/>
      <c r="F309" s="18"/>
      <c r="G309" s="18"/>
      <c r="H309" s="18"/>
      <c r="I309" s="18"/>
      <c r="J309" s="18"/>
    </row>
    <row r="310" spans="1:10" s="3" customFormat="1">
      <c r="A310" s="15"/>
      <c r="B310" s="16"/>
      <c r="C310" s="17"/>
      <c r="E310" s="18"/>
      <c r="F310" s="18"/>
      <c r="G310" s="18"/>
      <c r="H310" s="18"/>
      <c r="I310" s="18"/>
      <c r="J310" s="18"/>
    </row>
    <row r="311" spans="1:10" s="3" customFormat="1">
      <c r="A311" s="15"/>
      <c r="B311" s="16"/>
      <c r="C311" s="17"/>
      <c r="E311" s="18"/>
      <c r="F311" s="18"/>
      <c r="G311" s="18"/>
      <c r="H311" s="18"/>
      <c r="I311" s="18"/>
      <c r="J311" s="18"/>
    </row>
    <row r="312" spans="1:10" s="3" customFormat="1">
      <c r="A312" s="15"/>
      <c r="B312" s="16"/>
      <c r="C312" s="17"/>
      <c r="E312" s="18"/>
      <c r="F312" s="18"/>
      <c r="G312" s="18"/>
      <c r="H312" s="18"/>
      <c r="I312" s="18"/>
      <c r="J312" s="18"/>
    </row>
    <row r="313" spans="1:10" s="3" customFormat="1">
      <c r="A313" s="15"/>
      <c r="B313" s="16"/>
      <c r="C313" s="17"/>
      <c r="E313" s="18"/>
      <c r="F313" s="18"/>
      <c r="G313" s="18"/>
      <c r="H313" s="18"/>
      <c r="I313" s="18"/>
      <c r="J313" s="18"/>
    </row>
    <row r="314" spans="1:10" s="3" customFormat="1">
      <c r="A314" s="15"/>
      <c r="B314" s="16"/>
      <c r="C314" s="17"/>
      <c r="E314" s="18"/>
      <c r="F314" s="18"/>
      <c r="G314" s="18"/>
      <c r="H314" s="18"/>
      <c r="I314" s="18"/>
      <c r="J314" s="18"/>
    </row>
    <row r="315" spans="1:10" s="3" customFormat="1">
      <c r="A315" s="15"/>
      <c r="B315" s="16"/>
      <c r="C315" s="17"/>
      <c r="E315" s="18"/>
      <c r="F315" s="18"/>
      <c r="G315" s="18"/>
      <c r="H315" s="18"/>
      <c r="I315" s="18"/>
      <c r="J315" s="18"/>
    </row>
    <row r="316" spans="1:10" s="3" customFormat="1">
      <c r="A316" s="15"/>
      <c r="B316" s="16"/>
      <c r="C316" s="17"/>
      <c r="E316" s="18"/>
      <c r="F316" s="18"/>
      <c r="G316" s="18"/>
      <c r="H316" s="18"/>
      <c r="I316" s="18"/>
      <c r="J316" s="18"/>
    </row>
    <row r="317" spans="1:10" s="3" customFormat="1">
      <c r="A317" s="15"/>
      <c r="B317" s="16"/>
      <c r="C317" s="17"/>
      <c r="E317" s="18"/>
      <c r="F317" s="18"/>
      <c r="G317" s="18"/>
      <c r="H317" s="18"/>
      <c r="I317" s="18"/>
      <c r="J317" s="18"/>
    </row>
    <row r="318" spans="1:10" s="3" customFormat="1">
      <c r="A318" s="15"/>
      <c r="B318" s="16"/>
      <c r="C318" s="17"/>
      <c r="E318" s="18"/>
      <c r="F318" s="18"/>
      <c r="G318" s="18"/>
      <c r="H318" s="18"/>
      <c r="I318" s="18"/>
      <c r="J318" s="18"/>
    </row>
    <row r="319" spans="1:10" s="3" customFormat="1">
      <c r="A319" s="15"/>
      <c r="B319" s="16"/>
      <c r="C319" s="17"/>
      <c r="E319" s="18"/>
      <c r="F319" s="18"/>
      <c r="G319" s="18"/>
      <c r="H319" s="18"/>
      <c r="I319" s="18"/>
      <c r="J319" s="18"/>
    </row>
    <row r="320" spans="1:10" s="3" customFormat="1">
      <c r="A320" s="15"/>
      <c r="B320" s="16"/>
      <c r="C320" s="17"/>
      <c r="E320" s="18"/>
      <c r="F320" s="18"/>
      <c r="G320" s="18"/>
      <c r="H320" s="18"/>
      <c r="I320" s="18"/>
      <c r="J320" s="18"/>
    </row>
    <row r="321" spans="1:10" s="3" customFormat="1">
      <c r="A321" s="15"/>
      <c r="B321" s="16"/>
      <c r="C321" s="17"/>
      <c r="E321" s="18"/>
      <c r="F321" s="18"/>
      <c r="G321" s="18"/>
      <c r="H321" s="18"/>
      <c r="I321" s="18"/>
      <c r="J321" s="18"/>
    </row>
    <row r="322" spans="1:10" s="3" customFormat="1">
      <c r="A322" s="15"/>
      <c r="B322" s="16"/>
      <c r="C322" s="17"/>
      <c r="E322" s="18"/>
      <c r="F322" s="18"/>
      <c r="G322" s="18"/>
      <c r="H322" s="18"/>
      <c r="I322" s="18"/>
      <c r="J322" s="18"/>
    </row>
    <row r="323" spans="1:10" s="3" customFormat="1">
      <c r="A323" s="15"/>
      <c r="B323" s="16"/>
      <c r="C323" s="17"/>
      <c r="E323" s="18"/>
      <c r="F323" s="18"/>
      <c r="G323" s="18"/>
      <c r="H323" s="18"/>
      <c r="I323" s="18"/>
      <c r="J323" s="18"/>
    </row>
    <row r="324" spans="1:10" s="3" customFormat="1">
      <c r="A324" s="15"/>
      <c r="B324" s="16"/>
      <c r="C324" s="17"/>
      <c r="E324" s="18"/>
      <c r="F324" s="18"/>
      <c r="G324" s="18"/>
      <c r="H324" s="18"/>
      <c r="I324" s="18"/>
      <c r="J324" s="18"/>
    </row>
    <row r="325" spans="1:10" s="3" customFormat="1">
      <c r="A325" s="15"/>
      <c r="B325" s="16"/>
      <c r="C325" s="17"/>
      <c r="E325" s="18"/>
      <c r="F325" s="18"/>
      <c r="G325" s="18"/>
      <c r="H325" s="18"/>
      <c r="I325" s="18"/>
      <c r="J325" s="18"/>
    </row>
    <row r="326" spans="1:10" s="3" customFormat="1">
      <c r="A326" s="15"/>
      <c r="B326" s="16"/>
      <c r="C326" s="17"/>
      <c r="E326" s="18"/>
      <c r="F326" s="18"/>
      <c r="G326" s="18"/>
      <c r="H326" s="18"/>
      <c r="I326" s="18"/>
      <c r="J326" s="18"/>
    </row>
    <row r="327" spans="1:10" s="3" customFormat="1">
      <c r="A327" s="15"/>
      <c r="B327" s="16"/>
      <c r="C327" s="17"/>
      <c r="E327" s="18"/>
      <c r="F327" s="18"/>
      <c r="G327" s="18"/>
      <c r="H327" s="18"/>
      <c r="I327" s="18"/>
      <c r="J327" s="18"/>
    </row>
    <row r="328" spans="1:10" s="3" customFormat="1">
      <c r="A328" s="15"/>
      <c r="B328" s="16"/>
      <c r="C328" s="17"/>
      <c r="E328" s="18"/>
      <c r="F328" s="18"/>
      <c r="G328" s="18"/>
      <c r="H328" s="18"/>
      <c r="I328" s="18"/>
      <c r="J328" s="18"/>
    </row>
    <row r="329" spans="1:10" s="3" customFormat="1">
      <c r="A329" s="15"/>
      <c r="B329" s="16"/>
      <c r="C329" s="17"/>
      <c r="E329" s="18"/>
      <c r="F329" s="18"/>
      <c r="G329" s="18"/>
      <c r="H329" s="18"/>
      <c r="I329" s="18"/>
      <c r="J329" s="18"/>
    </row>
    <row r="330" spans="1:10" s="3" customFormat="1">
      <c r="A330" s="16"/>
      <c r="B330" s="16"/>
      <c r="C330" s="17"/>
      <c r="E330" s="18"/>
      <c r="F330" s="18"/>
      <c r="G330" s="18"/>
      <c r="H330" s="18"/>
      <c r="I330" s="18"/>
      <c r="J330" s="18"/>
    </row>
    <row r="331" spans="1:10" s="3" customFormat="1">
      <c r="A331" s="16"/>
      <c r="B331" s="16"/>
      <c r="C331" s="17"/>
      <c r="E331" s="18"/>
      <c r="F331" s="18"/>
      <c r="G331" s="18"/>
      <c r="H331" s="18"/>
      <c r="I331" s="18"/>
      <c r="J331" s="18"/>
    </row>
    <row r="332" spans="1:10" s="3" customFormat="1">
      <c r="A332" s="16"/>
      <c r="B332" s="16"/>
      <c r="C332" s="17"/>
      <c r="E332" s="18"/>
      <c r="F332" s="18"/>
      <c r="G332" s="18"/>
      <c r="H332" s="18"/>
      <c r="I332" s="18"/>
      <c r="J332" s="18"/>
    </row>
    <row r="333" spans="1:10" s="3" customFormat="1">
      <c r="A333" s="16"/>
      <c r="B333" s="16"/>
      <c r="C333" s="17"/>
      <c r="E333" s="18"/>
      <c r="F333" s="18"/>
      <c r="G333" s="18"/>
      <c r="H333" s="18"/>
      <c r="I333" s="18"/>
      <c r="J333" s="18"/>
    </row>
    <row r="334" spans="1:10" s="3" customFormat="1">
      <c r="A334" s="16"/>
      <c r="B334" s="16"/>
      <c r="C334" s="17"/>
      <c r="E334" s="18"/>
      <c r="F334" s="18"/>
      <c r="G334" s="18"/>
      <c r="H334" s="18"/>
      <c r="I334" s="18"/>
      <c r="J334" s="18"/>
    </row>
    <row r="335" spans="1:10" s="3" customFormat="1">
      <c r="A335" s="16"/>
      <c r="B335" s="16"/>
      <c r="C335" s="17"/>
      <c r="E335" s="18"/>
      <c r="F335" s="18"/>
      <c r="G335" s="18"/>
      <c r="H335" s="18"/>
      <c r="I335" s="18"/>
      <c r="J335" s="18"/>
    </row>
    <row r="336" spans="1:10" s="3" customFormat="1">
      <c r="A336" s="16"/>
      <c r="B336" s="16"/>
      <c r="C336" s="17"/>
      <c r="E336" s="18"/>
      <c r="F336" s="18"/>
      <c r="G336" s="18"/>
      <c r="H336" s="18"/>
      <c r="I336" s="18"/>
      <c r="J336" s="18"/>
    </row>
    <row r="337" spans="1:10" s="3" customFormat="1">
      <c r="A337" s="16"/>
      <c r="B337" s="16"/>
      <c r="C337" s="17"/>
      <c r="E337" s="18"/>
      <c r="F337" s="18"/>
      <c r="G337" s="18"/>
      <c r="H337" s="18"/>
      <c r="I337" s="18"/>
      <c r="J337" s="18"/>
    </row>
    <row r="338" spans="1:10" s="3" customFormat="1">
      <c r="A338" s="16"/>
      <c r="B338" s="16"/>
      <c r="C338" s="17"/>
      <c r="E338" s="18"/>
      <c r="F338" s="18"/>
      <c r="G338" s="18"/>
      <c r="H338" s="18"/>
      <c r="I338" s="18"/>
      <c r="J338" s="18"/>
    </row>
    <row r="339" spans="1:10" s="3" customFormat="1">
      <c r="A339" s="16"/>
      <c r="B339" s="16"/>
      <c r="C339" s="17"/>
      <c r="E339" s="18"/>
      <c r="F339" s="18"/>
      <c r="G339" s="18"/>
      <c r="H339" s="18"/>
      <c r="I339" s="18"/>
      <c r="J339" s="18"/>
    </row>
    <row r="340" spans="1:10" s="3" customFormat="1">
      <c r="A340" s="16"/>
      <c r="B340" s="16"/>
      <c r="C340" s="17"/>
      <c r="E340" s="18"/>
      <c r="F340" s="18"/>
      <c r="G340" s="18"/>
      <c r="H340" s="18"/>
      <c r="I340" s="18"/>
      <c r="J340" s="18"/>
    </row>
    <row r="341" spans="1:10" s="3" customFormat="1">
      <c r="A341" s="16"/>
      <c r="B341" s="16"/>
      <c r="C341" s="17"/>
      <c r="E341" s="18"/>
      <c r="F341" s="18"/>
      <c r="G341" s="18"/>
      <c r="H341" s="18"/>
      <c r="I341" s="18"/>
      <c r="J341" s="18"/>
    </row>
    <row r="342" spans="1:10" s="3" customFormat="1">
      <c r="A342" s="16"/>
      <c r="B342" s="16"/>
      <c r="C342" s="17"/>
      <c r="E342" s="18"/>
      <c r="F342" s="18"/>
      <c r="G342" s="18"/>
      <c r="H342" s="18"/>
      <c r="I342" s="18"/>
      <c r="J342" s="18"/>
    </row>
    <row r="343" spans="1:10" s="3" customFormat="1">
      <c r="A343" s="16"/>
      <c r="B343" s="16"/>
      <c r="C343" s="17"/>
      <c r="E343" s="18"/>
      <c r="F343" s="18"/>
      <c r="G343" s="18"/>
      <c r="H343" s="18"/>
      <c r="I343" s="18"/>
      <c r="J343" s="18"/>
    </row>
    <row r="344" spans="1:10" s="3" customFormat="1">
      <c r="A344" s="16"/>
      <c r="B344" s="16"/>
      <c r="C344" s="17"/>
      <c r="E344" s="18"/>
      <c r="F344" s="18"/>
      <c r="G344" s="18"/>
      <c r="H344" s="18"/>
      <c r="I344" s="18"/>
      <c r="J344" s="18"/>
    </row>
    <row r="345" spans="1:10" s="3" customFormat="1">
      <c r="A345" s="16"/>
      <c r="B345" s="16"/>
      <c r="C345" s="17"/>
      <c r="E345" s="18"/>
      <c r="F345" s="18"/>
      <c r="G345" s="18"/>
      <c r="H345" s="18"/>
      <c r="I345" s="18"/>
      <c r="J345" s="18"/>
    </row>
    <row r="346" spans="1:10" s="3" customFormat="1">
      <c r="A346" s="16"/>
      <c r="B346" s="16"/>
      <c r="C346" s="17"/>
      <c r="E346" s="18"/>
      <c r="F346" s="18"/>
      <c r="G346" s="18"/>
      <c r="H346" s="18"/>
      <c r="I346" s="18"/>
      <c r="J346" s="18"/>
    </row>
    <row r="347" spans="1:10" s="3" customFormat="1">
      <c r="A347" s="16"/>
      <c r="B347" s="16"/>
      <c r="C347" s="17"/>
      <c r="E347" s="18"/>
      <c r="F347" s="18"/>
      <c r="G347" s="18"/>
      <c r="H347" s="18"/>
      <c r="I347" s="18"/>
      <c r="J347" s="18"/>
    </row>
    <row r="348" spans="1:10" s="3" customFormat="1">
      <c r="A348" s="16"/>
      <c r="B348" s="16"/>
      <c r="C348" s="17"/>
      <c r="E348" s="18"/>
      <c r="F348" s="18"/>
      <c r="G348" s="18"/>
      <c r="H348" s="18"/>
      <c r="I348" s="18"/>
      <c r="J348" s="18"/>
    </row>
    <row r="349" spans="1:10" s="3" customFormat="1">
      <c r="A349" s="16"/>
      <c r="B349" s="16"/>
      <c r="C349" s="17"/>
      <c r="E349" s="18"/>
      <c r="F349" s="18"/>
      <c r="G349" s="18"/>
      <c r="H349" s="18"/>
      <c r="I349" s="18"/>
      <c r="J349" s="18"/>
    </row>
    <row r="350" spans="1:10" s="3" customFormat="1">
      <c r="A350" s="16"/>
      <c r="B350" s="16"/>
      <c r="C350" s="17"/>
      <c r="E350" s="18"/>
      <c r="F350" s="18"/>
      <c r="G350" s="18"/>
      <c r="H350" s="18"/>
      <c r="I350" s="18"/>
      <c r="J350" s="18"/>
    </row>
    <row r="351" spans="1:10" s="3" customFormat="1">
      <c r="A351" s="16"/>
      <c r="B351" s="16"/>
      <c r="C351" s="17"/>
      <c r="E351" s="18"/>
      <c r="F351" s="18"/>
      <c r="G351" s="18"/>
      <c r="H351" s="18"/>
      <c r="I351" s="18"/>
      <c r="J351" s="18"/>
    </row>
    <row r="352" spans="1:10" s="3" customFormat="1">
      <c r="A352" s="16"/>
      <c r="B352" s="16"/>
      <c r="C352" s="17"/>
      <c r="E352" s="18"/>
      <c r="F352" s="18"/>
      <c r="G352" s="18"/>
      <c r="H352" s="18"/>
      <c r="I352" s="18"/>
      <c r="J352" s="18"/>
    </row>
    <row r="353" spans="1:10" s="3" customFormat="1">
      <c r="A353" s="16"/>
      <c r="B353" s="16"/>
      <c r="C353" s="17"/>
      <c r="E353" s="18"/>
      <c r="F353" s="18"/>
      <c r="G353" s="18"/>
      <c r="H353" s="18"/>
      <c r="I353" s="18"/>
      <c r="J353" s="18"/>
    </row>
    <row r="354" spans="1:10" s="3" customFormat="1">
      <c r="A354" s="16"/>
      <c r="B354" s="16"/>
      <c r="C354" s="17"/>
      <c r="E354" s="18"/>
      <c r="F354" s="18"/>
      <c r="G354" s="18"/>
      <c r="H354" s="18"/>
      <c r="I354" s="18"/>
      <c r="J354" s="18"/>
    </row>
    <row r="355" spans="1:10" s="3" customFormat="1">
      <c r="A355" s="16"/>
      <c r="B355" s="16"/>
      <c r="C355" s="17"/>
      <c r="E355" s="18"/>
      <c r="F355" s="18"/>
      <c r="G355" s="18"/>
      <c r="H355" s="18"/>
      <c r="I355" s="18"/>
      <c r="J355" s="18"/>
    </row>
    <row r="356" spans="1:10" s="3" customFormat="1">
      <c r="A356" s="16"/>
      <c r="B356" s="16"/>
      <c r="C356" s="17"/>
      <c r="E356" s="18"/>
      <c r="F356" s="18"/>
      <c r="G356" s="18"/>
      <c r="H356" s="18"/>
      <c r="I356" s="18"/>
      <c r="J356" s="18"/>
    </row>
    <row r="357" spans="1:10" s="3" customFormat="1">
      <c r="A357" s="16"/>
      <c r="B357" s="16"/>
      <c r="C357" s="17"/>
      <c r="E357" s="18"/>
      <c r="F357" s="18"/>
      <c r="G357" s="18"/>
      <c r="H357" s="18"/>
      <c r="I357" s="18"/>
      <c r="J357" s="18"/>
    </row>
    <row r="358" spans="1:10" s="3" customFormat="1">
      <c r="A358" s="16"/>
      <c r="B358" s="16"/>
      <c r="C358" s="17"/>
      <c r="E358" s="18"/>
      <c r="F358" s="18"/>
      <c r="G358" s="18"/>
      <c r="H358" s="18"/>
      <c r="I358" s="18"/>
      <c r="J358" s="18"/>
    </row>
    <row r="359" spans="1:10" s="3" customFormat="1">
      <c r="A359" s="16"/>
      <c r="B359" s="16"/>
      <c r="C359" s="17"/>
      <c r="E359" s="18"/>
      <c r="F359" s="18"/>
      <c r="G359" s="18"/>
      <c r="H359" s="18"/>
      <c r="I359" s="18"/>
      <c r="J359" s="18"/>
    </row>
    <row r="360" spans="1:10" s="3" customFormat="1">
      <c r="A360" s="16"/>
      <c r="B360" s="16"/>
      <c r="C360" s="17"/>
      <c r="E360" s="18"/>
      <c r="F360" s="18"/>
      <c r="G360" s="18"/>
      <c r="H360" s="18"/>
      <c r="I360" s="18"/>
      <c r="J360" s="18"/>
    </row>
    <row r="361" spans="1:10" s="3" customFormat="1">
      <c r="A361" s="16"/>
      <c r="B361" s="16"/>
      <c r="C361" s="17"/>
      <c r="E361" s="18"/>
      <c r="F361" s="18"/>
      <c r="G361" s="18"/>
      <c r="H361" s="18"/>
      <c r="I361" s="18"/>
      <c r="J361" s="18"/>
    </row>
    <row r="362" spans="1:10" s="3" customFormat="1">
      <c r="A362" s="16"/>
      <c r="B362" s="16"/>
      <c r="C362" s="17"/>
      <c r="E362" s="18"/>
      <c r="F362" s="18"/>
      <c r="G362" s="18"/>
      <c r="H362" s="18"/>
      <c r="I362" s="18"/>
      <c r="J362" s="18"/>
    </row>
    <row r="363" spans="1:10" s="3" customFormat="1">
      <c r="A363" s="16"/>
      <c r="B363" s="16"/>
      <c r="C363" s="17"/>
      <c r="E363" s="18"/>
      <c r="F363" s="18"/>
      <c r="G363" s="18"/>
      <c r="H363" s="18"/>
      <c r="I363" s="18"/>
      <c r="J363" s="18"/>
    </row>
    <row r="364" spans="1:10" s="3" customFormat="1">
      <c r="A364" s="16"/>
      <c r="B364" s="16"/>
      <c r="C364" s="17"/>
      <c r="E364" s="18"/>
      <c r="F364" s="18"/>
      <c r="G364" s="18"/>
      <c r="H364" s="18"/>
      <c r="I364" s="18"/>
      <c r="J364" s="18"/>
    </row>
    <row r="365" spans="1:10" s="3" customFormat="1">
      <c r="A365" s="16"/>
      <c r="B365" s="16"/>
      <c r="C365" s="17"/>
      <c r="E365" s="18"/>
      <c r="F365" s="18"/>
      <c r="G365" s="18"/>
      <c r="H365" s="18"/>
      <c r="I365" s="18"/>
      <c r="J365" s="18"/>
    </row>
    <row r="366" spans="1:10" s="3" customFormat="1">
      <c r="A366" s="16"/>
      <c r="B366" s="16"/>
      <c r="C366" s="17"/>
      <c r="E366" s="18"/>
      <c r="F366" s="18"/>
      <c r="G366" s="18"/>
      <c r="H366" s="18"/>
      <c r="I366" s="18"/>
      <c r="J366" s="18"/>
    </row>
    <row r="367" spans="1:10" s="3" customFormat="1">
      <c r="A367" s="16"/>
      <c r="B367" s="16"/>
      <c r="C367" s="17"/>
      <c r="E367" s="18"/>
      <c r="F367" s="18"/>
      <c r="G367" s="18"/>
      <c r="H367" s="18"/>
      <c r="I367" s="18"/>
      <c r="J367" s="18"/>
    </row>
    <row r="368" spans="1:10" s="3" customFormat="1">
      <c r="A368" s="16"/>
      <c r="B368" s="16"/>
      <c r="C368" s="17"/>
      <c r="E368" s="18"/>
      <c r="F368" s="18"/>
      <c r="G368" s="18"/>
      <c r="H368" s="18"/>
      <c r="I368" s="18"/>
      <c r="J368" s="18"/>
    </row>
    <row r="369" spans="1:10" s="3" customFormat="1">
      <c r="A369" s="16"/>
      <c r="B369" s="16"/>
      <c r="C369" s="17"/>
      <c r="E369" s="18"/>
      <c r="F369" s="18"/>
      <c r="G369" s="18"/>
      <c r="H369" s="18"/>
      <c r="I369" s="18"/>
      <c r="J369" s="18"/>
    </row>
    <row r="370" spans="1:10" s="3" customFormat="1">
      <c r="A370" s="16"/>
      <c r="B370" s="16"/>
      <c r="C370" s="17"/>
      <c r="E370" s="18"/>
      <c r="F370" s="18"/>
      <c r="G370" s="18"/>
      <c r="H370" s="18"/>
      <c r="I370" s="18"/>
      <c r="J370" s="18"/>
    </row>
    <row r="371" spans="1:10" s="3" customFormat="1">
      <c r="A371" s="16"/>
      <c r="B371" s="16"/>
      <c r="C371" s="17"/>
      <c r="E371" s="18"/>
      <c r="F371" s="18"/>
      <c r="G371" s="18"/>
      <c r="H371" s="18"/>
      <c r="I371" s="18"/>
      <c r="J371" s="18"/>
    </row>
    <row r="372" spans="1:10" s="3" customFormat="1">
      <c r="A372" s="16"/>
      <c r="B372" s="16"/>
      <c r="C372" s="17"/>
      <c r="E372" s="18"/>
      <c r="F372" s="18"/>
      <c r="G372" s="18"/>
      <c r="H372" s="18"/>
      <c r="I372" s="18"/>
      <c r="J372" s="18"/>
    </row>
    <row r="373" spans="1:10" s="3" customFormat="1">
      <c r="A373" s="16"/>
      <c r="B373" s="16"/>
      <c r="C373" s="17"/>
      <c r="E373" s="18"/>
      <c r="F373" s="18"/>
      <c r="G373" s="18"/>
      <c r="H373" s="18"/>
      <c r="I373" s="18"/>
      <c r="J373" s="18"/>
    </row>
    <row r="374" spans="1:10" s="3" customFormat="1">
      <c r="A374" s="16"/>
      <c r="B374" s="16"/>
      <c r="C374" s="17"/>
      <c r="E374" s="18"/>
      <c r="F374" s="18"/>
      <c r="G374" s="18"/>
      <c r="H374" s="18"/>
      <c r="I374" s="18"/>
      <c r="J374" s="18"/>
    </row>
    <row r="375" spans="1:10" s="3" customFormat="1">
      <c r="A375" s="16"/>
      <c r="B375" s="16"/>
      <c r="C375" s="17"/>
      <c r="E375" s="18"/>
      <c r="F375" s="18"/>
      <c r="G375" s="18"/>
      <c r="H375" s="18"/>
      <c r="I375" s="18"/>
      <c r="J375" s="18"/>
    </row>
    <row r="376" spans="1:10" s="3" customFormat="1">
      <c r="A376" s="16"/>
      <c r="B376" s="16"/>
      <c r="C376" s="17"/>
      <c r="E376" s="18"/>
      <c r="F376" s="18"/>
      <c r="G376" s="18"/>
      <c r="H376" s="18"/>
      <c r="I376" s="18"/>
      <c r="J376" s="18"/>
    </row>
    <row r="377" spans="1:10" s="3" customFormat="1">
      <c r="A377" s="16"/>
      <c r="B377" s="16"/>
      <c r="C377" s="17"/>
      <c r="E377" s="18"/>
      <c r="F377" s="18"/>
      <c r="G377" s="18"/>
      <c r="H377" s="18"/>
      <c r="I377" s="18"/>
      <c r="J377" s="18"/>
    </row>
    <row r="378" spans="1:10" s="3" customFormat="1">
      <c r="A378" s="16"/>
      <c r="B378" s="16"/>
      <c r="C378" s="17"/>
      <c r="E378" s="18"/>
      <c r="F378" s="18"/>
      <c r="G378" s="18"/>
      <c r="H378" s="18"/>
      <c r="I378" s="18"/>
      <c r="J378" s="18"/>
    </row>
    <row r="379" spans="1:10" s="3" customFormat="1">
      <c r="A379" s="16"/>
      <c r="B379" s="16"/>
      <c r="C379" s="17"/>
      <c r="E379" s="18"/>
      <c r="F379" s="18"/>
      <c r="G379" s="18"/>
      <c r="H379" s="18"/>
      <c r="I379" s="18"/>
      <c r="J379" s="18"/>
    </row>
    <row r="380" spans="1:10" s="3" customFormat="1">
      <c r="A380" s="16"/>
      <c r="B380" s="16"/>
      <c r="C380" s="17"/>
      <c r="E380" s="18"/>
      <c r="F380" s="18"/>
      <c r="G380" s="18"/>
      <c r="H380" s="18"/>
      <c r="I380" s="18"/>
      <c r="J380" s="18"/>
    </row>
    <row r="381" spans="1:10" s="3" customFormat="1">
      <c r="A381" s="16"/>
      <c r="B381" s="16"/>
      <c r="C381" s="17"/>
      <c r="E381" s="18"/>
      <c r="F381" s="18"/>
      <c r="G381" s="18"/>
      <c r="H381" s="18"/>
      <c r="I381" s="18"/>
      <c r="J381" s="18"/>
    </row>
    <row r="382" spans="1:10" s="3" customFormat="1">
      <c r="A382" s="16"/>
      <c r="B382" s="16"/>
      <c r="C382" s="17"/>
      <c r="E382" s="18"/>
      <c r="F382" s="18"/>
      <c r="G382" s="18"/>
      <c r="H382" s="18"/>
      <c r="I382" s="18"/>
      <c r="J382" s="18"/>
    </row>
    <row r="383" spans="1:10" s="3" customFormat="1">
      <c r="A383" s="16"/>
      <c r="B383" s="16"/>
      <c r="C383" s="17"/>
      <c r="E383" s="18"/>
      <c r="F383" s="18"/>
      <c r="G383" s="18"/>
      <c r="H383" s="18"/>
      <c r="I383" s="18"/>
      <c r="J383" s="18"/>
    </row>
    <row r="384" spans="1:10" s="3" customFormat="1">
      <c r="A384" s="16"/>
      <c r="B384" s="16"/>
      <c r="C384" s="17"/>
      <c r="E384" s="18"/>
      <c r="F384" s="18"/>
      <c r="G384" s="18"/>
      <c r="H384" s="18"/>
      <c r="I384" s="18"/>
      <c r="J384" s="18"/>
    </row>
    <row r="385" spans="1:10" s="3" customFormat="1">
      <c r="A385" s="16"/>
      <c r="B385" s="16"/>
      <c r="C385" s="17"/>
      <c r="E385" s="18"/>
      <c r="F385" s="18"/>
      <c r="G385" s="18"/>
      <c r="H385" s="18"/>
      <c r="I385" s="18"/>
      <c r="J385" s="18"/>
    </row>
    <row r="386" spans="1:10" s="3" customFormat="1">
      <c r="A386" s="16"/>
      <c r="B386" s="16"/>
      <c r="C386" s="17"/>
      <c r="E386" s="18"/>
      <c r="F386" s="18"/>
      <c r="G386" s="18"/>
      <c r="H386" s="18"/>
      <c r="I386" s="18"/>
      <c r="J386" s="18"/>
    </row>
    <row r="387" spans="1:10" s="3" customFormat="1">
      <c r="A387" s="16"/>
      <c r="B387" s="16"/>
      <c r="C387" s="17"/>
      <c r="E387" s="18"/>
      <c r="F387" s="18"/>
      <c r="G387" s="18"/>
      <c r="H387" s="18"/>
      <c r="I387" s="18"/>
      <c r="J387" s="18"/>
    </row>
    <row r="388" spans="1:10" s="3" customFormat="1">
      <c r="A388" s="16"/>
      <c r="B388" s="16"/>
      <c r="C388" s="17"/>
      <c r="E388" s="18"/>
      <c r="F388" s="18"/>
      <c r="G388" s="18"/>
      <c r="H388" s="18"/>
      <c r="I388" s="18"/>
      <c r="J388" s="18"/>
    </row>
    <row r="389" spans="1:10" s="3" customFormat="1">
      <c r="A389" s="16"/>
      <c r="B389" s="16"/>
      <c r="C389" s="17"/>
      <c r="E389" s="18"/>
      <c r="F389" s="18"/>
      <c r="G389" s="18"/>
      <c r="H389" s="18"/>
      <c r="I389" s="18"/>
      <c r="J389" s="18"/>
    </row>
    <row r="390" spans="1:10" s="3" customFormat="1">
      <c r="A390" s="16"/>
      <c r="B390" s="16"/>
      <c r="C390" s="17"/>
      <c r="E390" s="18"/>
      <c r="F390" s="18"/>
      <c r="G390" s="18"/>
      <c r="H390" s="18"/>
      <c r="I390" s="18"/>
      <c r="J390" s="18"/>
    </row>
    <row r="391" spans="1:10" s="3" customFormat="1">
      <c r="A391" s="16"/>
      <c r="B391" s="16"/>
      <c r="C391" s="17"/>
      <c r="E391" s="18"/>
      <c r="F391" s="18"/>
      <c r="G391" s="18"/>
      <c r="H391" s="18"/>
      <c r="I391" s="18"/>
      <c r="J391" s="18"/>
    </row>
    <row r="392" spans="1:10" s="3" customFormat="1">
      <c r="A392" s="16"/>
      <c r="B392" s="16"/>
      <c r="C392" s="17"/>
      <c r="E392" s="18"/>
      <c r="F392" s="18"/>
      <c r="G392" s="18"/>
      <c r="H392" s="18"/>
      <c r="I392" s="18"/>
      <c r="J392" s="18"/>
    </row>
    <row r="393" spans="1:10" s="3" customFormat="1">
      <c r="A393" s="16"/>
      <c r="B393" s="16"/>
      <c r="C393" s="17"/>
      <c r="E393" s="18"/>
      <c r="F393" s="18"/>
      <c r="G393" s="18"/>
      <c r="H393" s="18"/>
      <c r="I393" s="18"/>
      <c r="J393" s="18"/>
    </row>
    <row r="394" spans="1:10" s="3" customFormat="1">
      <c r="A394" s="16"/>
      <c r="B394" s="16"/>
      <c r="C394" s="17"/>
      <c r="E394" s="18"/>
      <c r="F394" s="18"/>
      <c r="G394" s="18"/>
      <c r="H394" s="18"/>
      <c r="I394" s="18"/>
      <c r="J394" s="18"/>
    </row>
    <row r="395" spans="1:10" s="3" customFormat="1">
      <c r="A395" s="16"/>
      <c r="B395" s="16"/>
      <c r="C395" s="17"/>
      <c r="E395" s="18"/>
      <c r="F395" s="18"/>
      <c r="G395" s="18"/>
      <c r="H395" s="18"/>
      <c r="I395" s="18"/>
      <c r="J395" s="18"/>
    </row>
    <row r="396" spans="1:10" s="3" customFormat="1">
      <c r="A396" s="16"/>
      <c r="B396" s="16"/>
      <c r="C396" s="17"/>
      <c r="E396" s="18"/>
      <c r="F396" s="18"/>
      <c r="G396" s="18"/>
      <c r="H396" s="18"/>
      <c r="I396" s="18"/>
      <c r="J396" s="18"/>
    </row>
    <row r="397" spans="1:10" s="3" customFormat="1">
      <c r="A397" s="16"/>
      <c r="B397" s="16"/>
      <c r="C397" s="17"/>
      <c r="E397" s="18"/>
      <c r="F397" s="18"/>
      <c r="G397" s="18"/>
      <c r="H397" s="18"/>
      <c r="I397" s="18"/>
      <c r="J397" s="18"/>
    </row>
    <row r="398" spans="1:10" s="3" customFormat="1">
      <c r="A398" s="16"/>
      <c r="B398" s="16"/>
      <c r="C398" s="17"/>
      <c r="E398" s="18"/>
      <c r="F398" s="18"/>
      <c r="G398" s="18"/>
      <c r="H398" s="18"/>
      <c r="I398" s="18"/>
      <c r="J398" s="18"/>
    </row>
    <row r="399" spans="1:10" s="3" customFormat="1">
      <c r="A399" s="16"/>
      <c r="B399" s="16"/>
      <c r="C399" s="17"/>
      <c r="E399" s="18"/>
      <c r="F399" s="18"/>
      <c r="G399" s="18"/>
      <c r="H399" s="18"/>
      <c r="I399" s="18"/>
      <c r="J399" s="18"/>
    </row>
    <row r="400" spans="1:10" s="3" customFormat="1">
      <c r="A400" s="16"/>
      <c r="B400" s="16"/>
      <c r="C400" s="17"/>
      <c r="E400" s="18"/>
      <c r="F400" s="18"/>
      <c r="G400" s="18"/>
      <c r="H400" s="18"/>
      <c r="I400" s="18"/>
      <c r="J400" s="18"/>
    </row>
    <row r="401" spans="1:10" s="3" customFormat="1">
      <c r="A401" s="16"/>
      <c r="B401" s="16"/>
      <c r="C401" s="17"/>
      <c r="E401" s="18"/>
      <c r="F401" s="18"/>
      <c r="G401" s="18"/>
      <c r="H401" s="18"/>
      <c r="I401" s="18"/>
      <c r="J401" s="18"/>
    </row>
    <row r="402" spans="1:10" s="3" customFormat="1">
      <c r="A402" s="16"/>
      <c r="B402" s="16"/>
      <c r="C402" s="17"/>
      <c r="E402" s="18"/>
      <c r="F402" s="18"/>
      <c r="G402" s="18"/>
      <c r="H402" s="18"/>
      <c r="I402" s="18"/>
      <c r="J402" s="18"/>
    </row>
    <row r="403" spans="1:10" s="3" customFormat="1">
      <c r="A403" s="16"/>
      <c r="B403" s="16"/>
      <c r="C403" s="17"/>
      <c r="E403" s="18"/>
      <c r="F403" s="18"/>
      <c r="G403" s="18"/>
      <c r="H403" s="18"/>
      <c r="I403" s="18"/>
      <c r="J403" s="18"/>
    </row>
    <row r="404" spans="1:10" s="3" customFormat="1">
      <c r="A404" s="16"/>
      <c r="B404" s="16"/>
      <c r="C404" s="17"/>
      <c r="E404" s="18"/>
      <c r="F404" s="18"/>
      <c r="G404" s="18"/>
      <c r="H404" s="18"/>
      <c r="I404" s="18"/>
      <c r="J404" s="18"/>
    </row>
    <row r="405" spans="1:10" s="3" customFormat="1">
      <c r="A405" s="16"/>
      <c r="B405" s="16"/>
      <c r="C405" s="17"/>
      <c r="E405" s="18"/>
      <c r="F405" s="18"/>
      <c r="G405" s="18"/>
      <c r="H405" s="18"/>
      <c r="I405" s="18"/>
      <c r="J405" s="18"/>
    </row>
    <row r="406" spans="1:10" s="3" customFormat="1">
      <c r="A406" s="16"/>
      <c r="B406" s="16"/>
      <c r="C406" s="17"/>
      <c r="E406" s="18"/>
      <c r="F406" s="18"/>
      <c r="G406" s="18"/>
      <c r="H406" s="18"/>
      <c r="I406" s="18"/>
      <c r="J406" s="18"/>
    </row>
    <row r="407" spans="1:10" s="3" customFormat="1">
      <c r="A407" s="16"/>
      <c r="B407" s="16"/>
      <c r="C407" s="17"/>
      <c r="E407" s="18"/>
      <c r="F407" s="18"/>
      <c r="G407" s="18"/>
      <c r="H407" s="18"/>
      <c r="I407" s="18"/>
      <c r="J407" s="18"/>
    </row>
    <row r="408" spans="1:10" s="3" customFormat="1">
      <c r="A408" s="16"/>
      <c r="B408" s="16"/>
      <c r="C408" s="17"/>
      <c r="E408" s="18"/>
      <c r="F408" s="18"/>
      <c r="G408" s="18"/>
      <c r="H408" s="18"/>
      <c r="I408" s="18"/>
      <c r="J408" s="18"/>
    </row>
    <row r="409" spans="1:10" s="3" customFormat="1">
      <c r="A409" s="16"/>
      <c r="B409" s="16"/>
      <c r="C409" s="17"/>
      <c r="E409" s="18"/>
      <c r="F409" s="18"/>
      <c r="G409" s="18"/>
      <c r="H409" s="18"/>
      <c r="I409" s="18"/>
      <c r="J409" s="18"/>
    </row>
    <row r="410" spans="1:10" s="3" customFormat="1">
      <c r="A410" s="16"/>
      <c r="B410" s="16"/>
      <c r="C410" s="17"/>
      <c r="E410" s="18"/>
      <c r="F410" s="18"/>
      <c r="G410" s="18"/>
      <c r="H410" s="18"/>
      <c r="I410" s="18"/>
      <c r="J410" s="18"/>
    </row>
    <row r="411" spans="1:10" s="3" customFormat="1">
      <c r="A411" s="16"/>
      <c r="B411" s="16"/>
      <c r="C411" s="17"/>
      <c r="E411" s="18"/>
      <c r="F411" s="18"/>
      <c r="G411" s="18"/>
      <c r="H411" s="18"/>
      <c r="I411" s="18"/>
      <c r="J411" s="18"/>
    </row>
    <row r="412" spans="1:10" s="3" customFormat="1">
      <c r="A412" s="16"/>
      <c r="B412" s="16"/>
      <c r="C412" s="17"/>
      <c r="E412" s="18"/>
      <c r="F412" s="18"/>
      <c r="G412" s="18"/>
      <c r="H412" s="18"/>
      <c r="I412" s="18"/>
      <c r="J412" s="18"/>
    </row>
    <row r="413" spans="1:10" s="3" customFormat="1">
      <c r="A413" s="16"/>
      <c r="B413" s="16"/>
      <c r="C413" s="17"/>
      <c r="E413" s="18"/>
      <c r="F413" s="18"/>
      <c r="G413" s="18"/>
      <c r="H413" s="18"/>
      <c r="I413" s="18"/>
      <c r="J413" s="18"/>
    </row>
    <row r="414" spans="1:10" s="3" customFormat="1">
      <c r="A414" s="16"/>
      <c r="B414" s="16"/>
      <c r="C414" s="17"/>
      <c r="E414" s="18"/>
      <c r="F414" s="18"/>
      <c r="G414" s="18"/>
      <c r="H414" s="18"/>
      <c r="I414" s="18"/>
      <c r="J414" s="18"/>
    </row>
    <row r="415" spans="1:10" s="3" customFormat="1">
      <c r="A415" s="16"/>
      <c r="B415" s="16"/>
      <c r="C415" s="17"/>
      <c r="E415" s="18"/>
      <c r="F415" s="18"/>
      <c r="G415" s="18"/>
      <c r="H415" s="18"/>
      <c r="I415" s="18"/>
      <c r="J415" s="18"/>
    </row>
    <row r="416" spans="1:10" s="3" customFormat="1">
      <c r="A416" s="16"/>
      <c r="B416" s="16"/>
      <c r="C416" s="17"/>
      <c r="E416" s="18"/>
      <c r="F416" s="18"/>
      <c r="G416" s="18"/>
      <c r="H416" s="18"/>
      <c r="I416" s="18"/>
      <c r="J416" s="18"/>
    </row>
    <row r="417" spans="1:10" s="3" customFormat="1">
      <c r="A417" s="16"/>
      <c r="B417" s="16"/>
      <c r="C417" s="17"/>
      <c r="E417" s="18"/>
      <c r="F417" s="18"/>
      <c r="G417" s="18"/>
      <c r="H417" s="18"/>
      <c r="I417" s="18"/>
      <c r="J417" s="18"/>
    </row>
    <row r="418" spans="1:10" s="3" customFormat="1">
      <c r="A418" s="16"/>
      <c r="B418" s="16"/>
      <c r="C418" s="17"/>
      <c r="E418" s="18"/>
      <c r="F418" s="18"/>
      <c r="G418" s="18"/>
      <c r="H418" s="18"/>
      <c r="I418" s="18"/>
      <c r="J418" s="18"/>
    </row>
    <row r="419" spans="1:10" s="3" customFormat="1">
      <c r="A419" s="16"/>
      <c r="B419" s="16"/>
      <c r="C419" s="17"/>
      <c r="E419" s="18"/>
      <c r="F419" s="18"/>
      <c r="G419" s="18"/>
      <c r="H419" s="18"/>
      <c r="I419" s="18"/>
      <c r="J419" s="18"/>
    </row>
    <row r="420" spans="1:10" s="3" customFormat="1">
      <c r="A420" s="16"/>
      <c r="B420" s="16"/>
      <c r="C420" s="17"/>
      <c r="E420" s="18"/>
      <c r="F420" s="18"/>
      <c r="G420" s="18"/>
      <c r="H420" s="18"/>
      <c r="I420" s="18"/>
      <c r="J420" s="18"/>
    </row>
    <row r="421" spans="1:10" s="3" customFormat="1">
      <c r="A421" s="16"/>
      <c r="B421" s="16"/>
      <c r="C421" s="17"/>
      <c r="E421" s="18"/>
      <c r="F421" s="18"/>
      <c r="G421" s="18"/>
      <c r="H421" s="18"/>
      <c r="I421" s="18"/>
      <c r="J421" s="18"/>
    </row>
    <row r="422" spans="1:10" s="3" customFormat="1">
      <c r="A422" s="16"/>
      <c r="B422" s="16"/>
      <c r="C422" s="17"/>
      <c r="E422" s="18"/>
      <c r="F422" s="18"/>
      <c r="G422" s="18"/>
      <c r="H422" s="18"/>
      <c r="I422" s="18"/>
      <c r="J422" s="18"/>
    </row>
    <row r="423" spans="1:10" s="3" customFormat="1">
      <c r="A423" s="16"/>
      <c r="B423" s="16"/>
      <c r="C423" s="17"/>
      <c r="E423" s="18"/>
      <c r="F423" s="18"/>
      <c r="G423" s="18"/>
      <c r="H423" s="18"/>
      <c r="I423" s="18"/>
      <c r="J423" s="18"/>
    </row>
    <row r="424" spans="1:10" s="3" customFormat="1">
      <c r="A424" s="16"/>
      <c r="B424" s="16"/>
      <c r="C424" s="17"/>
      <c r="E424" s="18"/>
      <c r="F424" s="18"/>
      <c r="G424" s="18"/>
      <c r="H424" s="18"/>
      <c r="I424" s="18"/>
      <c r="J424" s="18"/>
    </row>
    <row r="425" spans="1:10" s="3" customFormat="1">
      <c r="A425" s="16"/>
      <c r="B425" s="16"/>
      <c r="C425" s="17"/>
      <c r="E425" s="18"/>
      <c r="F425" s="18"/>
      <c r="G425" s="18"/>
      <c r="H425" s="18"/>
      <c r="I425" s="18"/>
      <c r="J425" s="18"/>
    </row>
    <row r="426" spans="1:10" s="3" customFormat="1">
      <c r="A426" s="16"/>
      <c r="B426" s="16"/>
      <c r="C426" s="17"/>
      <c r="E426" s="18"/>
      <c r="F426" s="18"/>
      <c r="G426" s="18"/>
      <c r="H426" s="18"/>
      <c r="I426" s="18"/>
      <c r="J426" s="18"/>
    </row>
    <row r="427" spans="1:10" s="3" customFormat="1">
      <c r="A427" s="16"/>
      <c r="B427" s="16"/>
      <c r="C427" s="17"/>
      <c r="E427" s="18"/>
      <c r="F427" s="18"/>
      <c r="G427" s="18"/>
      <c r="H427" s="18"/>
      <c r="I427" s="18"/>
      <c r="J427" s="18"/>
    </row>
    <row r="428" spans="1:10" s="3" customFormat="1">
      <c r="A428" s="16"/>
      <c r="B428" s="16"/>
      <c r="C428" s="17"/>
      <c r="E428" s="18"/>
      <c r="F428" s="18"/>
      <c r="G428" s="18"/>
      <c r="H428" s="18"/>
      <c r="I428" s="18"/>
      <c r="J428" s="18"/>
    </row>
    <row r="429" spans="1:10" s="3" customFormat="1">
      <c r="A429" s="16"/>
      <c r="B429" s="16"/>
      <c r="C429" s="17"/>
      <c r="E429" s="18"/>
      <c r="F429" s="18"/>
      <c r="G429" s="18"/>
      <c r="H429" s="18"/>
      <c r="I429" s="18"/>
      <c r="J429" s="18"/>
    </row>
    <row r="430" spans="1:10" s="3" customFormat="1">
      <c r="A430" s="16"/>
      <c r="B430" s="16"/>
      <c r="C430" s="17"/>
      <c r="E430" s="18"/>
      <c r="F430" s="18"/>
      <c r="G430" s="18"/>
      <c r="H430" s="18"/>
      <c r="I430" s="18"/>
      <c r="J430" s="18"/>
    </row>
    <row r="431" spans="1:10" s="3" customFormat="1">
      <c r="A431" s="16"/>
      <c r="B431" s="16"/>
      <c r="C431" s="17"/>
      <c r="E431" s="18"/>
      <c r="F431" s="18"/>
      <c r="G431" s="18"/>
      <c r="H431" s="18"/>
      <c r="I431" s="18"/>
      <c r="J431" s="18"/>
    </row>
    <row r="432" spans="1:10" s="3" customFormat="1">
      <c r="A432" s="16"/>
      <c r="B432" s="16"/>
      <c r="C432" s="17"/>
      <c r="E432" s="18"/>
      <c r="F432" s="18"/>
      <c r="G432" s="18"/>
      <c r="H432" s="18"/>
      <c r="I432" s="18"/>
      <c r="J432" s="18"/>
    </row>
    <row r="433" spans="1:10" s="3" customFormat="1">
      <c r="A433" s="16"/>
      <c r="B433" s="16"/>
      <c r="C433" s="17"/>
      <c r="E433" s="18"/>
      <c r="F433" s="18"/>
      <c r="G433" s="18"/>
      <c r="H433" s="18"/>
      <c r="I433" s="18"/>
      <c r="J433" s="18"/>
    </row>
    <row r="434" spans="1:10" s="3" customFormat="1">
      <c r="A434" s="16"/>
      <c r="B434" s="16"/>
      <c r="C434" s="17"/>
      <c r="E434" s="18"/>
      <c r="F434" s="18"/>
      <c r="G434" s="18"/>
      <c r="H434" s="18"/>
      <c r="I434" s="18"/>
      <c r="J434" s="18"/>
    </row>
    <row r="435" spans="1:10" s="3" customFormat="1">
      <c r="A435" s="16"/>
      <c r="B435" s="16"/>
      <c r="C435" s="17"/>
      <c r="E435" s="18"/>
      <c r="F435" s="18"/>
      <c r="G435" s="18"/>
      <c r="H435" s="18"/>
      <c r="I435" s="18"/>
      <c r="J435" s="18"/>
    </row>
    <row r="436" spans="1:10" s="3" customFormat="1">
      <c r="A436" s="16"/>
      <c r="B436" s="16"/>
      <c r="C436" s="17"/>
      <c r="E436" s="18"/>
      <c r="F436" s="18"/>
      <c r="G436" s="18"/>
      <c r="H436" s="18"/>
      <c r="I436" s="18"/>
      <c r="J436" s="18"/>
    </row>
    <row r="437" spans="1:10" s="3" customFormat="1">
      <c r="A437" s="16"/>
      <c r="B437" s="16"/>
      <c r="C437" s="17"/>
      <c r="E437" s="18"/>
      <c r="F437" s="18"/>
      <c r="G437" s="18"/>
      <c r="H437" s="18"/>
      <c r="I437" s="18"/>
      <c r="J437" s="18"/>
    </row>
    <row r="438" spans="1:10" s="3" customFormat="1">
      <c r="A438" s="16"/>
      <c r="B438" s="16"/>
      <c r="C438" s="17"/>
      <c r="E438" s="18"/>
      <c r="F438" s="18"/>
      <c r="G438" s="18"/>
      <c r="H438" s="18"/>
      <c r="I438" s="18"/>
      <c r="J438" s="18"/>
    </row>
    <row r="439" spans="1:10" s="3" customFormat="1">
      <c r="A439" s="16"/>
      <c r="B439" s="16"/>
      <c r="C439" s="17"/>
      <c r="E439" s="18"/>
      <c r="F439" s="18"/>
      <c r="G439" s="18"/>
      <c r="H439" s="18"/>
      <c r="I439" s="18"/>
      <c r="J439" s="18"/>
    </row>
    <row r="440" spans="1:10" s="3" customFormat="1">
      <c r="A440" s="16"/>
      <c r="B440" s="16"/>
      <c r="C440" s="17"/>
      <c r="E440" s="18"/>
      <c r="F440" s="18"/>
      <c r="G440" s="18"/>
      <c r="H440" s="18"/>
      <c r="I440" s="18"/>
      <c r="J440" s="18"/>
    </row>
    <row r="441" spans="1:10" s="3" customFormat="1">
      <c r="A441" s="16"/>
      <c r="B441" s="16"/>
      <c r="C441" s="17"/>
      <c r="E441" s="18"/>
      <c r="F441" s="18"/>
      <c r="G441" s="18"/>
      <c r="H441" s="18"/>
      <c r="I441" s="18"/>
      <c r="J441" s="18"/>
    </row>
    <row r="442" spans="1:10" s="3" customFormat="1">
      <c r="A442" s="16"/>
      <c r="B442" s="16"/>
      <c r="C442" s="17"/>
      <c r="E442" s="18"/>
      <c r="F442" s="18"/>
      <c r="G442" s="18"/>
      <c r="H442" s="18"/>
      <c r="I442" s="18"/>
      <c r="J442" s="18"/>
    </row>
    <row r="443" spans="1:10" s="3" customFormat="1">
      <c r="A443" s="16"/>
      <c r="B443" s="16"/>
      <c r="C443" s="17"/>
      <c r="E443" s="18"/>
      <c r="F443" s="18"/>
      <c r="G443" s="18"/>
      <c r="H443" s="18"/>
      <c r="I443" s="18"/>
      <c r="J443" s="18"/>
    </row>
    <row r="444" spans="1:10" s="3" customFormat="1">
      <c r="A444" s="16"/>
      <c r="B444" s="16"/>
      <c r="C444" s="17"/>
      <c r="E444" s="18"/>
      <c r="F444" s="18"/>
      <c r="G444" s="18"/>
      <c r="H444" s="18"/>
      <c r="I444" s="18"/>
      <c r="J444" s="18"/>
    </row>
    <row r="445" spans="1:10" s="3" customFormat="1">
      <c r="A445" s="16"/>
      <c r="B445" s="16"/>
      <c r="C445" s="17"/>
      <c r="E445" s="18"/>
      <c r="F445" s="18"/>
      <c r="G445" s="18"/>
      <c r="H445" s="18"/>
      <c r="I445" s="18"/>
      <c r="J445" s="18"/>
    </row>
    <row r="446" spans="1:10" s="3" customFormat="1">
      <c r="A446" s="16"/>
      <c r="B446" s="16"/>
      <c r="C446" s="17"/>
      <c r="E446" s="18"/>
      <c r="F446" s="18"/>
      <c r="G446" s="18"/>
      <c r="H446" s="18"/>
      <c r="I446" s="18"/>
      <c r="J446" s="18"/>
    </row>
    <row r="447" spans="1:10" s="3" customFormat="1">
      <c r="A447" s="16"/>
      <c r="B447" s="16"/>
      <c r="C447" s="17"/>
      <c r="E447" s="18"/>
      <c r="F447" s="18"/>
      <c r="G447" s="18"/>
      <c r="H447" s="18"/>
      <c r="I447" s="18"/>
      <c r="J447" s="18"/>
    </row>
    <row r="448" spans="1:10" s="3" customFormat="1">
      <c r="A448" s="16"/>
      <c r="B448" s="16"/>
      <c r="C448" s="17"/>
      <c r="E448" s="18"/>
      <c r="F448" s="18"/>
      <c r="G448" s="18"/>
      <c r="H448" s="18"/>
      <c r="I448" s="18"/>
      <c r="J448" s="18"/>
    </row>
    <row r="449" spans="1:10" s="3" customFormat="1">
      <c r="A449" s="16"/>
      <c r="B449" s="16"/>
      <c r="C449" s="17"/>
      <c r="E449" s="18"/>
      <c r="F449" s="18"/>
      <c r="G449" s="18"/>
      <c r="H449" s="18"/>
      <c r="I449" s="18"/>
      <c r="J449" s="18"/>
    </row>
    <row r="450" spans="1:10" s="3" customFormat="1">
      <c r="A450" s="16"/>
      <c r="B450" s="16"/>
      <c r="C450" s="17"/>
      <c r="E450" s="18"/>
      <c r="F450" s="18"/>
      <c r="G450" s="18"/>
      <c r="H450" s="18"/>
      <c r="I450" s="18"/>
      <c r="J450" s="18"/>
    </row>
    <row r="451" spans="1:10" s="3" customFormat="1">
      <c r="A451" s="16"/>
      <c r="B451" s="16"/>
      <c r="C451" s="17"/>
      <c r="E451" s="18"/>
      <c r="F451" s="18"/>
      <c r="G451" s="18"/>
      <c r="H451" s="18"/>
      <c r="I451" s="18"/>
      <c r="J451" s="18"/>
    </row>
    <row r="452" spans="1:10" s="3" customFormat="1">
      <c r="A452" s="16"/>
      <c r="B452" s="16"/>
      <c r="C452" s="17"/>
      <c r="E452" s="18"/>
      <c r="F452" s="18"/>
      <c r="G452" s="18"/>
      <c r="H452" s="18"/>
      <c r="I452" s="18"/>
      <c r="J452" s="18"/>
    </row>
    <row r="453" spans="1:10" s="3" customFormat="1">
      <c r="A453" s="16"/>
      <c r="B453" s="16"/>
      <c r="C453" s="17"/>
      <c r="E453" s="18"/>
      <c r="F453" s="18"/>
      <c r="G453" s="18"/>
      <c r="H453" s="18"/>
      <c r="I453" s="18"/>
      <c r="J453" s="18"/>
    </row>
    <row r="454" spans="1:10" s="3" customFormat="1">
      <c r="A454" s="16"/>
      <c r="B454" s="16"/>
      <c r="C454" s="17"/>
      <c r="E454" s="18"/>
      <c r="F454" s="18"/>
      <c r="G454" s="18"/>
      <c r="H454" s="18"/>
      <c r="I454" s="18"/>
      <c r="J454" s="18"/>
    </row>
    <row r="455" spans="1:10" s="3" customFormat="1">
      <c r="A455" s="16"/>
      <c r="B455" s="16"/>
      <c r="C455" s="17"/>
      <c r="E455" s="18"/>
      <c r="F455" s="18"/>
      <c r="G455" s="18"/>
      <c r="H455" s="18"/>
      <c r="I455" s="18"/>
      <c r="J455" s="18"/>
    </row>
    <row r="456" spans="1:10" s="3" customFormat="1">
      <c r="A456" s="16"/>
      <c r="B456" s="16"/>
      <c r="C456" s="17"/>
      <c r="E456" s="18"/>
      <c r="F456" s="18"/>
      <c r="G456" s="18"/>
      <c r="H456" s="18"/>
      <c r="I456" s="18"/>
      <c r="J456" s="18"/>
    </row>
    <row r="457" spans="1:10" s="3" customFormat="1">
      <c r="A457" s="16"/>
      <c r="B457" s="16"/>
      <c r="C457" s="17"/>
      <c r="E457" s="18"/>
      <c r="F457" s="18"/>
      <c r="G457" s="18"/>
      <c r="H457" s="18"/>
      <c r="I457" s="18"/>
      <c r="J457" s="18"/>
    </row>
    <row r="458" spans="1:10" s="3" customFormat="1">
      <c r="A458" s="16"/>
      <c r="B458" s="16"/>
      <c r="C458" s="17"/>
      <c r="E458" s="18"/>
      <c r="F458" s="18"/>
      <c r="G458" s="18"/>
      <c r="H458" s="18"/>
      <c r="I458" s="18"/>
      <c r="J458" s="18"/>
    </row>
    <row r="459" spans="1:10" s="3" customFormat="1">
      <c r="A459" s="16"/>
      <c r="B459" s="16"/>
      <c r="C459" s="17"/>
      <c r="E459" s="18"/>
      <c r="F459" s="18"/>
      <c r="G459" s="18"/>
      <c r="H459" s="18"/>
      <c r="I459" s="18"/>
      <c r="J459" s="18"/>
    </row>
    <row r="460" spans="1:10" s="3" customFormat="1">
      <c r="A460" s="16"/>
      <c r="B460" s="16"/>
      <c r="C460" s="17"/>
      <c r="E460" s="18"/>
      <c r="F460" s="18"/>
      <c r="G460" s="18"/>
      <c r="H460" s="18"/>
      <c r="I460" s="18"/>
      <c r="J460" s="18"/>
    </row>
    <row r="461" spans="1:10" s="3" customFormat="1">
      <c r="A461" s="16"/>
      <c r="B461" s="16"/>
      <c r="C461" s="17"/>
      <c r="E461" s="18"/>
      <c r="F461" s="18"/>
      <c r="G461" s="18"/>
      <c r="H461" s="18"/>
      <c r="I461" s="18"/>
      <c r="J461" s="18"/>
    </row>
    <row r="462" spans="1:10" s="3" customFormat="1">
      <c r="A462" s="16"/>
      <c r="B462" s="16"/>
      <c r="C462" s="17"/>
      <c r="E462" s="18"/>
      <c r="F462" s="18"/>
      <c r="G462" s="18"/>
      <c r="H462" s="18"/>
      <c r="I462" s="18"/>
      <c r="J462" s="18"/>
    </row>
    <row r="463" spans="1:10" s="3" customFormat="1">
      <c r="A463" s="16"/>
      <c r="B463" s="16"/>
      <c r="C463" s="17"/>
      <c r="E463" s="18"/>
      <c r="F463" s="18"/>
      <c r="G463" s="18"/>
      <c r="H463" s="18"/>
      <c r="I463" s="18"/>
      <c r="J463" s="18"/>
    </row>
    <row r="464" spans="1:10" s="3" customFormat="1">
      <c r="A464" s="16"/>
      <c r="B464" s="16"/>
      <c r="C464" s="17"/>
      <c r="E464" s="18"/>
      <c r="F464" s="18"/>
      <c r="G464" s="18"/>
      <c r="H464" s="18"/>
      <c r="I464" s="18"/>
      <c r="J464" s="18"/>
    </row>
    <row r="465" spans="1:10" s="3" customFormat="1">
      <c r="A465" s="16"/>
      <c r="B465" s="16"/>
      <c r="C465" s="17"/>
      <c r="E465" s="18"/>
      <c r="F465" s="18"/>
      <c r="G465" s="18"/>
      <c r="H465" s="18"/>
      <c r="I465" s="18"/>
      <c r="J465" s="18"/>
    </row>
    <row r="466" spans="1:10" s="3" customFormat="1">
      <c r="A466" s="16"/>
      <c r="B466" s="16"/>
      <c r="C466" s="17"/>
      <c r="E466" s="18"/>
      <c r="F466" s="18"/>
      <c r="G466" s="18"/>
      <c r="H466" s="18"/>
      <c r="I466" s="18"/>
      <c r="J466" s="18"/>
    </row>
    <row r="467" spans="1:10" s="3" customFormat="1">
      <c r="A467" s="16"/>
      <c r="B467" s="16"/>
      <c r="C467" s="17"/>
      <c r="E467" s="18"/>
      <c r="F467" s="18"/>
      <c r="G467" s="18"/>
      <c r="H467" s="18"/>
      <c r="I467" s="18"/>
      <c r="J467" s="18"/>
    </row>
    <row r="468" spans="1:10" s="3" customFormat="1">
      <c r="A468" s="16"/>
      <c r="B468" s="16"/>
      <c r="C468" s="17"/>
      <c r="E468" s="18"/>
      <c r="F468" s="18"/>
      <c r="G468" s="18"/>
      <c r="H468" s="18"/>
      <c r="I468" s="18"/>
      <c r="J468" s="18"/>
    </row>
    <row r="469" spans="1:10" s="3" customFormat="1">
      <c r="A469" s="16"/>
      <c r="B469" s="16"/>
      <c r="C469" s="17"/>
      <c r="E469" s="18"/>
      <c r="F469" s="18"/>
      <c r="G469" s="18"/>
      <c r="H469" s="18"/>
      <c r="I469" s="18"/>
      <c r="J469" s="18"/>
    </row>
    <row r="470" spans="1:10" s="3" customFormat="1">
      <c r="A470" s="16"/>
      <c r="B470" s="16"/>
      <c r="C470" s="17"/>
      <c r="E470" s="18"/>
      <c r="F470" s="18"/>
      <c r="G470" s="18"/>
      <c r="H470" s="18"/>
      <c r="I470" s="18"/>
      <c r="J470" s="18"/>
    </row>
    <row r="471" spans="1:10" s="3" customFormat="1">
      <c r="A471" s="16"/>
      <c r="B471" s="16"/>
      <c r="C471" s="17"/>
      <c r="E471" s="18"/>
      <c r="F471" s="18"/>
      <c r="G471" s="18"/>
      <c r="H471" s="18"/>
      <c r="I471" s="18"/>
      <c r="J471" s="18"/>
    </row>
    <row r="472" spans="1:10" s="3" customFormat="1">
      <c r="A472" s="16"/>
      <c r="B472" s="16"/>
      <c r="C472" s="17"/>
      <c r="E472" s="18"/>
      <c r="F472" s="18"/>
      <c r="G472" s="18"/>
      <c r="H472" s="18"/>
      <c r="I472" s="18"/>
      <c r="J472" s="18"/>
    </row>
    <row r="473" spans="1:10" s="3" customFormat="1">
      <c r="A473" s="16"/>
      <c r="B473" s="16"/>
      <c r="C473" s="17"/>
      <c r="E473" s="18"/>
      <c r="F473" s="18"/>
      <c r="G473" s="18"/>
      <c r="H473" s="18"/>
      <c r="I473" s="18"/>
      <c r="J473" s="18"/>
    </row>
    <row r="474" spans="1:10" s="3" customFormat="1">
      <c r="A474" s="16"/>
      <c r="B474" s="16"/>
      <c r="C474" s="17"/>
      <c r="E474" s="18"/>
      <c r="F474" s="18"/>
      <c r="G474" s="18"/>
      <c r="H474" s="18"/>
      <c r="I474" s="18"/>
      <c r="J474" s="18"/>
    </row>
    <row r="475" spans="1:10" s="3" customFormat="1">
      <c r="A475" s="16"/>
      <c r="B475" s="16"/>
      <c r="C475" s="17"/>
      <c r="E475" s="18"/>
      <c r="F475" s="18"/>
      <c r="G475" s="18"/>
      <c r="H475" s="18"/>
      <c r="I475" s="18"/>
      <c r="J475" s="18"/>
    </row>
    <row r="476" spans="1:10" s="3" customFormat="1">
      <c r="A476" s="16"/>
      <c r="B476" s="16"/>
      <c r="C476" s="17"/>
      <c r="E476" s="18"/>
      <c r="F476" s="18"/>
      <c r="G476" s="18"/>
      <c r="H476" s="18"/>
      <c r="I476" s="18"/>
      <c r="J476" s="18"/>
    </row>
    <row r="477" spans="1:10" s="3" customFormat="1">
      <c r="A477" s="16"/>
      <c r="B477" s="16"/>
      <c r="C477" s="17"/>
      <c r="E477" s="18"/>
      <c r="F477" s="18"/>
      <c r="G477" s="18"/>
      <c r="H477" s="18"/>
      <c r="I477" s="18"/>
      <c r="J477" s="18"/>
    </row>
    <row r="478" spans="1:10" s="3" customFormat="1">
      <c r="A478" s="16"/>
      <c r="B478" s="16"/>
      <c r="C478" s="17"/>
      <c r="E478" s="18"/>
      <c r="F478" s="18"/>
      <c r="G478" s="18"/>
      <c r="H478" s="18"/>
      <c r="I478" s="18"/>
      <c r="J478" s="18"/>
    </row>
    <row r="479" spans="1:10" s="3" customFormat="1">
      <c r="A479" s="16"/>
      <c r="B479" s="16"/>
      <c r="C479" s="17"/>
      <c r="E479" s="18"/>
      <c r="F479" s="18"/>
      <c r="G479" s="18"/>
      <c r="H479" s="18"/>
      <c r="I479" s="18"/>
      <c r="J479" s="18"/>
    </row>
    <row r="480" spans="1:10" s="3" customFormat="1">
      <c r="A480" s="16"/>
      <c r="B480" s="16"/>
      <c r="C480" s="17"/>
      <c r="E480" s="18"/>
      <c r="F480" s="18"/>
      <c r="G480" s="18"/>
      <c r="H480" s="18"/>
      <c r="I480" s="18"/>
      <c r="J480" s="18"/>
    </row>
    <row r="481" spans="1:10" s="3" customFormat="1">
      <c r="A481" s="16"/>
      <c r="B481" s="16"/>
      <c r="C481" s="17"/>
      <c r="E481" s="18"/>
      <c r="F481" s="18"/>
      <c r="G481" s="18"/>
      <c r="H481" s="18"/>
      <c r="I481" s="18"/>
      <c r="J481" s="18"/>
    </row>
    <row r="482" spans="1:10" s="3" customFormat="1">
      <c r="A482" s="16"/>
      <c r="B482" s="16"/>
      <c r="C482" s="17"/>
      <c r="E482" s="18"/>
      <c r="F482" s="18"/>
      <c r="G482" s="18"/>
      <c r="H482" s="18"/>
      <c r="I482" s="18"/>
      <c r="J482" s="18"/>
    </row>
    <row r="483" spans="1:10" s="3" customFormat="1">
      <c r="A483" s="16"/>
      <c r="B483" s="16"/>
      <c r="C483" s="17"/>
      <c r="E483" s="18"/>
      <c r="F483" s="18"/>
      <c r="G483" s="18"/>
      <c r="H483" s="18"/>
      <c r="I483" s="18"/>
      <c r="J483" s="18"/>
    </row>
    <row r="484" spans="1:10" s="3" customFormat="1">
      <c r="A484" s="16"/>
      <c r="B484" s="16"/>
      <c r="C484" s="17"/>
      <c r="E484" s="18"/>
      <c r="F484" s="18"/>
      <c r="G484" s="18"/>
      <c r="H484" s="18"/>
      <c r="I484" s="18"/>
      <c r="J484" s="18"/>
    </row>
    <row r="485" spans="1:10" s="3" customFormat="1">
      <c r="A485" s="16"/>
      <c r="B485" s="16"/>
      <c r="C485" s="17"/>
      <c r="E485" s="18"/>
      <c r="F485" s="18"/>
      <c r="G485" s="18"/>
      <c r="H485" s="18"/>
      <c r="I485" s="18"/>
      <c r="J485" s="18"/>
    </row>
    <row r="486" spans="1:10" s="3" customFormat="1">
      <c r="A486" s="16"/>
      <c r="B486" s="16"/>
      <c r="C486" s="17"/>
      <c r="E486" s="18"/>
      <c r="F486" s="18"/>
      <c r="G486" s="18"/>
      <c r="H486" s="18"/>
      <c r="I486" s="18"/>
      <c r="J486" s="18"/>
    </row>
    <row r="487" spans="1:10" s="3" customFormat="1">
      <c r="A487" s="16"/>
      <c r="B487" s="16"/>
      <c r="C487" s="17"/>
      <c r="E487" s="18"/>
      <c r="F487" s="18"/>
      <c r="G487" s="18"/>
      <c r="H487" s="18"/>
      <c r="I487" s="18"/>
      <c r="J487" s="18"/>
    </row>
    <row r="488" spans="1:10" s="3" customFormat="1">
      <c r="A488" s="16"/>
      <c r="B488" s="16"/>
      <c r="C488" s="17"/>
      <c r="E488" s="18"/>
      <c r="F488" s="18"/>
      <c r="G488" s="18"/>
      <c r="H488" s="18"/>
      <c r="I488" s="18"/>
      <c r="J488" s="18"/>
    </row>
    <row r="489" spans="1:10" s="3" customFormat="1">
      <c r="A489" s="16"/>
      <c r="B489" s="16"/>
      <c r="C489" s="17"/>
      <c r="E489" s="18"/>
      <c r="F489" s="18"/>
      <c r="G489" s="18"/>
      <c r="H489" s="18"/>
      <c r="I489" s="18"/>
      <c r="J489" s="18"/>
    </row>
    <row r="490" spans="1:10" s="3" customFormat="1">
      <c r="A490" s="16"/>
      <c r="B490" s="16"/>
      <c r="C490" s="17"/>
      <c r="E490" s="18"/>
      <c r="F490" s="18"/>
      <c r="G490" s="18"/>
      <c r="H490" s="18"/>
      <c r="I490" s="18"/>
      <c r="J490" s="18"/>
    </row>
    <row r="491" spans="1:10" s="3" customFormat="1">
      <c r="A491" s="16"/>
      <c r="B491" s="16"/>
      <c r="C491" s="17"/>
      <c r="E491" s="18"/>
      <c r="F491" s="18"/>
      <c r="G491" s="18"/>
      <c r="H491" s="18"/>
      <c r="I491" s="18"/>
      <c r="J491" s="18"/>
    </row>
    <row r="492" spans="1:10" s="3" customFormat="1">
      <c r="A492" s="16"/>
      <c r="B492" s="16"/>
      <c r="C492" s="17"/>
      <c r="E492" s="18"/>
      <c r="F492" s="18"/>
      <c r="G492" s="18"/>
      <c r="H492" s="18"/>
      <c r="I492" s="18"/>
      <c r="J492" s="18"/>
    </row>
    <row r="493" spans="1:10" s="3" customFormat="1">
      <c r="A493" s="16"/>
      <c r="B493" s="16"/>
      <c r="C493" s="17"/>
      <c r="E493" s="18"/>
      <c r="F493" s="18"/>
      <c r="G493" s="18"/>
      <c r="H493" s="18"/>
      <c r="I493" s="18"/>
      <c r="J493" s="18"/>
    </row>
    <row r="494" spans="1:10" s="3" customFormat="1">
      <c r="A494" s="16"/>
      <c r="B494" s="16"/>
      <c r="C494" s="17"/>
      <c r="E494" s="18"/>
      <c r="F494" s="18"/>
      <c r="G494" s="18"/>
      <c r="H494" s="18"/>
      <c r="I494" s="18"/>
      <c r="J494" s="18"/>
    </row>
    <row r="495" spans="1:10" s="3" customFormat="1">
      <c r="A495" s="16"/>
      <c r="B495" s="16"/>
      <c r="C495" s="17"/>
      <c r="E495" s="18"/>
      <c r="F495" s="18"/>
      <c r="G495" s="18"/>
      <c r="H495" s="18"/>
      <c r="I495" s="18"/>
      <c r="J495" s="18"/>
    </row>
    <row r="496" spans="1:10" s="3" customFormat="1">
      <c r="A496" s="16"/>
      <c r="B496" s="16"/>
      <c r="C496" s="17"/>
      <c r="E496" s="18"/>
      <c r="F496" s="18"/>
      <c r="G496" s="18"/>
      <c r="H496" s="18"/>
      <c r="I496" s="18"/>
      <c r="J496" s="18"/>
    </row>
    <row r="497" spans="1:10" s="3" customFormat="1">
      <c r="A497" s="16"/>
      <c r="B497" s="16"/>
      <c r="C497" s="17"/>
      <c r="E497" s="18"/>
      <c r="F497" s="18"/>
      <c r="G497" s="18"/>
      <c r="H497" s="18"/>
      <c r="I497" s="18"/>
      <c r="J497" s="18"/>
    </row>
    <row r="498" spans="1:10" s="3" customFormat="1">
      <c r="A498" s="16"/>
      <c r="B498" s="16"/>
      <c r="C498" s="17"/>
      <c r="E498" s="18"/>
      <c r="F498" s="18"/>
      <c r="G498" s="18"/>
      <c r="H498" s="18"/>
      <c r="I498" s="18"/>
      <c r="J498" s="18"/>
    </row>
    <row r="499" spans="1:10" s="3" customFormat="1">
      <c r="A499" s="16"/>
      <c r="B499" s="16"/>
      <c r="C499" s="17"/>
      <c r="E499" s="18"/>
      <c r="F499" s="18"/>
      <c r="G499" s="18"/>
      <c r="H499" s="18"/>
      <c r="I499" s="18"/>
      <c r="J499" s="18"/>
    </row>
    <row r="500" spans="1:10" s="3" customFormat="1">
      <c r="A500" s="16"/>
      <c r="B500" s="16"/>
      <c r="C500" s="17"/>
      <c r="E500" s="18"/>
      <c r="F500" s="18"/>
      <c r="G500" s="18"/>
      <c r="H500" s="18"/>
      <c r="I500" s="18"/>
      <c r="J500" s="18"/>
    </row>
    <row r="501" spans="1:10" s="3" customFormat="1">
      <c r="A501" s="16"/>
      <c r="B501" s="16"/>
      <c r="C501" s="17"/>
      <c r="E501" s="18"/>
      <c r="F501" s="18"/>
      <c r="G501" s="18"/>
      <c r="H501" s="18"/>
      <c r="I501" s="18"/>
      <c r="J501" s="18"/>
    </row>
    <row r="502" spans="1:10" s="3" customFormat="1">
      <c r="A502" s="16"/>
      <c r="B502" s="16"/>
      <c r="C502" s="17"/>
      <c r="E502" s="18"/>
      <c r="F502" s="18"/>
      <c r="G502" s="18"/>
      <c r="H502" s="18"/>
      <c r="I502" s="18"/>
      <c r="J502" s="18"/>
    </row>
    <row r="503" spans="1:10" s="3" customFormat="1">
      <c r="A503" s="16"/>
      <c r="B503" s="16"/>
      <c r="C503" s="17"/>
      <c r="E503" s="18"/>
      <c r="F503" s="18"/>
      <c r="G503" s="18"/>
      <c r="H503" s="18"/>
      <c r="I503" s="18"/>
      <c r="J503" s="18"/>
    </row>
    <row r="504" spans="1:10" s="3" customFormat="1">
      <c r="A504" s="16"/>
      <c r="B504" s="16"/>
      <c r="C504" s="17"/>
      <c r="E504" s="18"/>
      <c r="F504" s="18"/>
      <c r="G504" s="18"/>
      <c r="H504" s="18"/>
      <c r="I504" s="18"/>
      <c r="J504" s="18"/>
    </row>
    <row r="505" spans="1:10" s="3" customFormat="1">
      <c r="A505" s="16"/>
      <c r="B505" s="16"/>
      <c r="C505" s="17"/>
      <c r="E505" s="18"/>
      <c r="F505" s="18"/>
      <c r="G505" s="18"/>
      <c r="H505" s="18"/>
      <c r="I505" s="18"/>
      <c r="J505" s="18"/>
    </row>
    <row r="506" spans="1:10" s="3" customFormat="1">
      <c r="A506" s="16"/>
      <c r="B506" s="16"/>
      <c r="C506" s="17"/>
      <c r="E506" s="18"/>
      <c r="F506" s="18"/>
      <c r="G506" s="18"/>
      <c r="H506" s="18"/>
      <c r="I506" s="18"/>
      <c r="J506" s="18"/>
    </row>
    <row r="507" spans="1:10" s="3" customFormat="1">
      <c r="A507" s="16"/>
      <c r="B507" s="16"/>
      <c r="C507" s="17"/>
      <c r="E507" s="18"/>
      <c r="F507" s="18"/>
      <c r="G507" s="18"/>
      <c r="H507" s="18"/>
      <c r="I507" s="18"/>
      <c r="J507" s="18"/>
    </row>
    <row r="508" spans="1:10" s="3" customFormat="1">
      <c r="A508" s="16"/>
      <c r="B508" s="16"/>
      <c r="C508" s="17"/>
      <c r="E508" s="18"/>
      <c r="F508" s="18"/>
      <c r="G508" s="18"/>
      <c r="H508" s="18"/>
      <c r="I508" s="18"/>
      <c r="J508" s="18"/>
    </row>
    <row r="509" spans="1:10" s="3" customFormat="1">
      <c r="A509" s="16"/>
      <c r="B509" s="16"/>
      <c r="C509" s="17"/>
      <c r="E509" s="18"/>
      <c r="F509" s="18"/>
      <c r="G509" s="18"/>
      <c r="H509" s="18"/>
      <c r="I509" s="18"/>
      <c r="J509" s="18"/>
    </row>
    <row r="510" spans="1:10" s="3" customFormat="1">
      <c r="A510" s="16"/>
      <c r="B510" s="16"/>
      <c r="C510" s="17"/>
      <c r="E510" s="18"/>
      <c r="F510" s="18"/>
      <c r="G510" s="18"/>
      <c r="H510" s="18"/>
      <c r="I510" s="18"/>
      <c r="J510" s="18"/>
    </row>
    <row r="511" spans="1:10" s="3" customFormat="1">
      <c r="A511" s="16"/>
      <c r="B511" s="16"/>
      <c r="C511" s="17"/>
      <c r="E511" s="18"/>
      <c r="F511" s="18"/>
      <c r="G511" s="18"/>
      <c r="H511" s="18"/>
      <c r="I511" s="18"/>
      <c r="J511" s="18"/>
    </row>
    <row r="512" spans="1:10" s="3" customFormat="1">
      <c r="A512" s="16"/>
      <c r="B512" s="16"/>
      <c r="C512" s="17"/>
      <c r="E512" s="18"/>
      <c r="F512" s="18"/>
      <c r="G512" s="18"/>
      <c r="H512" s="18"/>
      <c r="I512" s="18"/>
      <c r="J512" s="18"/>
    </row>
    <row r="513" spans="1:10" s="3" customFormat="1">
      <c r="A513" s="16"/>
      <c r="B513" s="16"/>
      <c r="C513" s="17"/>
      <c r="E513" s="18"/>
      <c r="F513" s="18"/>
      <c r="G513" s="18"/>
      <c r="H513" s="18"/>
      <c r="I513" s="18"/>
      <c r="J513" s="18"/>
    </row>
    <row r="514" spans="1:10" s="3" customFormat="1">
      <c r="A514" s="16"/>
      <c r="B514" s="16"/>
      <c r="C514" s="17"/>
      <c r="E514" s="18"/>
      <c r="F514" s="18"/>
      <c r="G514" s="18"/>
      <c r="H514" s="18"/>
      <c r="I514" s="18"/>
      <c r="J514" s="18"/>
    </row>
    <row r="515" spans="1:10" s="3" customFormat="1">
      <c r="A515" s="16"/>
      <c r="B515" s="16"/>
      <c r="C515" s="17"/>
      <c r="E515" s="18"/>
      <c r="F515" s="18"/>
      <c r="G515" s="18"/>
      <c r="H515" s="18"/>
      <c r="I515" s="18"/>
      <c r="J515" s="18"/>
    </row>
    <row r="516" spans="1:10" s="3" customFormat="1">
      <c r="A516" s="16"/>
      <c r="B516" s="16"/>
      <c r="C516" s="17"/>
      <c r="E516" s="18"/>
      <c r="F516" s="18"/>
      <c r="G516" s="18"/>
      <c r="H516" s="18"/>
      <c r="I516" s="18"/>
      <c r="J516" s="18"/>
    </row>
    <row r="517" spans="1:10" s="3" customFormat="1">
      <c r="A517" s="16"/>
      <c r="B517" s="16"/>
      <c r="C517" s="17"/>
      <c r="E517" s="18"/>
      <c r="F517" s="18"/>
      <c r="G517" s="18"/>
      <c r="H517" s="18"/>
      <c r="I517" s="18"/>
      <c r="J517" s="18"/>
    </row>
    <row r="518" spans="1:10" s="3" customFormat="1">
      <c r="A518" s="16"/>
      <c r="B518" s="16"/>
      <c r="C518" s="17"/>
      <c r="E518" s="18"/>
      <c r="F518" s="18"/>
      <c r="G518" s="18"/>
      <c r="H518" s="18"/>
      <c r="I518" s="18"/>
      <c r="J518" s="18"/>
    </row>
    <row r="519" spans="1:10" s="3" customFormat="1">
      <c r="A519" s="16"/>
      <c r="B519" s="16"/>
      <c r="C519" s="17"/>
      <c r="E519" s="18"/>
      <c r="F519" s="18"/>
      <c r="G519" s="18"/>
      <c r="H519" s="18"/>
      <c r="I519" s="18"/>
      <c r="J519" s="18"/>
    </row>
    <row r="520" spans="1:10" s="3" customFormat="1">
      <c r="A520" s="16"/>
      <c r="B520" s="16"/>
      <c r="C520" s="17"/>
      <c r="E520" s="18"/>
      <c r="F520" s="18"/>
      <c r="G520" s="18"/>
      <c r="H520" s="18"/>
      <c r="I520" s="18"/>
      <c r="J520" s="18"/>
    </row>
    <row r="521" spans="1:10" s="3" customFormat="1">
      <c r="A521" s="16"/>
      <c r="B521" s="16"/>
      <c r="C521" s="17"/>
      <c r="E521" s="18"/>
      <c r="F521" s="18"/>
      <c r="G521" s="18"/>
      <c r="H521" s="18"/>
      <c r="I521" s="18"/>
      <c r="J521" s="18"/>
    </row>
    <row r="522" spans="1:10" s="3" customFormat="1">
      <c r="A522" s="16"/>
      <c r="B522" s="16"/>
      <c r="C522" s="17"/>
      <c r="E522" s="18"/>
      <c r="F522" s="18"/>
      <c r="G522" s="18"/>
      <c r="H522" s="18"/>
      <c r="I522" s="18"/>
      <c r="J522" s="18"/>
    </row>
    <row r="523" spans="1:10" s="3" customFormat="1">
      <c r="A523" s="16"/>
      <c r="B523" s="16"/>
      <c r="C523" s="17"/>
      <c r="E523" s="18"/>
      <c r="F523" s="18"/>
      <c r="G523" s="18"/>
      <c r="H523" s="18"/>
      <c r="I523" s="18"/>
      <c r="J523" s="18"/>
    </row>
    <row r="524" spans="1:10" s="3" customFormat="1">
      <c r="A524" s="16"/>
      <c r="B524" s="16"/>
      <c r="C524" s="17"/>
      <c r="E524" s="18"/>
      <c r="F524" s="18"/>
      <c r="G524" s="18"/>
      <c r="H524" s="18"/>
      <c r="I524" s="18"/>
      <c r="J524" s="18"/>
    </row>
    <row r="525" spans="1:10" s="3" customFormat="1">
      <c r="A525" s="16"/>
      <c r="B525" s="16"/>
      <c r="C525" s="17"/>
      <c r="E525" s="18"/>
      <c r="F525" s="18"/>
      <c r="G525" s="18"/>
      <c r="H525" s="18"/>
      <c r="I525" s="18"/>
      <c r="J525" s="18"/>
    </row>
    <row r="526" spans="1:10" s="3" customFormat="1">
      <c r="A526" s="16"/>
      <c r="B526" s="16"/>
      <c r="C526" s="17"/>
      <c r="E526" s="18"/>
      <c r="F526" s="18"/>
      <c r="G526" s="18"/>
      <c r="H526" s="18"/>
      <c r="I526" s="18"/>
      <c r="J526" s="18"/>
    </row>
    <row r="527" spans="1:10" s="3" customFormat="1">
      <c r="A527" s="16"/>
      <c r="B527" s="16"/>
      <c r="C527" s="17"/>
      <c r="E527" s="18"/>
      <c r="F527" s="18"/>
      <c r="G527" s="18"/>
      <c r="H527" s="18"/>
      <c r="I527" s="18"/>
      <c r="J527" s="18"/>
    </row>
    <row r="528" spans="1:10" s="3" customFormat="1">
      <c r="A528" s="16"/>
      <c r="B528" s="16"/>
      <c r="C528" s="17"/>
      <c r="E528" s="18"/>
      <c r="F528" s="18"/>
      <c r="G528" s="18"/>
      <c r="H528" s="18"/>
      <c r="I528" s="18"/>
      <c r="J528" s="18"/>
    </row>
    <row r="529" spans="1:10" s="3" customFormat="1">
      <c r="A529" s="16"/>
      <c r="B529" s="16"/>
      <c r="C529" s="17"/>
      <c r="E529" s="18"/>
      <c r="F529" s="18"/>
      <c r="G529" s="18"/>
      <c r="H529" s="18"/>
      <c r="I529" s="18"/>
      <c r="J529" s="18"/>
    </row>
    <row r="530" spans="1:10" s="3" customFormat="1">
      <c r="A530" s="16"/>
      <c r="B530" s="16"/>
      <c r="C530" s="17"/>
      <c r="E530" s="18"/>
      <c r="F530" s="18"/>
      <c r="G530" s="18"/>
      <c r="H530" s="18"/>
      <c r="I530" s="18"/>
      <c r="J530" s="18"/>
    </row>
    <row r="531" spans="1:10" s="3" customFormat="1">
      <c r="A531" s="16"/>
      <c r="B531" s="16"/>
      <c r="C531" s="17"/>
      <c r="E531" s="18"/>
      <c r="F531" s="18"/>
      <c r="G531" s="18"/>
      <c r="H531" s="18"/>
      <c r="I531" s="18"/>
      <c r="J531" s="18"/>
    </row>
    <row r="532" spans="1:10" s="3" customFormat="1">
      <c r="A532" s="16"/>
      <c r="B532" s="16"/>
      <c r="C532" s="17"/>
      <c r="E532" s="18"/>
      <c r="F532" s="18"/>
      <c r="G532" s="18"/>
      <c r="H532" s="18"/>
      <c r="I532" s="18"/>
      <c r="J532" s="18"/>
    </row>
    <row r="533" spans="1:10" s="3" customFormat="1">
      <c r="A533" s="16"/>
      <c r="B533" s="16"/>
      <c r="C533" s="17"/>
      <c r="E533" s="18"/>
      <c r="F533" s="18"/>
      <c r="G533" s="18"/>
      <c r="H533" s="18"/>
      <c r="I533" s="18"/>
      <c r="J533" s="18"/>
    </row>
    <row r="534" spans="1:10" s="3" customFormat="1">
      <c r="A534" s="16"/>
      <c r="B534" s="16"/>
      <c r="C534" s="17"/>
      <c r="E534" s="18"/>
      <c r="F534" s="18"/>
      <c r="G534" s="18"/>
      <c r="H534" s="18"/>
      <c r="I534" s="18"/>
      <c r="J534" s="18"/>
    </row>
    <row r="535" spans="1:10" s="3" customFormat="1">
      <c r="A535" s="16"/>
      <c r="B535" s="16"/>
      <c r="C535" s="17"/>
      <c r="E535" s="18"/>
      <c r="F535" s="18"/>
      <c r="G535" s="18"/>
      <c r="H535" s="18"/>
      <c r="I535" s="18"/>
      <c r="J535" s="18"/>
    </row>
    <row r="536" spans="1:10" s="3" customFormat="1">
      <c r="A536" s="16"/>
      <c r="B536" s="16"/>
      <c r="C536" s="17"/>
      <c r="E536" s="18"/>
      <c r="F536" s="18"/>
      <c r="G536" s="18"/>
      <c r="H536" s="18"/>
      <c r="I536" s="18"/>
      <c r="J536" s="18"/>
    </row>
    <row r="537" spans="1:10" s="3" customFormat="1">
      <c r="A537" s="16"/>
      <c r="B537" s="16"/>
      <c r="C537" s="17"/>
      <c r="E537" s="18"/>
      <c r="F537" s="18"/>
      <c r="G537" s="18"/>
      <c r="H537" s="18"/>
      <c r="I537" s="18"/>
      <c r="J537" s="18"/>
    </row>
    <row r="538" spans="1:10" s="3" customFormat="1">
      <c r="A538" s="16"/>
      <c r="B538" s="16"/>
      <c r="C538" s="17"/>
      <c r="E538" s="18"/>
      <c r="F538" s="18"/>
      <c r="G538" s="18"/>
      <c r="H538" s="18"/>
      <c r="I538" s="18"/>
      <c r="J538" s="18"/>
    </row>
    <row r="539" spans="1:10" s="3" customFormat="1">
      <c r="A539" s="16"/>
      <c r="B539" s="16"/>
      <c r="C539" s="17"/>
      <c r="E539" s="18"/>
      <c r="F539" s="18"/>
      <c r="G539" s="18"/>
      <c r="H539" s="18"/>
      <c r="I539" s="18"/>
      <c r="J539" s="18"/>
    </row>
    <row r="540" spans="1:10" s="3" customFormat="1">
      <c r="A540" s="16"/>
      <c r="B540" s="16"/>
      <c r="C540" s="17"/>
      <c r="E540" s="18"/>
      <c r="F540" s="18"/>
      <c r="G540" s="18"/>
      <c r="H540" s="18"/>
      <c r="I540" s="18"/>
      <c r="J540" s="18"/>
    </row>
    <row r="541" spans="1:10" s="3" customFormat="1">
      <c r="A541" s="16"/>
      <c r="B541" s="16"/>
      <c r="C541" s="17"/>
      <c r="E541" s="18"/>
      <c r="F541" s="18"/>
      <c r="G541" s="18"/>
      <c r="H541" s="18"/>
      <c r="I541" s="18"/>
      <c r="J541" s="18"/>
    </row>
    <row r="542" spans="1:10" s="3" customFormat="1">
      <c r="A542" s="16"/>
      <c r="B542" s="16"/>
      <c r="C542" s="17"/>
      <c r="E542" s="18"/>
      <c r="F542" s="18"/>
      <c r="G542" s="18"/>
      <c r="H542" s="18"/>
      <c r="I542" s="18"/>
      <c r="J542" s="18"/>
    </row>
    <row r="543" spans="1:10" s="3" customFormat="1">
      <c r="A543" s="16"/>
      <c r="B543" s="16"/>
      <c r="C543" s="17"/>
      <c r="E543" s="18"/>
      <c r="F543" s="18"/>
      <c r="G543" s="18"/>
      <c r="H543" s="18"/>
      <c r="I543" s="18"/>
      <c r="J543" s="18"/>
    </row>
    <row r="544" spans="1:10" s="3" customFormat="1">
      <c r="A544" s="16"/>
      <c r="B544" s="16"/>
      <c r="C544" s="17"/>
      <c r="E544" s="18"/>
      <c r="F544" s="18"/>
      <c r="G544" s="18"/>
      <c r="H544" s="18"/>
      <c r="I544" s="18"/>
      <c r="J544" s="18"/>
    </row>
    <row r="545" spans="1:10" s="3" customFormat="1">
      <c r="A545" s="16"/>
      <c r="B545" s="16"/>
      <c r="C545" s="17"/>
      <c r="E545" s="18"/>
      <c r="F545" s="18"/>
      <c r="G545" s="18"/>
      <c r="H545" s="18"/>
      <c r="I545" s="18"/>
      <c r="J545" s="18"/>
    </row>
    <row r="546" spans="1:10" s="3" customFormat="1">
      <c r="A546" s="16"/>
      <c r="B546" s="16"/>
      <c r="C546" s="17"/>
      <c r="E546" s="18"/>
      <c r="F546" s="18"/>
      <c r="G546" s="18"/>
      <c r="H546" s="18"/>
      <c r="I546" s="18"/>
      <c r="J546" s="18"/>
    </row>
    <row r="547" spans="1:10" s="3" customFormat="1">
      <c r="A547" s="16"/>
      <c r="B547" s="16"/>
      <c r="C547" s="17"/>
      <c r="E547" s="18"/>
      <c r="F547" s="18"/>
      <c r="G547" s="18"/>
      <c r="H547" s="18"/>
      <c r="I547" s="18"/>
      <c r="J547" s="18"/>
    </row>
    <row r="548" spans="1:10" s="3" customFormat="1">
      <c r="A548" s="16"/>
      <c r="B548" s="16"/>
      <c r="C548" s="17"/>
      <c r="E548" s="18"/>
      <c r="F548" s="18"/>
      <c r="G548" s="18"/>
      <c r="H548" s="18"/>
      <c r="I548" s="18"/>
      <c r="J548" s="18"/>
    </row>
    <row r="549" spans="1:10" s="3" customFormat="1">
      <c r="A549" s="16"/>
      <c r="B549" s="16"/>
      <c r="C549" s="17"/>
      <c r="E549" s="18"/>
      <c r="F549" s="18"/>
      <c r="G549" s="18"/>
      <c r="H549" s="18"/>
      <c r="I549" s="18"/>
      <c r="J549" s="18"/>
    </row>
    <row r="550" spans="1:10" s="3" customFormat="1">
      <c r="A550" s="16"/>
      <c r="B550" s="16"/>
      <c r="C550" s="17"/>
      <c r="E550" s="18"/>
      <c r="F550" s="18"/>
      <c r="G550" s="18"/>
      <c r="H550" s="18"/>
      <c r="I550" s="18"/>
      <c r="J550" s="18"/>
    </row>
    <row r="551" spans="1:10" s="3" customFormat="1">
      <c r="A551" s="16"/>
      <c r="B551" s="16"/>
      <c r="C551" s="17"/>
      <c r="E551" s="18"/>
      <c r="F551" s="18"/>
      <c r="G551" s="18"/>
      <c r="H551" s="18"/>
      <c r="I551" s="18"/>
      <c r="J551" s="18"/>
    </row>
    <row r="552" spans="1:10" s="3" customFormat="1">
      <c r="A552" s="16"/>
      <c r="B552" s="16"/>
      <c r="C552" s="17"/>
      <c r="E552" s="18"/>
      <c r="F552" s="18"/>
      <c r="G552" s="18"/>
      <c r="H552" s="18"/>
      <c r="I552" s="18"/>
      <c r="J552" s="18"/>
    </row>
    <row r="553" spans="1:10" s="3" customFormat="1">
      <c r="A553" s="16"/>
      <c r="B553" s="16"/>
      <c r="C553" s="17"/>
      <c r="E553" s="18"/>
      <c r="F553" s="18"/>
      <c r="G553" s="18"/>
      <c r="H553" s="18"/>
      <c r="I553" s="18"/>
      <c r="J553" s="18"/>
    </row>
    <row r="554" spans="1:10" s="3" customFormat="1">
      <c r="A554" s="16"/>
      <c r="B554" s="16"/>
      <c r="C554" s="17"/>
      <c r="E554" s="18"/>
      <c r="F554" s="18"/>
      <c r="G554" s="18"/>
      <c r="H554" s="18"/>
      <c r="I554" s="18"/>
      <c r="J554" s="18"/>
    </row>
    <row r="555" spans="1:10" s="3" customFormat="1">
      <c r="A555" s="16"/>
      <c r="B555" s="16"/>
      <c r="C555" s="17"/>
      <c r="E555" s="18"/>
      <c r="F555" s="18"/>
      <c r="G555" s="18"/>
      <c r="H555" s="18"/>
      <c r="I555" s="18"/>
      <c r="J555" s="18"/>
    </row>
    <row r="556" spans="1:10" s="3" customFormat="1">
      <c r="A556" s="16"/>
      <c r="B556" s="16"/>
      <c r="C556" s="17"/>
      <c r="E556" s="18"/>
      <c r="F556" s="18"/>
      <c r="G556" s="18"/>
      <c r="H556" s="18"/>
      <c r="I556" s="18"/>
      <c r="J556" s="18"/>
    </row>
    <row r="557" spans="1:10" s="3" customFormat="1">
      <c r="A557" s="16"/>
      <c r="B557" s="16"/>
      <c r="C557" s="17"/>
      <c r="E557" s="18"/>
      <c r="F557" s="18"/>
      <c r="G557" s="18"/>
      <c r="H557" s="18"/>
      <c r="I557" s="18"/>
      <c r="J557" s="18"/>
    </row>
    <row r="558" spans="1:10" s="3" customFormat="1">
      <c r="A558" s="16"/>
      <c r="B558" s="16"/>
      <c r="C558" s="17"/>
      <c r="E558" s="18"/>
      <c r="F558" s="18"/>
      <c r="G558" s="18"/>
      <c r="H558" s="18"/>
      <c r="I558" s="18"/>
      <c r="J558" s="18"/>
    </row>
    <row r="559" spans="1:10" s="3" customFormat="1">
      <c r="A559" s="16"/>
      <c r="B559" s="16"/>
      <c r="C559" s="17"/>
      <c r="E559" s="18"/>
      <c r="F559" s="18"/>
      <c r="G559" s="18"/>
      <c r="H559" s="18"/>
      <c r="I559" s="18"/>
      <c r="J559" s="18"/>
    </row>
    <row r="560" spans="1:10" s="3" customFormat="1">
      <c r="A560" s="16"/>
      <c r="B560" s="16"/>
      <c r="C560" s="17"/>
      <c r="E560" s="18"/>
      <c r="F560" s="18"/>
      <c r="G560" s="18"/>
      <c r="H560" s="18"/>
      <c r="I560" s="18"/>
      <c r="J560" s="18"/>
    </row>
    <row r="561" spans="1:10" s="3" customFormat="1">
      <c r="A561" s="16"/>
      <c r="B561" s="16"/>
      <c r="C561" s="17"/>
      <c r="E561" s="18"/>
      <c r="F561" s="18"/>
      <c r="G561" s="18"/>
      <c r="H561" s="18"/>
      <c r="I561" s="18"/>
      <c r="J561" s="18"/>
    </row>
    <row r="562" spans="1:10" s="3" customFormat="1">
      <c r="A562" s="16"/>
      <c r="B562" s="16"/>
      <c r="C562" s="17"/>
      <c r="E562" s="18"/>
      <c r="F562" s="18"/>
      <c r="G562" s="18"/>
      <c r="H562" s="18"/>
      <c r="I562" s="18"/>
      <c r="J562" s="18"/>
    </row>
    <row r="563" spans="1:10" s="3" customFormat="1">
      <c r="A563" s="16"/>
      <c r="B563" s="16"/>
      <c r="C563" s="17"/>
      <c r="E563" s="18"/>
      <c r="F563" s="18"/>
      <c r="G563" s="18"/>
      <c r="H563" s="18"/>
      <c r="I563" s="18"/>
      <c r="J563" s="18"/>
    </row>
    <row r="564" spans="1:10" s="3" customFormat="1">
      <c r="A564" s="16"/>
      <c r="B564" s="16"/>
      <c r="C564" s="17"/>
      <c r="E564" s="18"/>
      <c r="F564" s="18"/>
      <c r="G564" s="18"/>
      <c r="H564" s="18"/>
      <c r="I564" s="18"/>
      <c r="J564" s="18"/>
    </row>
    <row r="565" spans="1:10" s="3" customFormat="1">
      <c r="A565" s="16"/>
      <c r="B565" s="16"/>
      <c r="C565" s="17"/>
      <c r="E565" s="18"/>
      <c r="F565" s="18"/>
      <c r="G565" s="18"/>
      <c r="H565" s="18"/>
      <c r="I565" s="18"/>
      <c r="J565" s="18"/>
    </row>
    <row r="566" spans="1:10" s="3" customFormat="1">
      <c r="A566" s="16"/>
      <c r="B566" s="16"/>
      <c r="C566" s="17"/>
      <c r="E566" s="18"/>
      <c r="F566" s="18"/>
      <c r="G566" s="18"/>
      <c r="H566" s="18"/>
      <c r="I566" s="18"/>
      <c r="J566" s="18"/>
    </row>
    <row r="567" spans="1:10" s="3" customFormat="1">
      <c r="A567" s="16"/>
      <c r="B567" s="16"/>
      <c r="C567" s="17"/>
      <c r="E567" s="18"/>
      <c r="F567" s="18"/>
      <c r="G567" s="18"/>
      <c r="H567" s="18"/>
      <c r="I567" s="18"/>
      <c r="J567" s="18"/>
    </row>
    <row r="568" spans="1:10" s="3" customFormat="1">
      <c r="A568" s="16"/>
      <c r="B568" s="16"/>
      <c r="C568" s="17"/>
      <c r="E568" s="18"/>
      <c r="F568" s="18"/>
      <c r="G568" s="18"/>
      <c r="H568" s="18"/>
      <c r="I568" s="18"/>
      <c r="J568" s="18"/>
    </row>
    <row r="569" spans="1:10" s="3" customFormat="1">
      <c r="A569" s="16"/>
      <c r="B569" s="16"/>
      <c r="C569" s="17"/>
      <c r="E569" s="18"/>
      <c r="F569" s="18"/>
      <c r="G569" s="18"/>
      <c r="H569" s="18"/>
      <c r="I569" s="18"/>
      <c r="J569" s="18"/>
    </row>
    <row r="570" spans="1:10" s="3" customFormat="1">
      <c r="A570" s="16"/>
      <c r="B570" s="16"/>
      <c r="C570" s="17"/>
      <c r="E570" s="18"/>
      <c r="F570" s="18"/>
      <c r="G570" s="18"/>
      <c r="H570" s="18"/>
      <c r="I570" s="18"/>
      <c r="J570" s="18"/>
    </row>
    <row r="571" spans="1:10" s="3" customFormat="1">
      <c r="A571" s="16"/>
      <c r="B571" s="16"/>
      <c r="C571" s="17"/>
      <c r="E571" s="18"/>
      <c r="F571" s="18"/>
      <c r="G571" s="18"/>
      <c r="H571" s="18"/>
      <c r="I571" s="18"/>
      <c r="J571" s="18"/>
    </row>
    <row r="572" spans="1:10" s="3" customFormat="1">
      <c r="A572" s="16"/>
      <c r="B572" s="16"/>
      <c r="C572" s="17"/>
      <c r="E572" s="18"/>
      <c r="F572" s="18"/>
      <c r="G572" s="18"/>
      <c r="H572" s="18"/>
      <c r="I572" s="18"/>
      <c r="J572" s="18"/>
    </row>
    <row r="573" spans="1:10" s="3" customFormat="1">
      <c r="A573" s="16"/>
      <c r="B573" s="16"/>
      <c r="C573" s="17"/>
      <c r="E573" s="18"/>
      <c r="F573" s="18"/>
      <c r="G573" s="18"/>
      <c r="H573" s="18"/>
      <c r="I573" s="18"/>
      <c r="J573" s="18"/>
    </row>
    <row r="574" spans="1:10" s="3" customFormat="1">
      <c r="A574" s="16"/>
      <c r="B574" s="16"/>
      <c r="C574" s="17"/>
      <c r="E574" s="18"/>
      <c r="F574" s="18"/>
      <c r="G574" s="18"/>
      <c r="H574" s="18"/>
      <c r="I574" s="18"/>
      <c r="J574" s="18"/>
    </row>
    <row r="575" spans="1:10" s="3" customFormat="1">
      <c r="A575" s="16"/>
      <c r="B575" s="16"/>
      <c r="C575" s="17"/>
      <c r="E575" s="18"/>
      <c r="F575" s="18"/>
      <c r="G575" s="18"/>
      <c r="H575" s="18"/>
      <c r="I575" s="18"/>
      <c r="J575" s="18"/>
    </row>
    <row r="576" spans="1:10" s="3" customFormat="1">
      <c r="A576" s="16"/>
      <c r="B576" s="16"/>
      <c r="C576" s="17"/>
      <c r="E576" s="18"/>
      <c r="F576" s="18"/>
      <c r="G576" s="18"/>
      <c r="H576" s="18"/>
      <c r="I576" s="18"/>
      <c r="J576" s="18"/>
    </row>
    <row r="577" spans="1:10" s="3" customFormat="1">
      <c r="A577" s="16"/>
      <c r="B577" s="16"/>
      <c r="C577" s="17"/>
      <c r="E577" s="18"/>
      <c r="F577" s="18"/>
      <c r="G577" s="18"/>
      <c r="H577" s="18"/>
      <c r="I577" s="18"/>
      <c r="J577" s="18"/>
    </row>
    <row r="578" spans="1:10" s="3" customFormat="1">
      <c r="A578" s="16"/>
      <c r="B578" s="16"/>
      <c r="C578" s="17"/>
      <c r="E578" s="18"/>
      <c r="F578" s="18"/>
      <c r="G578" s="18"/>
      <c r="H578" s="18"/>
      <c r="I578" s="18"/>
      <c r="J578" s="18"/>
    </row>
    <row r="579" spans="1:10" s="3" customFormat="1">
      <c r="A579" s="16"/>
      <c r="B579" s="16"/>
      <c r="C579" s="17"/>
      <c r="E579" s="18"/>
      <c r="F579" s="18"/>
      <c r="G579" s="18"/>
      <c r="H579" s="18"/>
      <c r="I579" s="18"/>
      <c r="J579" s="18"/>
    </row>
    <row r="580" spans="1:10" s="3" customFormat="1">
      <c r="A580" s="16"/>
      <c r="B580" s="16"/>
      <c r="C580" s="17"/>
      <c r="E580" s="18"/>
      <c r="F580" s="18"/>
      <c r="G580" s="18"/>
      <c r="H580" s="18"/>
      <c r="I580" s="18"/>
      <c r="J580" s="18"/>
    </row>
    <row r="581" spans="1:10" s="3" customFormat="1">
      <c r="A581" s="16"/>
      <c r="B581" s="16"/>
      <c r="C581" s="17"/>
      <c r="E581" s="18"/>
      <c r="F581" s="18"/>
      <c r="G581" s="18"/>
      <c r="H581" s="18"/>
      <c r="I581" s="18"/>
      <c r="J581" s="18"/>
    </row>
    <row r="582" spans="1:10" s="3" customFormat="1">
      <c r="A582" s="16"/>
      <c r="B582" s="16"/>
      <c r="C582" s="17"/>
      <c r="E582" s="18"/>
      <c r="F582" s="18"/>
      <c r="G582" s="18"/>
      <c r="H582" s="18"/>
      <c r="I582" s="18"/>
      <c r="J582" s="18"/>
    </row>
    <row r="583" spans="1:10" s="3" customFormat="1">
      <c r="A583" s="16"/>
      <c r="B583" s="16"/>
      <c r="C583" s="17"/>
      <c r="E583" s="18"/>
      <c r="F583" s="18"/>
      <c r="G583" s="18"/>
      <c r="H583" s="18"/>
      <c r="I583" s="18"/>
      <c r="J583" s="18"/>
    </row>
    <row r="584" spans="1:10" s="3" customFormat="1">
      <c r="A584" s="16"/>
      <c r="B584" s="16"/>
      <c r="C584" s="17"/>
      <c r="E584" s="18"/>
      <c r="F584" s="18"/>
      <c r="G584" s="18"/>
      <c r="H584" s="18"/>
      <c r="I584" s="18"/>
      <c r="J584" s="18"/>
    </row>
    <row r="585" spans="1:10" s="3" customFormat="1">
      <c r="A585" s="16"/>
      <c r="B585" s="16"/>
      <c r="C585" s="17"/>
      <c r="E585" s="18"/>
      <c r="F585" s="18"/>
      <c r="G585" s="18"/>
      <c r="H585" s="18"/>
      <c r="I585" s="18"/>
      <c r="J585" s="18"/>
    </row>
    <row r="586" spans="1:10" s="3" customFormat="1">
      <c r="A586" s="16"/>
      <c r="B586" s="16"/>
      <c r="C586" s="17"/>
      <c r="E586" s="18"/>
      <c r="F586" s="18"/>
      <c r="G586" s="18"/>
      <c r="H586" s="18"/>
      <c r="I586" s="18"/>
      <c r="J586" s="18"/>
    </row>
    <row r="587" spans="1:10" s="3" customFormat="1">
      <c r="A587" s="16"/>
      <c r="B587" s="16"/>
      <c r="C587" s="17"/>
      <c r="E587" s="18"/>
      <c r="F587" s="18"/>
      <c r="G587" s="18"/>
      <c r="H587" s="18"/>
      <c r="I587" s="18"/>
      <c r="J587" s="18"/>
    </row>
    <row r="588" spans="1:10" s="3" customFormat="1">
      <c r="A588" s="16"/>
      <c r="B588" s="16"/>
      <c r="C588" s="17"/>
      <c r="E588" s="18"/>
      <c r="F588" s="18"/>
      <c r="G588" s="18"/>
      <c r="H588" s="18"/>
      <c r="I588" s="18"/>
      <c r="J588" s="18"/>
    </row>
    <row r="589" spans="1:10" s="3" customFormat="1">
      <c r="A589" s="16"/>
      <c r="B589" s="16"/>
      <c r="C589" s="17"/>
      <c r="E589" s="18"/>
      <c r="F589" s="18"/>
      <c r="G589" s="18"/>
      <c r="H589" s="18"/>
      <c r="I589" s="18"/>
      <c r="J589" s="18"/>
    </row>
    <row r="590" spans="1:10" s="3" customFormat="1">
      <c r="A590" s="16"/>
      <c r="B590" s="16"/>
      <c r="C590" s="17"/>
      <c r="E590" s="18"/>
      <c r="F590" s="18"/>
      <c r="G590" s="18"/>
      <c r="H590" s="18"/>
      <c r="I590" s="18"/>
      <c r="J590" s="18"/>
    </row>
    <row r="591" spans="1:10" s="3" customFormat="1">
      <c r="A591" s="16"/>
      <c r="B591" s="16"/>
      <c r="C591" s="17"/>
      <c r="E591" s="18"/>
      <c r="F591" s="18"/>
      <c r="G591" s="18"/>
      <c r="H591" s="18"/>
      <c r="I591" s="18"/>
      <c r="J591" s="18"/>
    </row>
    <row r="592" spans="1:10" s="3" customFormat="1">
      <c r="A592" s="16"/>
      <c r="B592" s="16"/>
      <c r="C592" s="17"/>
      <c r="E592" s="18"/>
      <c r="F592" s="18"/>
      <c r="G592" s="18"/>
      <c r="H592" s="18"/>
      <c r="I592" s="18"/>
      <c r="J592" s="18"/>
    </row>
    <row r="593" spans="1:10" s="3" customFormat="1">
      <c r="A593" s="16"/>
      <c r="B593" s="16"/>
      <c r="C593" s="17"/>
      <c r="E593" s="18"/>
      <c r="F593" s="18"/>
      <c r="G593" s="18"/>
      <c r="H593" s="18"/>
      <c r="I593" s="18"/>
      <c r="J593" s="18"/>
    </row>
    <row r="594" spans="1:10" s="3" customFormat="1">
      <c r="A594" s="16"/>
      <c r="B594" s="16"/>
      <c r="C594" s="17"/>
      <c r="E594" s="18"/>
      <c r="F594" s="18"/>
      <c r="G594" s="18"/>
      <c r="H594" s="18"/>
      <c r="I594" s="18"/>
      <c r="J594" s="18"/>
    </row>
    <row r="595" spans="1:10" s="3" customFormat="1">
      <c r="A595" s="16"/>
      <c r="B595" s="16"/>
      <c r="C595" s="17"/>
      <c r="E595" s="18"/>
      <c r="F595" s="18"/>
      <c r="G595" s="18"/>
      <c r="H595" s="18"/>
      <c r="I595" s="18"/>
      <c r="J595" s="18"/>
    </row>
    <row r="596" spans="1:10" s="3" customFormat="1">
      <c r="A596" s="16"/>
      <c r="B596" s="16"/>
      <c r="C596" s="17"/>
      <c r="E596" s="18"/>
      <c r="F596" s="18"/>
      <c r="G596" s="18"/>
      <c r="H596" s="18"/>
      <c r="I596" s="18"/>
      <c r="J596" s="18"/>
    </row>
    <row r="597" spans="1:10" s="3" customFormat="1">
      <c r="A597" s="16"/>
      <c r="B597" s="16"/>
      <c r="C597" s="17"/>
      <c r="E597" s="18"/>
      <c r="F597" s="18"/>
      <c r="G597" s="18"/>
      <c r="H597" s="18"/>
      <c r="I597" s="18"/>
      <c r="J597" s="18"/>
    </row>
    <row r="598" spans="1:10" s="3" customFormat="1">
      <c r="A598" s="16"/>
      <c r="B598" s="16"/>
      <c r="C598" s="17"/>
      <c r="E598" s="18"/>
      <c r="F598" s="18"/>
      <c r="G598" s="18"/>
      <c r="H598" s="18"/>
      <c r="I598" s="18"/>
      <c r="J598" s="18"/>
    </row>
    <row r="599" spans="1:10" s="3" customFormat="1">
      <c r="A599" s="16"/>
      <c r="B599" s="16"/>
      <c r="C599" s="17"/>
      <c r="E599" s="18"/>
      <c r="F599" s="18"/>
      <c r="G599" s="18"/>
      <c r="H599" s="18"/>
      <c r="I599" s="18"/>
      <c r="J599" s="18"/>
    </row>
    <row r="600" spans="1:10" s="3" customFormat="1">
      <c r="A600" s="16"/>
      <c r="B600" s="16"/>
      <c r="C600" s="17"/>
      <c r="E600" s="18"/>
      <c r="F600" s="18"/>
      <c r="G600" s="18"/>
      <c r="H600" s="18"/>
      <c r="I600" s="18"/>
      <c r="J600" s="18"/>
    </row>
    <row r="601" spans="1:10" s="3" customFormat="1">
      <c r="A601" s="16"/>
      <c r="B601" s="16"/>
      <c r="C601" s="17"/>
      <c r="E601" s="18"/>
      <c r="F601" s="18"/>
      <c r="G601" s="18"/>
      <c r="H601" s="18"/>
      <c r="I601" s="18"/>
      <c r="J601" s="18"/>
    </row>
    <row r="602" spans="1:10" s="3" customFormat="1">
      <c r="A602" s="16"/>
      <c r="B602" s="16"/>
      <c r="C602" s="17"/>
      <c r="E602" s="18"/>
      <c r="F602" s="18"/>
      <c r="G602" s="18"/>
      <c r="H602" s="18"/>
      <c r="I602" s="18"/>
      <c r="J602" s="18"/>
    </row>
    <row r="603" spans="1:10" s="3" customFormat="1">
      <c r="A603" s="16"/>
      <c r="B603" s="16"/>
      <c r="C603" s="17"/>
      <c r="E603" s="18"/>
      <c r="F603" s="18"/>
      <c r="G603" s="18"/>
      <c r="H603" s="18"/>
      <c r="I603" s="18"/>
      <c r="J603" s="18"/>
    </row>
    <row r="604" spans="1:10" s="3" customFormat="1">
      <c r="A604" s="16"/>
      <c r="B604" s="16"/>
      <c r="C604" s="17"/>
      <c r="E604" s="18"/>
      <c r="F604" s="18"/>
      <c r="G604" s="18"/>
      <c r="H604" s="18"/>
      <c r="I604" s="18"/>
      <c r="J604" s="18"/>
    </row>
    <row r="605" spans="1:10" s="3" customFormat="1">
      <c r="A605" s="16"/>
      <c r="B605" s="16"/>
      <c r="C605" s="17"/>
      <c r="E605" s="18"/>
      <c r="F605" s="18"/>
      <c r="G605" s="18"/>
      <c r="H605" s="18"/>
      <c r="I605" s="18"/>
      <c r="J605" s="18"/>
    </row>
    <row r="606" spans="1:10" s="3" customFormat="1">
      <c r="A606" s="16"/>
      <c r="B606" s="16"/>
      <c r="C606" s="17"/>
      <c r="E606" s="18"/>
      <c r="F606" s="18"/>
      <c r="G606" s="18"/>
      <c r="H606" s="18"/>
      <c r="I606" s="18"/>
      <c r="J606" s="18"/>
    </row>
    <row r="607" spans="1:10" s="3" customFormat="1">
      <c r="A607" s="16"/>
      <c r="B607" s="16"/>
      <c r="C607" s="17"/>
      <c r="E607" s="18"/>
      <c r="F607" s="18"/>
      <c r="G607" s="18"/>
      <c r="H607" s="18"/>
      <c r="I607" s="18"/>
      <c r="J607" s="18"/>
    </row>
    <row r="608" spans="1:10" s="3" customFormat="1">
      <c r="A608" s="16"/>
      <c r="B608" s="16"/>
      <c r="C608" s="17"/>
      <c r="E608" s="18"/>
      <c r="F608" s="18"/>
      <c r="G608" s="18"/>
      <c r="H608" s="18"/>
      <c r="I608" s="18"/>
      <c r="J608" s="18"/>
    </row>
    <row r="609" spans="1:10" s="3" customFormat="1">
      <c r="A609" s="16"/>
      <c r="B609" s="16"/>
      <c r="C609" s="17"/>
      <c r="E609" s="18"/>
      <c r="F609" s="18"/>
      <c r="G609" s="18"/>
      <c r="H609" s="18"/>
      <c r="I609" s="18"/>
      <c r="J609" s="18"/>
    </row>
    <row r="610" spans="1:10" s="3" customFormat="1">
      <c r="A610" s="16"/>
      <c r="B610" s="16"/>
      <c r="C610" s="17"/>
      <c r="E610" s="18"/>
      <c r="F610" s="18"/>
      <c r="G610" s="18"/>
      <c r="H610" s="18"/>
      <c r="I610" s="18"/>
      <c r="J610" s="18"/>
    </row>
    <row r="611" spans="1:10" s="3" customFormat="1">
      <c r="A611" s="16"/>
      <c r="B611" s="16"/>
      <c r="C611" s="17"/>
      <c r="E611" s="18"/>
      <c r="F611" s="18"/>
      <c r="G611" s="18"/>
      <c r="H611" s="18"/>
      <c r="I611" s="18"/>
      <c r="J611" s="18"/>
    </row>
    <row r="612" spans="1:10" s="3" customFormat="1">
      <c r="A612" s="16"/>
      <c r="B612" s="16"/>
      <c r="C612" s="17"/>
      <c r="E612" s="18"/>
      <c r="F612" s="18"/>
      <c r="G612" s="18"/>
      <c r="H612" s="18"/>
      <c r="I612" s="18"/>
      <c r="J612" s="18"/>
    </row>
    <row r="613" spans="1:10" s="3" customFormat="1">
      <c r="A613" s="16"/>
      <c r="B613" s="16"/>
      <c r="C613" s="17"/>
      <c r="E613" s="18"/>
      <c r="F613" s="18"/>
      <c r="G613" s="18"/>
      <c r="H613" s="18"/>
      <c r="I613" s="18"/>
      <c r="J613" s="18"/>
    </row>
    <row r="614" spans="1:10" s="3" customFormat="1">
      <c r="A614" s="16"/>
      <c r="B614" s="16"/>
      <c r="C614" s="17"/>
      <c r="E614" s="18"/>
      <c r="F614" s="18"/>
      <c r="G614" s="18"/>
      <c r="H614" s="18"/>
      <c r="I614" s="18"/>
      <c r="J614" s="18"/>
    </row>
    <row r="615" spans="1:10" s="3" customFormat="1">
      <c r="A615" s="16"/>
      <c r="B615" s="16"/>
      <c r="C615" s="17"/>
      <c r="E615" s="18"/>
      <c r="F615" s="18"/>
      <c r="G615" s="18"/>
      <c r="H615" s="18"/>
      <c r="I615" s="18"/>
      <c r="J615" s="18"/>
    </row>
    <row r="616" spans="1:10" s="3" customFormat="1">
      <c r="A616" s="16"/>
      <c r="B616" s="16"/>
      <c r="C616" s="17"/>
      <c r="E616" s="18"/>
      <c r="F616" s="18"/>
      <c r="G616" s="18"/>
      <c r="H616" s="18"/>
      <c r="I616" s="18"/>
      <c r="J616" s="18"/>
    </row>
    <row r="617" spans="1:10" s="3" customFormat="1">
      <c r="A617" s="16"/>
      <c r="B617" s="16"/>
      <c r="C617" s="17"/>
      <c r="E617" s="18"/>
      <c r="F617" s="18"/>
      <c r="G617" s="18"/>
      <c r="H617" s="18"/>
      <c r="I617" s="18"/>
      <c r="J617" s="18"/>
    </row>
    <row r="618" spans="1:10" s="3" customFormat="1">
      <c r="A618" s="16"/>
      <c r="B618" s="16"/>
      <c r="C618" s="17"/>
      <c r="E618" s="18"/>
      <c r="F618" s="18"/>
      <c r="G618" s="18"/>
      <c r="H618" s="18"/>
      <c r="I618" s="18"/>
      <c r="J618" s="18"/>
    </row>
    <row r="619" spans="1:10" s="3" customFormat="1">
      <c r="A619" s="16"/>
      <c r="B619" s="16"/>
      <c r="C619" s="17"/>
      <c r="E619" s="18"/>
      <c r="F619" s="18"/>
      <c r="G619" s="18"/>
      <c r="H619" s="18"/>
      <c r="I619" s="18"/>
      <c r="J619" s="18"/>
    </row>
    <row r="620" spans="1:10" s="3" customFormat="1">
      <c r="A620" s="16"/>
      <c r="B620" s="16"/>
      <c r="C620" s="17"/>
      <c r="E620" s="18"/>
      <c r="F620" s="18"/>
      <c r="G620" s="18"/>
      <c r="H620" s="18"/>
      <c r="I620" s="18"/>
      <c r="J620" s="18"/>
    </row>
    <row r="621" spans="1:10" s="3" customFormat="1">
      <c r="A621" s="16"/>
      <c r="B621" s="16"/>
      <c r="C621" s="17"/>
      <c r="E621" s="18"/>
      <c r="F621" s="18"/>
      <c r="G621" s="18"/>
      <c r="H621" s="18"/>
      <c r="I621" s="18"/>
      <c r="J621" s="18"/>
    </row>
    <row r="622" spans="1:10" s="3" customFormat="1">
      <c r="A622" s="16"/>
      <c r="B622" s="16"/>
      <c r="C622" s="17"/>
      <c r="E622" s="18"/>
      <c r="F622" s="18"/>
      <c r="G622" s="18"/>
      <c r="H622" s="18"/>
      <c r="I622" s="18"/>
      <c r="J622" s="18"/>
    </row>
    <row r="623" spans="1:10" s="3" customFormat="1">
      <c r="A623" s="16"/>
      <c r="B623" s="16"/>
      <c r="C623" s="17"/>
      <c r="E623" s="18"/>
      <c r="F623" s="18"/>
      <c r="G623" s="18"/>
      <c r="H623" s="18"/>
      <c r="I623" s="18"/>
      <c r="J623" s="18"/>
    </row>
    <row r="624" spans="1:10" s="3" customFormat="1">
      <c r="A624" s="16"/>
      <c r="B624" s="16"/>
      <c r="C624" s="17"/>
      <c r="E624" s="18"/>
      <c r="F624" s="18"/>
      <c r="G624" s="18"/>
      <c r="H624" s="18"/>
      <c r="I624" s="18"/>
      <c r="J624" s="18"/>
    </row>
    <row r="625" spans="1:10" s="3" customFormat="1">
      <c r="A625" s="16"/>
      <c r="B625" s="16"/>
      <c r="C625" s="17"/>
      <c r="E625" s="18"/>
      <c r="F625" s="18"/>
      <c r="G625" s="18"/>
      <c r="H625" s="18"/>
      <c r="I625" s="18"/>
      <c r="J625" s="18"/>
    </row>
    <row r="626" spans="1:10" s="3" customFormat="1">
      <c r="A626" s="16"/>
      <c r="B626" s="16"/>
      <c r="C626" s="17"/>
      <c r="E626" s="18"/>
      <c r="F626" s="18"/>
      <c r="G626" s="18"/>
      <c r="H626" s="18"/>
      <c r="I626" s="18"/>
      <c r="J626" s="18"/>
    </row>
    <row r="627" spans="1:10" s="3" customFormat="1">
      <c r="A627" s="16"/>
      <c r="B627" s="16"/>
      <c r="C627" s="17"/>
      <c r="E627" s="18"/>
      <c r="F627" s="18"/>
      <c r="G627" s="18"/>
      <c r="H627" s="18"/>
      <c r="I627" s="18"/>
      <c r="J627" s="18"/>
    </row>
    <row r="628" spans="1:10" s="3" customFormat="1">
      <c r="A628" s="16"/>
      <c r="B628" s="16"/>
      <c r="C628" s="17"/>
      <c r="E628" s="18"/>
      <c r="F628" s="18"/>
      <c r="G628" s="18"/>
      <c r="H628" s="18"/>
      <c r="I628" s="18"/>
      <c r="J628" s="18"/>
    </row>
    <row r="629" spans="1:10" s="3" customFormat="1">
      <c r="A629" s="16"/>
      <c r="B629" s="16"/>
      <c r="C629" s="17"/>
      <c r="E629" s="18"/>
      <c r="F629" s="18"/>
      <c r="G629" s="18"/>
      <c r="H629" s="18"/>
      <c r="I629" s="18"/>
      <c r="J629" s="18"/>
    </row>
    <row r="630" spans="1:10" s="3" customFormat="1">
      <c r="A630" s="16"/>
      <c r="B630" s="16"/>
      <c r="C630" s="17"/>
      <c r="E630" s="18"/>
      <c r="F630" s="18"/>
      <c r="G630" s="18"/>
      <c r="H630" s="18"/>
      <c r="I630" s="18"/>
      <c r="J630" s="18"/>
    </row>
    <row r="631" spans="1:10" s="3" customFormat="1">
      <c r="A631" s="16"/>
      <c r="B631" s="16"/>
      <c r="C631" s="17"/>
      <c r="E631" s="18"/>
      <c r="F631" s="18"/>
      <c r="G631" s="18"/>
      <c r="H631" s="18"/>
      <c r="I631" s="18"/>
      <c r="J631" s="18"/>
    </row>
    <row r="632" spans="1:10" s="3" customFormat="1">
      <c r="A632" s="16"/>
      <c r="B632" s="16"/>
      <c r="C632" s="17"/>
      <c r="E632" s="18"/>
      <c r="F632" s="18"/>
      <c r="G632" s="18"/>
      <c r="H632" s="18"/>
      <c r="I632" s="18"/>
      <c r="J632" s="18"/>
    </row>
    <row r="633" spans="1:10" s="3" customFormat="1">
      <c r="A633" s="16"/>
      <c r="B633" s="16"/>
      <c r="C633" s="17"/>
      <c r="E633" s="18"/>
      <c r="F633" s="18"/>
      <c r="G633" s="18"/>
      <c r="H633" s="18"/>
      <c r="I633" s="18"/>
      <c r="J633" s="18"/>
    </row>
    <row r="634" spans="1:10" s="3" customFormat="1">
      <c r="A634" s="16"/>
      <c r="B634" s="16"/>
      <c r="C634" s="17"/>
      <c r="E634" s="18"/>
      <c r="F634" s="18"/>
      <c r="G634" s="18"/>
      <c r="H634" s="18"/>
      <c r="I634" s="18"/>
      <c r="J634" s="18"/>
    </row>
    <row r="635" spans="1:10" s="3" customFormat="1">
      <c r="A635" s="16"/>
      <c r="B635" s="16"/>
      <c r="C635" s="17"/>
      <c r="E635" s="18"/>
      <c r="F635" s="18"/>
      <c r="G635" s="18"/>
      <c r="H635" s="18"/>
      <c r="I635" s="18"/>
      <c r="J635" s="18"/>
    </row>
    <row r="636" spans="1:10" s="3" customFormat="1">
      <c r="A636" s="16"/>
      <c r="B636" s="16"/>
      <c r="C636" s="17"/>
      <c r="E636" s="18"/>
      <c r="F636" s="18"/>
      <c r="G636" s="18"/>
      <c r="H636" s="18"/>
      <c r="I636" s="18"/>
      <c r="J636" s="18"/>
    </row>
    <row r="637" spans="1:10" s="3" customFormat="1">
      <c r="A637" s="16"/>
      <c r="B637" s="16"/>
      <c r="C637" s="17"/>
      <c r="E637" s="18"/>
      <c r="F637" s="18"/>
      <c r="G637" s="18"/>
      <c r="H637" s="18"/>
      <c r="I637" s="18"/>
      <c r="J637" s="18"/>
    </row>
    <row r="638" spans="1:10" s="3" customFormat="1">
      <c r="A638" s="16"/>
      <c r="B638" s="16"/>
      <c r="C638" s="17"/>
      <c r="E638" s="18"/>
      <c r="F638" s="18"/>
      <c r="G638" s="18"/>
      <c r="H638" s="18"/>
      <c r="I638" s="18"/>
      <c r="J638" s="18"/>
    </row>
    <row r="639" spans="1:10" s="3" customFormat="1">
      <c r="A639" s="16"/>
      <c r="B639" s="16"/>
      <c r="C639" s="17"/>
      <c r="E639" s="18"/>
      <c r="F639" s="18"/>
      <c r="G639" s="18"/>
      <c r="H639" s="18"/>
      <c r="I639" s="18"/>
      <c r="J639" s="18"/>
    </row>
    <row r="640" spans="1:10" s="3" customFormat="1">
      <c r="A640" s="16"/>
      <c r="B640" s="16"/>
      <c r="C640" s="17"/>
      <c r="E640" s="18"/>
      <c r="F640" s="18"/>
      <c r="G640" s="18"/>
      <c r="H640" s="18"/>
      <c r="I640" s="18"/>
      <c r="J640" s="18"/>
    </row>
    <row r="641" spans="1:10" s="3" customFormat="1">
      <c r="A641" s="16"/>
      <c r="B641" s="16"/>
      <c r="C641" s="17"/>
      <c r="E641" s="18"/>
      <c r="F641" s="18"/>
      <c r="G641" s="18"/>
      <c r="H641" s="18"/>
      <c r="I641" s="18"/>
      <c r="J641" s="18"/>
    </row>
    <row r="642" spans="1:10" s="3" customFormat="1">
      <c r="A642" s="16"/>
      <c r="B642" s="16"/>
      <c r="C642" s="17"/>
      <c r="E642" s="18"/>
      <c r="F642" s="18"/>
      <c r="G642" s="18"/>
      <c r="H642" s="18"/>
      <c r="I642" s="18"/>
      <c r="J642" s="18"/>
    </row>
    <row r="643" spans="1:10" s="3" customFormat="1">
      <c r="A643" s="16"/>
      <c r="B643" s="16"/>
      <c r="C643" s="17"/>
      <c r="E643" s="18"/>
      <c r="F643" s="18"/>
      <c r="G643" s="18"/>
      <c r="H643" s="18"/>
      <c r="I643" s="18"/>
      <c r="J643" s="18"/>
    </row>
    <row r="644" spans="1:10" s="3" customFormat="1">
      <c r="A644" s="16"/>
      <c r="B644" s="16"/>
      <c r="C644" s="17"/>
      <c r="E644" s="18"/>
      <c r="F644" s="18"/>
      <c r="G644" s="18"/>
      <c r="H644" s="18"/>
      <c r="I644" s="18"/>
      <c r="J644" s="18"/>
    </row>
    <row r="645" spans="1:10" s="3" customFormat="1">
      <c r="A645" s="16"/>
      <c r="B645" s="16"/>
      <c r="C645" s="17"/>
      <c r="E645" s="18"/>
      <c r="F645" s="18"/>
      <c r="G645" s="18"/>
      <c r="H645" s="18"/>
      <c r="I645" s="18"/>
      <c r="J645" s="18"/>
    </row>
    <row r="646" spans="1:10" s="3" customFormat="1">
      <c r="A646" s="16"/>
      <c r="B646" s="16"/>
      <c r="C646" s="17"/>
      <c r="E646" s="18"/>
      <c r="F646" s="18"/>
      <c r="G646" s="18"/>
      <c r="H646" s="18"/>
      <c r="I646" s="18"/>
      <c r="J646" s="18"/>
    </row>
    <row r="647" spans="1:10" s="3" customFormat="1">
      <c r="A647" s="16"/>
      <c r="B647" s="16"/>
      <c r="C647" s="17"/>
      <c r="E647" s="18"/>
      <c r="F647" s="18"/>
      <c r="G647" s="18"/>
      <c r="H647" s="18"/>
      <c r="I647" s="18"/>
      <c r="J647" s="18"/>
    </row>
    <row r="648" spans="1:10" s="3" customFormat="1">
      <c r="A648" s="16"/>
      <c r="B648" s="16"/>
      <c r="C648" s="17"/>
      <c r="E648" s="18"/>
      <c r="F648" s="18"/>
      <c r="G648" s="18"/>
      <c r="H648" s="18"/>
      <c r="I648" s="18"/>
      <c r="J648" s="18"/>
    </row>
    <row r="649" spans="1:10" s="3" customFormat="1">
      <c r="A649" s="16"/>
      <c r="B649" s="16"/>
      <c r="C649" s="17"/>
      <c r="E649" s="18"/>
      <c r="F649" s="18"/>
      <c r="G649" s="18"/>
      <c r="H649" s="18"/>
      <c r="I649" s="18"/>
      <c r="J649" s="18"/>
    </row>
    <row r="650" spans="1:10" s="3" customFormat="1">
      <c r="A650" s="16"/>
      <c r="B650" s="16"/>
      <c r="C650" s="17"/>
      <c r="E650" s="18"/>
      <c r="F650" s="18"/>
      <c r="G650" s="18"/>
      <c r="H650" s="18"/>
      <c r="I650" s="18"/>
      <c r="J650" s="18"/>
    </row>
    <row r="651" spans="1:10" s="3" customFormat="1">
      <c r="A651" s="16"/>
      <c r="B651" s="16"/>
      <c r="C651" s="17"/>
      <c r="E651" s="18"/>
      <c r="F651" s="18"/>
      <c r="G651" s="18"/>
      <c r="H651" s="18"/>
      <c r="I651" s="18"/>
      <c r="J651" s="18"/>
    </row>
    <row r="652" spans="1:10" s="3" customFormat="1">
      <c r="A652" s="16"/>
      <c r="B652" s="16"/>
      <c r="C652" s="17"/>
      <c r="E652" s="18"/>
      <c r="F652" s="18"/>
      <c r="G652" s="18"/>
      <c r="H652" s="18"/>
      <c r="I652" s="18"/>
      <c r="J652" s="18"/>
    </row>
    <row r="653" spans="1:10" s="3" customFormat="1">
      <c r="A653" s="16"/>
      <c r="B653" s="16"/>
      <c r="C653" s="17"/>
      <c r="E653" s="18"/>
      <c r="F653" s="18"/>
      <c r="G653" s="18"/>
      <c r="H653" s="18"/>
      <c r="I653" s="18"/>
      <c r="J653" s="18"/>
    </row>
    <row r="654" spans="1:10" s="3" customFormat="1">
      <c r="A654" s="16"/>
      <c r="B654" s="16"/>
      <c r="C654" s="17"/>
      <c r="E654" s="18"/>
      <c r="F654" s="18"/>
      <c r="G654" s="18"/>
      <c r="H654" s="18"/>
      <c r="I654" s="18"/>
      <c r="J654" s="18"/>
    </row>
    <row r="655" spans="1:10" s="3" customFormat="1">
      <c r="A655" s="16"/>
      <c r="B655" s="16"/>
      <c r="C655" s="17"/>
      <c r="E655" s="18"/>
      <c r="F655" s="18"/>
      <c r="G655" s="18"/>
      <c r="H655" s="18"/>
      <c r="I655" s="18"/>
      <c r="J655" s="18"/>
    </row>
    <row r="656" spans="1:10" s="3" customFormat="1">
      <c r="A656" s="16"/>
      <c r="B656" s="16"/>
      <c r="C656" s="17"/>
      <c r="E656" s="18"/>
      <c r="F656" s="18"/>
      <c r="G656" s="18"/>
      <c r="H656" s="18"/>
      <c r="I656" s="18"/>
      <c r="J656" s="18"/>
    </row>
    <row r="657" spans="1:10" s="3" customFormat="1">
      <c r="A657" s="16"/>
      <c r="B657" s="16"/>
      <c r="C657" s="17"/>
      <c r="E657" s="18"/>
      <c r="F657" s="18"/>
      <c r="G657" s="18"/>
      <c r="H657" s="18"/>
      <c r="I657" s="18"/>
      <c r="J657" s="18"/>
    </row>
    <row r="658" spans="1:10" s="3" customFormat="1">
      <c r="A658" s="16"/>
      <c r="B658" s="16"/>
      <c r="C658" s="17"/>
      <c r="E658" s="18"/>
      <c r="F658" s="18"/>
      <c r="G658" s="18"/>
      <c r="H658" s="18"/>
      <c r="I658" s="18"/>
      <c r="J658" s="18"/>
    </row>
    <row r="659" spans="1:10" s="3" customFormat="1">
      <c r="A659" s="16"/>
      <c r="B659" s="16"/>
      <c r="C659" s="17"/>
      <c r="E659" s="18"/>
      <c r="F659" s="18"/>
      <c r="G659" s="18"/>
      <c r="H659" s="18"/>
      <c r="I659" s="18"/>
      <c r="J659" s="18"/>
    </row>
    <row r="660" spans="1:10" s="3" customFormat="1">
      <c r="A660" s="16"/>
      <c r="B660" s="16"/>
      <c r="C660" s="17"/>
      <c r="E660" s="18"/>
      <c r="F660" s="18"/>
      <c r="G660" s="18"/>
      <c r="H660" s="18"/>
      <c r="I660" s="18"/>
      <c r="J660" s="18"/>
    </row>
    <row r="661" spans="1:10" s="3" customFormat="1">
      <c r="A661" s="16"/>
      <c r="B661" s="16"/>
      <c r="C661" s="17"/>
      <c r="E661" s="18"/>
      <c r="F661" s="18"/>
      <c r="G661" s="18"/>
      <c r="H661" s="18"/>
      <c r="I661" s="18"/>
      <c r="J661" s="18"/>
    </row>
    <row r="662" spans="1:10" s="3" customFormat="1">
      <c r="A662" s="16"/>
      <c r="B662" s="16"/>
      <c r="C662" s="17"/>
      <c r="E662" s="18"/>
      <c r="F662" s="18"/>
      <c r="G662" s="18"/>
      <c r="H662" s="18"/>
      <c r="I662" s="18"/>
      <c r="J662" s="18"/>
    </row>
    <row r="663" spans="1:10" s="3" customFormat="1">
      <c r="A663" s="16"/>
      <c r="B663" s="16"/>
      <c r="C663" s="17"/>
      <c r="E663" s="18"/>
      <c r="F663" s="18"/>
      <c r="G663" s="18"/>
      <c r="H663" s="18"/>
      <c r="I663" s="18"/>
      <c r="J663" s="18"/>
    </row>
    <row r="664" spans="1:10" s="3" customFormat="1">
      <c r="A664" s="16"/>
      <c r="B664" s="16"/>
      <c r="C664" s="17"/>
      <c r="E664" s="18"/>
      <c r="F664" s="18"/>
      <c r="G664" s="18"/>
      <c r="H664" s="18"/>
      <c r="I664" s="18"/>
      <c r="J664" s="18"/>
    </row>
    <row r="665" spans="1:10" s="3" customFormat="1">
      <c r="A665" s="16"/>
      <c r="B665" s="16"/>
      <c r="C665" s="17"/>
      <c r="E665" s="18"/>
      <c r="F665" s="18"/>
      <c r="G665" s="18"/>
      <c r="H665" s="18"/>
      <c r="I665" s="18"/>
      <c r="J665" s="18"/>
    </row>
    <row r="666" spans="1:10" s="3" customFormat="1">
      <c r="A666" s="16"/>
      <c r="B666" s="16"/>
      <c r="C666" s="17"/>
      <c r="E666" s="18"/>
      <c r="F666" s="18"/>
      <c r="G666" s="18"/>
      <c r="H666" s="18"/>
      <c r="I666" s="18"/>
      <c r="J666" s="18"/>
    </row>
    <row r="667" spans="1:10" s="3" customFormat="1">
      <c r="A667" s="16"/>
      <c r="B667" s="16"/>
      <c r="C667" s="17"/>
      <c r="E667" s="18"/>
      <c r="F667" s="18"/>
      <c r="G667" s="18"/>
      <c r="H667" s="18"/>
      <c r="I667" s="18"/>
      <c r="J667" s="18"/>
    </row>
    <row r="668" spans="1:10" s="3" customFormat="1">
      <c r="A668" s="16"/>
      <c r="B668" s="16"/>
      <c r="C668" s="17"/>
      <c r="E668" s="18"/>
      <c r="F668" s="18"/>
      <c r="G668" s="18"/>
      <c r="H668" s="18"/>
      <c r="I668" s="18"/>
      <c r="J668" s="18"/>
    </row>
    <row r="669" spans="1:10" s="3" customFormat="1">
      <c r="A669" s="16"/>
      <c r="B669" s="16"/>
      <c r="C669" s="17"/>
      <c r="E669" s="18"/>
      <c r="F669" s="18"/>
      <c r="G669" s="18"/>
      <c r="H669" s="18"/>
      <c r="I669" s="18"/>
      <c r="J669" s="18"/>
    </row>
    <row r="670" spans="1:10" s="3" customFormat="1">
      <c r="A670" s="16"/>
      <c r="B670" s="16"/>
      <c r="C670" s="17"/>
      <c r="E670" s="18"/>
      <c r="F670" s="18"/>
      <c r="G670" s="18"/>
      <c r="H670" s="18"/>
      <c r="I670" s="18"/>
      <c r="J670" s="18"/>
    </row>
    <row r="671" spans="1:10" s="3" customFormat="1">
      <c r="A671" s="16"/>
      <c r="B671" s="16"/>
      <c r="C671" s="17"/>
      <c r="E671" s="18"/>
      <c r="F671" s="18"/>
      <c r="G671" s="18"/>
      <c r="H671" s="18"/>
      <c r="I671" s="18"/>
      <c r="J671" s="18"/>
    </row>
    <row r="672" spans="1:10" s="3" customFormat="1">
      <c r="A672" s="16"/>
      <c r="B672" s="16"/>
      <c r="C672" s="17"/>
      <c r="E672" s="18"/>
      <c r="F672" s="18"/>
      <c r="G672" s="18"/>
      <c r="H672" s="18"/>
      <c r="I672" s="18"/>
      <c r="J672" s="18"/>
    </row>
    <row r="673" spans="1:10" s="3" customFormat="1">
      <c r="A673" s="16"/>
      <c r="B673" s="16"/>
      <c r="C673" s="17"/>
      <c r="E673" s="18"/>
      <c r="F673" s="18"/>
      <c r="G673" s="18"/>
      <c r="H673" s="18"/>
      <c r="I673" s="18"/>
      <c r="J673" s="18"/>
    </row>
    <row r="674" spans="1:10" s="3" customFormat="1">
      <c r="A674" s="16"/>
      <c r="B674" s="16"/>
      <c r="C674" s="17"/>
      <c r="E674" s="18"/>
      <c r="F674" s="18"/>
      <c r="G674" s="18"/>
      <c r="H674" s="18"/>
      <c r="I674" s="18"/>
      <c r="J674" s="18"/>
    </row>
    <row r="675" spans="1:10" s="3" customFormat="1">
      <c r="A675" s="16"/>
      <c r="B675" s="16"/>
      <c r="C675" s="17"/>
      <c r="E675" s="18"/>
      <c r="F675" s="18"/>
      <c r="G675" s="18"/>
      <c r="H675" s="18"/>
      <c r="I675" s="18"/>
      <c r="J675" s="18"/>
    </row>
    <row r="676" spans="1:10" s="3" customFormat="1">
      <c r="A676" s="16"/>
      <c r="B676" s="16"/>
      <c r="C676" s="17"/>
      <c r="E676" s="18"/>
      <c r="F676" s="18"/>
      <c r="G676" s="18"/>
      <c r="H676" s="18"/>
      <c r="I676" s="18"/>
      <c r="J676" s="18"/>
    </row>
    <row r="677" spans="1:10" s="3" customFormat="1">
      <c r="A677" s="16"/>
      <c r="B677" s="16"/>
      <c r="C677" s="17"/>
      <c r="E677" s="18"/>
      <c r="F677" s="18"/>
      <c r="G677" s="18"/>
      <c r="H677" s="18"/>
      <c r="I677" s="18"/>
      <c r="J677" s="18"/>
    </row>
    <row r="678" spans="1:10" s="3" customFormat="1">
      <c r="A678" s="16"/>
      <c r="B678" s="16"/>
      <c r="C678" s="17"/>
      <c r="E678" s="18"/>
      <c r="F678" s="18"/>
      <c r="G678" s="18"/>
      <c r="H678" s="18"/>
      <c r="I678" s="18"/>
      <c r="J678" s="18"/>
    </row>
    <row r="679" spans="1:10" s="3" customFormat="1">
      <c r="A679" s="16"/>
      <c r="B679" s="16"/>
      <c r="C679" s="17"/>
      <c r="E679" s="18"/>
      <c r="F679" s="18"/>
      <c r="G679" s="18"/>
      <c r="H679" s="18"/>
      <c r="I679" s="18"/>
      <c r="J679" s="18"/>
    </row>
    <row r="680" spans="1:10" s="3" customFormat="1">
      <c r="A680" s="16"/>
      <c r="B680" s="16"/>
      <c r="C680" s="17"/>
      <c r="E680" s="18"/>
      <c r="F680" s="18"/>
      <c r="G680" s="18"/>
      <c r="H680" s="18"/>
      <c r="I680" s="18"/>
      <c r="J680" s="18"/>
    </row>
    <row r="681" spans="1:10" s="3" customFormat="1">
      <c r="A681" s="16"/>
      <c r="B681" s="16"/>
      <c r="C681" s="17"/>
      <c r="E681" s="18"/>
      <c r="F681" s="18"/>
      <c r="G681" s="18"/>
      <c r="H681" s="18"/>
      <c r="I681" s="18"/>
      <c r="J681" s="18"/>
    </row>
    <row r="682" spans="1:10" s="3" customFormat="1">
      <c r="A682" s="16"/>
      <c r="B682" s="16"/>
      <c r="C682" s="17"/>
      <c r="E682" s="18"/>
      <c r="F682" s="18"/>
      <c r="G682" s="18"/>
      <c r="H682" s="18"/>
      <c r="I682" s="18"/>
      <c r="J682" s="18"/>
    </row>
    <row r="683" spans="1:10" s="3" customFormat="1">
      <c r="A683" s="16"/>
      <c r="B683" s="16"/>
      <c r="C683" s="17"/>
      <c r="E683" s="18"/>
      <c r="F683" s="18"/>
      <c r="G683" s="18"/>
      <c r="H683" s="18"/>
      <c r="I683" s="18"/>
      <c r="J683" s="18"/>
    </row>
    <row r="684" spans="1:10" s="3" customFormat="1">
      <c r="A684" s="16"/>
      <c r="B684" s="16"/>
      <c r="C684" s="17"/>
      <c r="E684" s="18"/>
      <c r="F684" s="18"/>
      <c r="G684" s="18"/>
      <c r="H684" s="18"/>
      <c r="I684" s="18"/>
      <c r="J684" s="18"/>
    </row>
    <row r="685" spans="1:10" s="3" customFormat="1">
      <c r="A685" s="16"/>
      <c r="B685" s="16"/>
      <c r="C685" s="17"/>
      <c r="E685" s="18"/>
      <c r="F685" s="18"/>
      <c r="G685" s="18"/>
      <c r="H685" s="18"/>
      <c r="I685" s="18"/>
      <c r="J685" s="18"/>
    </row>
    <row r="686" spans="1:10" s="3" customFormat="1">
      <c r="A686" s="16"/>
      <c r="B686" s="16"/>
      <c r="C686" s="17"/>
      <c r="E686" s="18"/>
      <c r="F686" s="18"/>
      <c r="G686" s="18"/>
      <c r="H686" s="18"/>
      <c r="I686" s="18"/>
      <c r="J686" s="18"/>
    </row>
    <row r="687" spans="1:10" s="3" customFormat="1">
      <c r="A687" s="16"/>
      <c r="B687" s="16"/>
      <c r="C687" s="17"/>
      <c r="E687" s="18"/>
      <c r="F687" s="18"/>
      <c r="G687" s="18"/>
      <c r="H687" s="18"/>
      <c r="I687" s="18"/>
      <c r="J687" s="18"/>
    </row>
    <row r="688" spans="1:10" s="3" customFormat="1">
      <c r="A688" s="16"/>
      <c r="B688" s="16"/>
      <c r="C688" s="17"/>
      <c r="E688" s="18"/>
      <c r="F688" s="18"/>
      <c r="G688" s="18"/>
      <c r="H688" s="18"/>
      <c r="I688" s="18"/>
      <c r="J688" s="18"/>
    </row>
    <row r="689" spans="1:10" s="3" customFormat="1">
      <c r="A689" s="16"/>
      <c r="B689" s="16"/>
      <c r="C689" s="17"/>
      <c r="E689" s="18"/>
      <c r="F689" s="18"/>
      <c r="G689" s="18"/>
      <c r="H689" s="18"/>
      <c r="I689" s="18"/>
      <c r="J689" s="18"/>
    </row>
    <row r="690" spans="1:10" s="3" customFormat="1">
      <c r="A690" s="16"/>
      <c r="B690" s="16"/>
      <c r="C690" s="17"/>
      <c r="E690" s="18"/>
      <c r="F690" s="18"/>
      <c r="G690" s="18"/>
      <c r="H690" s="18"/>
      <c r="I690" s="18"/>
      <c r="J690" s="18"/>
    </row>
    <row r="691" spans="1:10" s="3" customFormat="1">
      <c r="A691" s="16"/>
      <c r="B691" s="16"/>
      <c r="C691" s="17"/>
      <c r="E691" s="18"/>
      <c r="F691" s="18"/>
      <c r="G691" s="18"/>
      <c r="H691" s="18"/>
      <c r="I691" s="18"/>
      <c r="J691" s="18"/>
    </row>
    <row r="692" spans="1:10" s="3" customFormat="1">
      <c r="A692" s="16"/>
      <c r="B692" s="16"/>
      <c r="C692" s="17"/>
      <c r="E692" s="18"/>
      <c r="F692" s="18"/>
      <c r="G692" s="18"/>
      <c r="H692" s="18"/>
      <c r="I692" s="18"/>
      <c r="J692" s="18"/>
    </row>
    <row r="693" spans="1:10" s="3" customFormat="1">
      <c r="A693" s="16"/>
      <c r="B693" s="16"/>
      <c r="C693" s="17"/>
      <c r="E693" s="18"/>
      <c r="F693" s="18"/>
      <c r="G693" s="18"/>
      <c r="H693" s="18"/>
      <c r="I693" s="18"/>
      <c r="J693" s="18"/>
    </row>
    <row r="694" spans="1:10" s="3" customFormat="1">
      <c r="A694" s="16"/>
      <c r="B694" s="16"/>
      <c r="C694" s="17"/>
      <c r="E694" s="18"/>
      <c r="F694" s="18"/>
      <c r="G694" s="18"/>
      <c r="H694" s="18"/>
      <c r="I694" s="18"/>
      <c r="J694" s="18"/>
    </row>
    <row r="695" spans="1:10" s="3" customFormat="1">
      <c r="A695" s="16"/>
      <c r="B695" s="16"/>
      <c r="C695" s="17"/>
      <c r="E695" s="18"/>
      <c r="F695" s="18"/>
      <c r="G695" s="18"/>
      <c r="H695" s="18"/>
      <c r="I695" s="18"/>
      <c r="J695" s="18"/>
    </row>
    <row r="696" spans="1:10" s="3" customFormat="1">
      <c r="A696" s="16"/>
      <c r="B696" s="16"/>
      <c r="C696" s="17"/>
      <c r="E696" s="18"/>
      <c r="F696" s="18"/>
      <c r="G696" s="18"/>
      <c r="H696" s="18"/>
      <c r="I696" s="18"/>
      <c r="J696" s="18"/>
    </row>
    <row r="697" spans="1:10" s="3" customFormat="1">
      <c r="A697" s="16"/>
      <c r="B697" s="16"/>
      <c r="C697" s="17"/>
      <c r="E697" s="18"/>
      <c r="F697" s="18"/>
      <c r="G697" s="18"/>
      <c r="H697" s="18"/>
      <c r="I697" s="18"/>
      <c r="J697" s="18"/>
    </row>
    <row r="698" spans="1:10" s="3" customFormat="1">
      <c r="A698" s="16"/>
      <c r="B698" s="16"/>
      <c r="C698" s="17"/>
      <c r="E698" s="18"/>
      <c r="F698" s="18"/>
      <c r="G698" s="18"/>
      <c r="H698" s="18"/>
      <c r="I698" s="18"/>
      <c r="J698" s="18"/>
    </row>
    <row r="699" spans="1:10" s="3" customFormat="1">
      <c r="A699" s="16"/>
      <c r="B699" s="16"/>
      <c r="C699" s="17"/>
      <c r="E699" s="18"/>
      <c r="F699" s="18"/>
      <c r="G699" s="18"/>
      <c r="H699" s="18"/>
      <c r="I699" s="18"/>
      <c r="J699" s="18"/>
    </row>
    <row r="700" spans="1:10" s="3" customFormat="1">
      <c r="A700" s="16"/>
      <c r="B700" s="16"/>
      <c r="C700" s="17"/>
      <c r="E700" s="18"/>
      <c r="F700" s="18"/>
      <c r="G700" s="18"/>
      <c r="H700" s="18"/>
      <c r="I700" s="18"/>
      <c r="J700" s="18"/>
    </row>
    <row r="701" spans="1:10" s="3" customFormat="1">
      <c r="A701" s="16"/>
      <c r="B701" s="16"/>
      <c r="C701" s="17"/>
      <c r="E701" s="18"/>
      <c r="F701" s="18"/>
      <c r="G701" s="18"/>
      <c r="H701" s="18"/>
      <c r="I701" s="18"/>
      <c r="J701" s="18"/>
    </row>
    <row r="702" spans="1:10" s="3" customFormat="1">
      <c r="A702" s="16"/>
      <c r="B702" s="16"/>
      <c r="C702" s="17"/>
      <c r="E702" s="18"/>
      <c r="F702" s="18"/>
      <c r="G702" s="18"/>
      <c r="H702" s="18"/>
      <c r="I702" s="18"/>
      <c r="J702" s="18"/>
    </row>
    <row r="703" spans="1:10" s="3" customFormat="1">
      <c r="A703" s="16"/>
      <c r="B703" s="16"/>
      <c r="C703" s="17"/>
      <c r="E703" s="18"/>
      <c r="F703" s="18"/>
      <c r="G703" s="18"/>
      <c r="H703" s="18"/>
      <c r="I703" s="18"/>
      <c r="J703" s="18"/>
    </row>
    <row r="704" spans="1:10" s="3" customFormat="1">
      <c r="A704" s="16"/>
      <c r="B704" s="16"/>
      <c r="C704" s="17"/>
      <c r="E704" s="18"/>
      <c r="F704" s="18"/>
      <c r="G704" s="18"/>
      <c r="H704" s="18"/>
      <c r="I704" s="18"/>
      <c r="J704" s="18"/>
    </row>
    <row r="705" spans="1:10" s="3" customFormat="1">
      <c r="A705" s="16"/>
      <c r="B705" s="16"/>
      <c r="C705" s="17"/>
      <c r="E705" s="18"/>
      <c r="F705" s="18"/>
      <c r="G705" s="18"/>
      <c r="H705" s="18"/>
      <c r="I705" s="18"/>
      <c r="J705" s="18"/>
    </row>
    <row r="706" spans="1:10" s="3" customFormat="1">
      <c r="A706" s="16"/>
      <c r="B706" s="16"/>
      <c r="C706" s="17"/>
      <c r="E706" s="18"/>
      <c r="F706" s="18"/>
      <c r="G706" s="18"/>
      <c r="H706" s="18"/>
      <c r="I706" s="18"/>
      <c r="J706" s="18"/>
    </row>
    <row r="707" spans="1:10" s="3" customFormat="1">
      <c r="A707" s="16"/>
      <c r="B707" s="16"/>
      <c r="C707" s="17"/>
      <c r="E707" s="18"/>
      <c r="F707" s="18"/>
      <c r="G707" s="18"/>
      <c r="H707" s="18"/>
      <c r="I707" s="18"/>
      <c r="J707" s="18"/>
    </row>
    <row r="708" spans="1:10" s="3" customFormat="1">
      <c r="A708" s="16"/>
      <c r="B708" s="16"/>
      <c r="C708" s="17"/>
      <c r="E708" s="18"/>
      <c r="F708" s="18"/>
      <c r="G708" s="18"/>
      <c r="H708" s="18"/>
      <c r="I708" s="18"/>
      <c r="J708" s="18"/>
    </row>
    <row r="709" spans="1:10" s="3" customFormat="1">
      <c r="A709" s="16"/>
      <c r="B709" s="16"/>
      <c r="C709" s="17"/>
      <c r="E709" s="18"/>
      <c r="F709" s="18"/>
      <c r="G709" s="18"/>
      <c r="H709" s="18"/>
      <c r="I709" s="18"/>
      <c r="J709" s="18"/>
    </row>
    <row r="710" spans="1:10" s="3" customFormat="1">
      <c r="A710" s="16"/>
      <c r="B710" s="16"/>
      <c r="C710" s="17"/>
      <c r="E710" s="18"/>
      <c r="F710" s="18"/>
      <c r="G710" s="18"/>
      <c r="H710" s="18"/>
      <c r="I710" s="18"/>
      <c r="J710" s="18"/>
    </row>
    <row r="711" spans="1:10" s="3" customFormat="1">
      <c r="A711" s="16"/>
      <c r="B711" s="16"/>
      <c r="C711" s="17"/>
      <c r="E711" s="18"/>
      <c r="F711" s="18"/>
      <c r="G711" s="18"/>
      <c r="H711" s="18"/>
      <c r="I711" s="18"/>
      <c r="J711" s="18"/>
    </row>
    <row r="712" spans="1:10" s="3" customFormat="1">
      <c r="A712" s="16"/>
      <c r="B712" s="16"/>
      <c r="C712" s="17"/>
      <c r="E712" s="18"/>
      <c r="F712" s="18"/>
      <c r="G712" s="18"/>
      <c r="H712" s="18"/>
      <c r="I712" s="18"/>
      <c r="J712" s="18"/>
    </row>
    <row r="713" spans="1:10" s="3" customFormat="1">
      <c r="A713" s="16"/>
      <c r="B713" s="16"/>
      <c r="C713" s="17"/>
      <c r="E713" s="18"/>
      <c r="F713" s="18"/>
      <c r="G713" s="18"/>
      <c r="H713" s="18"/>
      <c r="I713" s="18"/>
      <c r="J713" s="18"/>
    </row>
    <row r="714" spans="1:10" s="3" customFormat="1">
      <c r="A714" s="16"/>
      <c r="B714" s="16"/>
      <c r="C714" s="17"/>
      <c r="E714" s="18"/>
      <c r="F714" s="18"/>
      <c r="G714" s="18"/>
      <c r="H714" s="18"/>
      <c r="I714" s="18"/>
      <c r="J714" s="18"/>
    </row>
    <row r="715" spans="1:10" s="3" customFormat="1">
      <c r="A715" s="16"/>
      <c r="B715" s="16"/>
      <c r="C715" s="17"/>
      <c r="E715" s="18"/>
      <c r="F715" s="18"/>
      <c r="G715" s="18"/>
      <c r="H715" s="18"/>
      <c r="I715" s="18"/>
      <c r="J715" s="18"/>
    </row>
    <row r="716" spans="1:10" s="3" customFormat="1">
      <c r="A716" s="16"/>
      <c r="B716" s="16"/>
      <c r="C716" s="17"/>
      <c r="E716" s="18"/>
      <c r="F716" s="18"/>
      <c r="G716" s="18"/>
      <c r="H716" s="18"/>
      <c r="I716" s="18"/>
      <c r="J716" s="18"/>
    </row>
    <row r="717" spans="1:10" s="3" customFormat="1">
      <c r="A717" s="16"/>
      <c r="B717" s="16"/>
      <c r="C717" s="17"/>
      <c r="E717" s="18"/>
      <c r="F717" s="18"/>
      <c r="G717" s="18"/>
      <c r="H717" s="18"/>
      <c r="I717" s="18"/>
      <c r="J717" s="18"/>
    </row>
    <row r="718" spans="1:10" s="3" customFormat="1">
      <c r="A718" s="16"/>
      <c r="B718" s="16"/>
      <c r="C718" s="17"/>
      <c r="E718" s="18"/>
      <c r="F718" s="18"/>
      <c r="G718" s="18"/>
      <c r="H718" s="18"/>
      <c r="I718" s="18"/>
      <c r="J718" s="18"/>
    </row>
    <row r="719" spans="1:10" s="3" customFormat="1">
      <c r="A719" s="16"/>
      <c r="B719" s="16"/>
      <c r="C719" s="17"/>
      <c r="E719" s="18"/>
      <c r="F719" s="18"/>
      <c r="G719" s="18"/>
      <c r="H719" s="18"/>
      <c r="I719" s="18"/>
      <c r="J719" s="18"/>
    </row>
    <row r="720" spans="1:10" s="3" customFormat="1">
      <c r="A720" s="16"/>
      <c r="B720" s="16"/>
      <c r="C720" s="17"/>
      <c r="E720" s="18"/>
      <c r="F720" s="18"/>
      <c r="G720" s="18"/>
      <c r="H720" s="18"/>
      <c r="I720" s="18"/>
      <c r="J720" s="18"/>
    </row>
    <row r="721" spans="1:10" s="3" customFormat="1">
      <c r="A721" s="16"/>
      <c r="B721" s="16"/>
      <c r="C721" s="17"/>
      <c r="E721" s="18"/>
      <c r="F721" s="18"/>
      <c r="G721" s="18"/>
      <c r="H721" s="18"/>
      <c r="I721" s="18"/>
      <c r="J721" s="18"/>
    </row>
    <row r="722" spans="1:10" s="3" customFormat="1">
      <c r="A722" s="16"/>
      <c r="B722" s="16"/>
      <c r="C722" s="17"/>
      <c r="E722" s="18"/>
      <c r="F722" s="18"/>
      <c r="G722" s="18"/>
      <c r="H722" s="18"/>
      <c r="I722" s="18"/>
      <c r="J722" s="18"/>
    </row>
    <row r="723" spans="1:10" s="3" customFormat="1">
      <c r="A723" s="16"/>
      <c r="B723" s="16"/>
      <c r="C723" s="17"/>
      <c r="E723" s="18"/>
      <c r="F723" s="18"/>
      <c r="G723" s="18"/>
      <c r="H723" s="18"/>
      <c r="I723" s="18"/>
      <c r="J723" s="18"/>
    </row>
    <row r="724" spans="1:10" s="3" customFormat="1">
      <c r="A724" s="16"/>
      <c r="B724" s="16"/>
      <c r="C724" s="17"/>
      <c r="E724" s="18"/>
      <c r="F724" s="18"/>
      <c r="G724" s="18"/>
      <c r="H724" s="18"/>
      <c r="I724" s="18"/>
      <c r="J724" s="18"/>
    </row>
    <row r="725" spans="1:10" s="3" customFormat="1">
      <c r="A725" s="16"/>
      <c r="B725" s="16"/>
      <c r="C725" s="17"/>
      <c r="E725" s="18"/>
      <c r="F725" s="18"/>
      <c r="G725" s="18"/>
      <c r="H725" s="18"/>
      <c r="I725" s="18"/>
      <c r="J725" s="18"/>
    </row>
    <row r="726" spans="1:10" s="3" customFormat="1">
      <c r="A726" s="16"/>
      <c r="B726" s="16"/>
      <c r="C726" s="17"/>
      <c r="E726" s="18"/>
      <c r="F726" s="18"/>
      <c r="G726" s="18"/>
      <c r="H726" s="18"/>
      <c r="I726" s="18"/>
      <c r="J726" s="18"/>
    </row>
    <row r="727" spans="1:10" s="3" customFormat="1">
      <c r="A727" s="16"/>
      <c r="B727" s="16"/>
      <c r="C727" s="17"/>
      <c r="E727" s="18"/>
      <c r="F727" s="18"/>
      <c r="G727" s="18"/>
      <c r="H727" s="18"/>
      <c r="I727" s="18"/>
      <c r="J727" s="18"/>
    </row>
    <row r="728" spans="1:10" s="3" customFormat="1">
      <c r="A728" s="16"/>
      <c r="B728" s="16"/>
      <c r="C728" s="17"/>
      <c r="E728" s="18"/>
      <c r="F728" s="18"/>
      <c r="G728" s="18"/>
      <c r="H728" s="18"/>
      <c r="I728" s="18"/>
      <c r="J728" s="18"/>
    </row>
    <row r="729" spans="1:10" s="3" customFormat="1">
      <c r="A729" s="16"/>
      <c r="B729" s="16"/>
      <c r="C729" s="17"/>
      <c r="E729" s="18"/>
      <c r="F729" s="18"/>
      <c r="G729" s="18"/>
      <c r="H729" s="18"/>
      <c r="I729" s="18"/>
      <c r="J729" s="18"/>
    </row>
    <row r="730" spans="1:10" s="3" customFormat="1">
      <c r="A730" s="16"/>
      <c r="B730" s="16"/>
      <c r="C730" s="17"/>
      <c r="E730" s="18"/>
      <c r="F730" s="18"/>
      <c r="G730" s="18"/>
      <c r="H730" s="18"/>
      <c r="I730" s="18"/>
      <c r="J730" s="18"/>
    </row>
    <row r="731" spans="1:10" s="3" customFormat="1">
      <c r="A731" s="16"/>
      <c r="B731" s="16"/>
      <c r="C731" s="17"/>
      <c r="E731" s="18"/>
      <c r="F731" s="18"/>
      <c r="G731" s="18"/>
      <c r="H731" s="18"/>
      <c r="I731" s="18"/>
      <c r="J731" s="18"/>
    </row>
    <row r="732" spans="1:10" s="3" customFormat="1">
      <c r="A732" s="16"/>
      <c r="B732" s="16"/>
      <c r="C732" s="17"/>
      <c r="E732" s="18"/>
      <c r="F732" s="18"/>
      <c r="G732" s="18"/>
      <c r="H732" s="18"/>
      <c r="I732" s="18"/>
      <c r="J732" s="18"/>
    </row>
    <row r="733" spans="1:10" s="3" customFormat="1">
      <c r="A733" s="16"/>
      <c r="B733" s="16"/>
      <c r="C733" s="17"/>
      <c r="E733" s="18"/>
      <c r="F733" s="18"/>
      <c r="G733" s="18"/>
      <c r="H733" s="18"/>
      <c r="I733" s="18"/>
      <c r="J733" s="18"/>
    </row>
    <row r="734" spans="1:10" s="3" customFormat="1">
      <c r="A734" s="16"/>
      <c r="B734" s="16"/>
      <c r="C734" s="17"/>
      <c r="E734" s="18"/>
      <c r="F734" s="18"/>
      <c r="G734" s="18"/>
      <c r="H734" s="18"/>
      <c r="I734" s="18"/>
      <c r="J734" s="18"/>
    </row>
    <row r="735" spans="1:10" s="3" customFormat="1">
      <c r="A735" s="16"/>
      <c r="B735" s="16"/>
      <c r="C735" s="17"/>
      <c r="E735" s="18"/>
      <c r="F735" s="18"/>
      <c r="G735" s="18"/>
      <c r="H735" s="18"/>
      <c r="I735" s="18"/>
      <c r="J735" s="18"/>
    </row>
    <row r="736" spans="1:10" s="3" customFormat="1">
      <c r="A736" s="16"/>
      <c r="B736" s="16"/>
      <c r="C736" s="17"/>
      <c r="E736" s="18"/>
      <c r="F736" s="18"/>
      <c r="G736" s="18"/>
      <c r="H736" s="18"/>
      <c r="I736" s="18"/>
      <c r="J736" s="18"/>
    </row>
    <row r="737" spans="1:10" s="3" customFormat="1">
      <c r="A737" s="16"/>
      <c r="B737" s="16"/>
      <c r="C737" s="17"/>
      <c r="E737" s="18"/>
      <c r="F737" s="18"/>
      <c r="G737" s="18"/>
      <c r="H737" s="18"/>
      <c r="I737" s="18"/>
      <c r="J737" s="18"/>
    </row>
    <row r="738" spans="1:10" s="3" customFormat="1">
      <c r="A738" s="16"/>
      <c r="B738" s="16"/>
      <c r="C738" s="17"/>
      <c r="E738" s="18"/>
      <c r="F738" s="18"/>
      <c r="G738" s="18"/>
      <c r="H738" s="18"/>
      <c r="I738" s="18"/>
      <c r="J738" s="18"/>
    </row>
    <row r="739" spans="1:10" s="3" customFormat="1">
      <c r="A739" s="16"/>
      <c r="B739" s="16"/>
      <c r="C739" s="17"/>
      <c r="E739" s="18"/>
      <c r="F739" s="18"/>
      <c r="G739" s="18"/>
      <c r="H739" s="18"/>
      <c r="I739" s="18"/>
      <c r="J739" s="18"/>
    </row>
    <row r="740" spans="1:10" s="3" customFormat="1">
      <c r="A740" s="16"/>
      <c r="B740" s="16"/>
      <c r="C740" s="17"/>
      <c r="E740" s="18"/>
      <c r="F740" s="18"/>
      <c r="G740" s="18"/>
      <c r="H740" s="18"/>
      <c r="I740" s="18"/>
      <c r="J740" s="18"/>
    </row>
    <row r="741" spans="1:10" s="3" customFormat="1">
      <c r="A741" s="16"/>
      <c r="B741" s="16"/>
      <c r="C741" s="17"/>
      <c r="E741" s="18"/>
      <c r="F741" s="18"/>
      <c r="G741" s="18"/>
      <c r="H741" s="18"/>
      <c r="I741" s="18"/>
      <c r="J741" s="18"/>
    </row>
    <row r="742" spans="1:10" s="3" customFormat="1">
      <c r="A742" s="16"/>
      <c r="B742" s="16"/>
      <c r="C742" s="17"/>
      <c r="E742" s="18"/>
      <c r="F742" s="18"/>
      <c r="G742" s="18"/>
      <c r="H742" s="18"/>
      <c r="I742" s="18"/>
      <c r="J742" s="18"/>
    </row>
    <row r="743" spans="1:10" s="3" customFormat="1">
      <c r="A743" s="16"/>
      <c r="B743" s="16"/>
      <c r="C743" s="17"/>
      <c r="E743" s="18"/>
      <c r="F743" s="18"/>
      <c r="G743" s="18"/>
      <c r="H743" s="18"/>
      <c r="I743" s="18"/>
      <c r="J743" s="18"/>
    </row>
    <row r="744" spans="1:10" s="3" customFormat="1">
      <c r="A744" s="16"/>
      <c r="B744" s="16"/>
      <c r="C744" s="17"/>
      <c r="E744" s="18"/>
      <c r="F744" s="18"/>
      <c r="G744" s="18"/>
      <c r="H744" s="18"/>
      <c r="I744" s="18"/>
      <c r="J744" s="18"/>
    </row>
    <row r="745" spans="1:10" s="3" customFormat="1">
      <c r="A745" s="16"/>
      <c r="B745" s="16"/>
      <c r="C745" s="17"/>
      <c r="E745" s="18"/>
      <c r="F745" s="18"/>
      <c r="G745" s="18"/>
      <c r="H745" s="18"/>
      <c r="I745" s="18"/>
      <c r="J745" s="18"/>
    </row>
    <row r="746" spans="1:10" s="3" customFormat="1">
      <c r="A746" s="16"/>
      <c r="B746" s="16"/>
      <c r="C746" s="17"/>
      <c r="E746" s="18"/>
      <c r="F746" s="18"/>
      <c r="G746" s="18"/>
      <c r="H746" s="18"/>
      <c r="I746" s="18"/>
      <c r="J746" s="18"/>
    </row>
    <row r="747" spans="1:10" s="3" customFormat="1">
      <c r="A747" s="16"/>
      <c r="B747" s="16"/>
      <c r="C747" s="17"/>
      <c r="E747" s="18"/>
      <c r="F747" s="18"/>
      <c r="G747" s="18"/>
      <c r="H747" s="18"/>
      <c r="I747" s="18"/>
      <c r="J747" s="18"/>
    </row>
    <row r="748" spans="1:10" s="3" customFormat="1">
      <c r="A748" s="16"/>
      <c r="B748" s="16"/>
      <c r="C748" s="17"/>
      <c r="E748" s="18"/>
      <c r="F748" s="18"/>
      <c r="G748" s="18"/>
      <c r="H748" s="18"/>
      <c r="I748" s="18"/>
      <c r="J748" s="18"/>
    </row>
    <row r="749" spans="1:10" s="3" customFormat="1">
      <c r="A749" s="16"/>
      <c r="B749" s="16"/>
      <c r="C749" s="17"/>
      <c r="E749" s="18"/>
      <c r="F749" s="18"/>
      <c r="G749" s="18"/>
      <c r="H749" s="18"/>
      <c r="I749" s="18"/>
      <c r="J749" s="18"/>
    </row>
    <row r="750" spans="1:10" s="3" customFormat="1">
      <c r="A750" s="16"/>
      <c r="B750" s="16"/>
      <c r="C750" s="17"/>
      <c r="E750" s="18"/>
      <c r="F750" s="18"/>
      <c r="G750" s="18"/>
      <c r="H750" s="18"/>
      <c r="I750" s="18"/>
      <c r="J750" s="18"/>
    </row>
    <row r="751" spans="1:10" s="3" customFormat="1">
      <c r="A751" s="16"/>
      <c r="B751" s="16"/>
      <c r="C751" s="17"/>
      <c r="E751" s="18"/>
      <c r="F751" s="18"/>
      <c r="G751" s="18"/>
      <c r="H751" s="18"/>
      <c r="I751" s="18"/>
      <c r="J751" s="18"/>
    </row>
    <row r="752" spans="1:10" s="3" customFormat="1">
      <c r="A752" s="16"/>
      <c r="B752" s="16"/>
      <c r="C752" s="17"/>
      <c r="E752" s="18"/>
      <c r="F752" s="18"/>
      <c r="G752" s="18"/>
      <c r="H752" s="18"/>
      <c r="I752" s="18"/>
      <c r="J752" s="18"/>
    </row>
    <row r="753" spans="1:10" s="3" customFormat="1">
      <c r="A753" s="16"/>
      <c r="B753" s="16"/>
      <c r="C753" s="17"/>
      <c r="E753" s="18"/>
      <c r="F753" s="18"/>
      <c r="G753" s="18"/>
      <c r="H753" s="18"/>
      <c r="I753" s="18"/>
      <c r="J753" s="18"/>
    </row>
    <row r="754" spans="1:10" s="3" customFormat="1">
      <c r="A754" s="16"/>
      <c r="B754" s="16"/>
      <c r="C754" s="17"/>
      <c r="E754" s="18"/>
      <c r="F754" s="18"/>
      <c r="G754" s="18"/>
      <c r="H754" s="18"/>
      <c r="I754" s="18"/>
      <c r="J754" s="18"/>
    </row>
    <row r="755" spans="1:10" s="3" customFormat="1">
      <c r="A755" s="16"/>
      <c r="B755" s="16"/>
      <c r="C755" s="17"/>
      <c r="E755" s="18"/>
      <c r="F755" s="18"/>
      <c r="G755" s="18"/>
      <c r="H755" s="18"/>
      <c r="I755" s="18"/>
      <c r="J755" s="18"/>
    </row>
    <row r="756" spans="1:10" s="3" customFormat="1">
      <c r="A756" s="16"/>
      <c r="B756" s="16"/>
      <c r="C756" s="17"/>
      <c r="E756" s="18"/>
      <c r="F756" s="18"/>
      <c r="G756" s="18"/>
      <c r="H756" s="18"/>
      <c r="I756" s="18"/>
      <c r="J756" s="18"/>
    </row>
    <row r="757" spans="1:10" s="3" customFormat="1">
      <c r="A757" s="16"/>
      <c r="B757" s="16"/>
      <c r="C757" s="17"/>
      <c r="E757" s="18"/>
      <c r="F757" s="18"/>
      <c r="G757" s="18"/>
      <c r="H757" s="18"/>
      <c r="I757" s="18"/>
      <c r="J757" s="18"/>
    </row>
    <row r="758" spans="1:10" s="3" customFormat="1">
      <c r="A758" s="16"/>
      <c r="B758" s="16"/>
      <c r="C758" s="17"/>
      <c r="E758" s="18"/>
      <c r="F758" s="18"/>
      <c r="G758" s="18"/>
      <c r="H758" s="18"/>
      <c r="I758" s="18"/>
      <c r="J758" s="18"/>
    </row>
    <row r="759" spans="1:10" s="3" customFormat="1">
      <c r="A759" s="16"/>
      <c r="B759" s="16"/>
      <c r="C759" s="17"/>
      <c r="E759" s="18"/>
      <c r="F759" s="18"/>
      <c r="G759" s="18"/>
      <c r="H759" s="18"/>
      <c r="I759" s="18"/>
      <c r="J759" s="18"/>
    </row>
    <row r="760" spans="1:10" s="3" customFormat="1">
      <c r="A760" s="16"/>
      <c r="B760" s="16"/>
      <c r="C760" s="17"/>
      <c r="E760" s="18"/>
      <c r="F760" s="18"/>
      <c r="G760" s="18"/>
      <c r="H760" s="18"/>
      <c r="I760" s="18"/>
      <c r="J760" s="18"/>
    </row>
    <row r="761" spans="1:10" s="3" customFormat="1">
      <c r="A761" s="16"/>
      <c r="B761" s="16"/>
      <c r="C761" s="17"/>
      <c r="E761" s="18"/>
      <c r="F761" s="18"/>
      <c r="G761" s="18"/>
      <c r="H761" s="18"/>
      <c r="I761" s="18"/>
      <c r="J761" s="18"/>
    </row>
    <row r="762" spans="1:10" s="3" customFormat="1">
      <c r="A762" s="16"/>
      <c r="B762" s="16"/>
      <c r="C762" s="17"/>
      <c r="E762" s="18"/>
      <c r="F762" s="18"/>
      <c r="G762" s="18"/>
      <c r="H762" s="18"/>
      <c r="I762" s="18"/>
      <c r="J762" s="18"/>
    </row>
    <row r="763" spans="1:10" s="3" customFormat="1">
      <c r="A763" s="16"/>
      <c r="B763" s="16"/>
      <c r="C763" s="17"/>
      <c r="E763" s="18"/>
      <c r="F763" s="18"/>
      <c r="G763" s="18"/>
      <c r="H763" s="18"/>
      <c r="I763" s="18"/>
      <c r="J763" s="18"/>
    </row>
    <row r="764" spans="1:10" s="3" customFormat="1">
      <c r="A764" s="16"/>
      <c r="B764" s="16"/>
      <c r="C764" s="17"/>
      <c r="E764" s="18"/>
      <c r="F764" s="18"/>
      <c r="G764" s="18"/>
      <c r="H764" s="18"/>
      <c r="I764" s="18"/>
      <c r="J764" s="18"/>
    </row>
    <row r="765" spans="1:10" s="3" customFormat="1">
      <c r="A765" s="16"/>
      <c r="B765" s="16"/>
      <c r="C765" s="17"/>
      <c r="E765" s="18"/>
      <c r="F765" s="18"/>
      <c r="G765" s="18"/>
      <c r="H765" s="18"/>
      <c r="I765" s="18"/>
      <c r="J765" s="18"/>
    </row>
    <row r="766" spans="1:10" s="3" customFormat="1">
      <c r="A766" s="16"/>
      <c r="B766" s="16"/>
      <c r="C766" s="17"/>
      <c r="E766" s="18"/>
      <c r="F766" s="18"/>
      <c r="G766" s="18"/>
      <c r="H766" s="18"/>
      <c r="I766" s="18"/>
      <c r="J766" s="18"/>
    </row>
    <row r="767" spans="1:10" s="3" customFormat="1">
      <c r="A767" s="16"/>
      <c r="B767" s="16"/>
      <c r="C767" s="17"/>
      <c r="E767" s="18"/>
      <c r="F767" s="18"/>
      <c r="G767" s="18"/>
      <c r="H767" s="18"/>
      <c r="I767" s="18"/>
      <c r="J767" s="18"/>
    </row>
    <row r="768" spans="1:10" s="3" customFormat="1">
      <c r="A768" s="16"/>
      <c r="B768" s="16"/>
      <c r="C768" s="17"/>
      <c r="E768" s="18"/>
      <c r="F768" s="18"/>
      <c r="G768" s="18"/>
      <c r="H768" s="18"/>
      <c r="I768" s="18"/>
      <c r="J768" s="18"/>
    </row>
    <row r="769" spans="1:10" s="3" customFormat="1">
      <c r="A769" s="16"/>
      <c r="B769" s="16"/>
      <c r="C769" s="17"/>
      <c r="E769" s="18"/>
      <c r="F769" s="18"/>
      <c r="G769" s="18"/>
      <c r="H769" s="18"/>
      <c r="I769" s="18"/>
      <c r="J769" s="18"/>
    </row>
    <row r="770" spans="1:10" s="3" customFormat="1">
      <c r="A770" s="16"/>
      <c r="B770" s="16"/>
      <c r="C770" s="17"/>
      <c r="E770" s="18"/>
      <c r="F770" s="18"/>
      <c r="G770" s="18"/>
      <c r="H770" s="18"/>
      <c r="I770" s="18"/>
      <c r="J770" s="18"/>
    </row>
    <row r="771" spans="1:10" s="3" customFormat="1">
      <c r="A771" s="16"/>
      <c r="B771" s="16"/>
      <c r="C771" s="17"/>
      <c r="E771" s="18"/>
      <c r="F771" s="18"/>
      <c r="G771" s="18"/>
      <c r="H771" s="18"/>
      <c r="I771" s="18"/>
      <c r="J771" s="18"/>
    </row>
    <row r="772" spans="1:10" s="3" customFormat="1">
      <c r="A772" s="16"/>
      <c r="B772" s="16"/>
      <c r="C772" s="17"/>
      <c r="E772" s="18"/>
      <c r="F772" s="18"/>
      <c r="G772" s="18"/>
      <c r="H772" s="18"/>
      <c r="I772" s="18"/>
      <c r="J772" s="18"/>
    </row>
    <row r="773" spans="1:10" s="3" customFormat="1">
      <c r="A773" s="16"/>
      <c r="B773" s="16"/>
      <c r="C773" s="17"/>
      <c r="E773" s="18"/>
      <c r="F773" s="18"/>
      <c r="G773" s="18"/>
      <c r="H773" s="18"/>
      <c r="I773" s="18"/>
      <c r="J773" s="18"/>
    </row>
    <row r="774" spans="1:10" s="3" customFormat="1">
      <c r="A774" s="16"/>
      <c r="B774" s="16"/>
      <c r="C774" s="17"/>
      <c r="E774" s="18"/>
      <c r="F774" s="18"/>
      <c r="G774" s="18"/>
      <c r="H774" s="18"/>
      <c r="I774" s="18"/>
      <c r="J774" s="18"/>
    </row>
    <row r="775" spans="1:10" s="3" customFormat="1">
      <c r="A775" s="16"/>
      <c r="B775" s="16"/>
      <c r="C775" s="17"/>
      <c r="E775" s="18"/>
      <c r="F775" s="18"/>
      <c r="G775" s="18"/>
      <c r="H775" s="18"/>
      <c r="I775" s="18"/>
      <c r="J775" s="18"/>
    </row>
    <row r="776" spans="1:10" s="3" customFormat="1">
      <c r="A776" s="16"/>
      <c r="B776" s="16"/>
      <c r="C776" s="17"/>
      <c r="E776" s="18"/>
      <c r="F776" s="18"/>
      <c r="G776" s="18"/>
      <c r="H776" s="18"/>
      <c r="I776" s="18"/>
      <c r="J776" s="18"/>
    </row>
    <row r="777" spans="1:10" s="3" customFormat="1">
      <c r="A777" s="16"/>
      <c r="B777" s="16"/>
      <c r="C777" s="17"/>
      <c r="E777" s="18"/>
      <c r="F777" s="18"/>
      <c r="G777" s="18"/>
      <c r="H777" s="18"/>
      <c r="I777" s="18"/>
      <c r="J777" s="18"/>
    </row>
    <row r="778" spans="1:10" s="3" customFormat="1">
      <c r="A778" s="16"/>
      <c r="B778" s="16"/>
      <c r="C778" s="17"/>
      <c r="E778" s="18"/>
      <c r="F778" s="18"/>
      <c r="G778" s="18"/>
      <c r="H778" s="18"/>
      <c r="I778" s="18"/>
      <c r="J778" s="18"/>
    </row>
    <row r="779" spans="1:10" s="3" customFormat="1">
      <c r="A779" s="16"/>
      <c r="B779" s="16"/>
      <c r="C779" s="17"/>
      <c r="E779" s="18"/>
      <c r="F779" s="18"/>
      <c r="G779" s="18"/>
      <c r="H779" s="18"/>
      <c r="I779" s="18"/>
      <c r="J779" s="18"/>
    </row>
    <row r="780" spans="1:10" s="3" customFormat="1">
      <c r="A780" s="16"/>
      <c r="B780" s="16"/>
      <c r="C780" s="17"/>
      <c r="E780" s="18"/>
      <c r="F780" s="18"/>
      <c r="G780" s="18"/>
      <c r="H780" s="18"/>
      <c r="I780" s="18"/>
      <c r="J780" s="18"/>
    </row>
    <row r="781" spans="1:10" s="3" customFormat="1">
      <c r="A781" s="16"/>
      <c r="B781" s="16"/>
      <c r="C781" s="17"/>
      <c r="E781" s="18"/>
      <c r="F781" s="18"/>
      <c r="G781" s="18"/>
      <c r="H781" s="18"/>
      <c r="I781" s="18"/>
      <c r="J781" s="18"/>
    </row>
    <row r="782" spans="1:10" s="3" customFormat="1">
      <c r="A782" s="16"/>
      <c r="B782" s="16"/>
      <c r="C782" s="17"/>
      <c r="E782" s="18"/>
      <c r="F782" s="18"/>
      <c r="G782" s="18"/>
      <c r="H782" s="18"/>
      <c r="I782" s="18"/>
      <c r="J782" s="18"/>
    </row>
    <row r="783" spans="1:10" s="3" customFormat="1">
      <c r="A783" s="16"/>
      <c r="B783" s="16"/>
      <c r="C783" s="17"/>
      <c r="E783" s="18"/>
      <c r="F783" s="18"/>
      <c r="G783" s="18"/>
      <c r="H783" s="18"/>
      <c r="I783" s="18"/>
      <c r="J783" s="18"/>
    </row>
    <row r="784" spans="1:10" s="3" customFormat="1">
      <c r="A784" s="16"/>
      <c r="B784" s="16"/>
      <c r="C784" s="17"/>
      <c r="E784" s="18"/>
      <c r="F784" s="18"/>
      <c r="G784" s="18"/>
      <c r="H784" s="18"/>
      <c r="I784" s="18"/>
      <c r="J784" s="18"/>
    </row>
    <row r="785" spans="1:10" s="3" customFormat="1">
      <c r="A785" s="16"/>
      <c r="B785" s="16"/>
      <c r="C785" s="17"/>
      <c r="E785" s="18"/>
      <c r="F785" s="18"/>
      <c r="G785" s="18"/>
      <c r="H785" s="18"/>
      <c r="I785" s="18"/>
      <c r="J785" s="18"/>
    </row>
    <row r="786" spans="1:10" s="3" customFormat="1">
      <c r="A786" s="16"/>
      <c r="B786" s="16"/>
      <c r="C786" s="17"/>
      <c r="E786" s="18"/>
      <c r="F786" s="18"/>
      <c r="G786" s="18"/>
      <c r="H786" s="18"/>
      <c r="I786" s="18"/>
      <c r="J786" s="18"/>
    </row>
    <row r="787" spans="1:10" s="3" customFormat="1">
      <c r="A787" s="16"/>
      <c r="B787" s="16"/>
      <c r="C787" s="17"/>
      <c r="E787" s="18"/>
      <c r="F787" s="18"/>
      <c r="G787" s="18"/>
      <c r="H787" s="18"/>
      <c r="I787" s="18"/>
      <c r="J787" s="18"/>
    </row>
    <row r="788" spans="1:10" s="3" customFormat="1">
      <c r="A788" s="16"/>
      <c r="B788" s="16"/>
      <c r="C788" s="17"/>
      <c r="E788" s="18"/>
      <c r="F788" s="18"/>
      <c r="G788" s="18"/>
      <c r="H788" s="18"/>
      <c r="I788" s="18"/>
      <c r="J788" s="18"/>
    </row>
    <row r="789" spans="1:10" s="3" customFormat="1">
      <c r="A789" s="16"/>
      <c r="B789" s="16"/>
      <c r="C789" s="17"/>
      <c r="E789" s="18"/>
      <c r="F789" s="18"/>
      <c r="G789" s="18"/>
      <c r="H789" s="18"/>
      <c r="I789" s="18"/>
      <c r="J789" s="18"/>
    </row>
    <row r="790" spans="1:10" s="3" customFormat="1">
      <c r="A790" s="16"/>
      <c r="B790" s="16"/>
      <c r="C790" s="17"/>
      <c r="E790" s="18"/>
      <c r="F790" s="18"/>
      <c r="G790" s="18"/>
      <c r="H790" s="18"/>
      <c r="I790" s="18"/>
      <c r="J790" s="18"/>
    </row>
    <row r="791" spans="1:10" s="3" customFormat="1">
      <c r="A791" s="16"/>
      <c r="B791" s="16"/>
      <c r="C791" s="17"/>
      <c r="E791" s="18"/>
      <c r="F791" s="18"/>
      <c r="G791" s="18"/>
      <c r="H791" s="18"/>
      <c r="I791" s="18"/>
      <c r="J791" s="18"/>
    </row>
    <row r="792" spans="1:10" s="3" customFormat="1">
      <c r="A792" s="16"/>
      <c r="B792" s="16"/>
      <c r="C792" s="17"/>
      <c r="E792" s="18"/>
      <c r="F792" s="18"/>
      <c r="G792" s="18"/>
      <c r="H792" s="18"/>
      <c r="I792" s="18"/>
      <c r="J792" s="18"/>
    </row>
    <row r="793" spans="1:10" s="3" customFormat="1">
      <c r="A793" s="16"/>
      <c r="B793" s="16"/>
      <c r="C793" s="17"/>
      <c r="E793" s="18"/>
      <c r="F793" s="18"/>
      <c r="G793" s="18"/>
      <c r="H793" s="18"/>
      <c r="I793" s="18"/>
      <c r="J793" s="18"/>
    </row>
    <row r="794" spans="1:10" s="3" customFormat="1">
      <c r="A794" s="16"/>
      <c r="B794" s="16"/>
      <c r="C794" s="17"/>
      <c r="E794" s="18"/>
      <c r="F794" s="18"/>
      <c r="G794" s="18"/>
      <c r="H794" s="18"/>
      <c r="I794" s="18"/>
      <c r="J794" s="18"/>
    </row>
    <row r="795" spans="1:10" s="3" customFormat="1">
      <c r="A795" s="16"/>
      <c r="B795" s="16"/>
      <c r="C795" s="17"/>
      <c r="E795" s="18"/>
      <c r="F795" s="18"/>
      <c r="G795" s="18"/>
      <c r="H795" s="18"/>
      <c r="I795" s="18"/>
      <c r="J795" s="18"/>
    </row>
    <row r="796" spans="1:10" s="3" customFormat="1">
      <c r="A796" s="16"/>
      <c r="B796" s="16"/>
      <c r="C796" s="17"/>
      <c r="E796" s="18"/>
      <c r="F796" s="18"/>
      <c r="G796" s="18"/>
      <c r="H796" s="18"/>
      <c r="I796" s="18"/>
      <c r="J796" s="18"/>
    </row>
    <row r="797" spans="1:10" s="3" customFormat="1">
      <c r="A797" s="16"/>
      <c r="B797" s="16"/>
      <c r="C797" s="17"/>
      <c r="E797" s="18"/>
      <c r="F797" s="18"/>
      <c r="G797" s="18"/>
      <c r="H797" s="18"/>
      <c r="I797" s="18"/>
      <c r="J797" s="18"/>
    </row>
    <row r="798" spans="1:10" s="3" customFormat="1">
      <c r="A798" s="16"/>
      <c r="B798" s="16"/>
      <c r="C798" s="17"/>
      <c r="E798" s="18"/>
      <c r="F798" s="18"/>
      <c r="G798" s="18"/>
      <c r="H798" s="18"/>
      <c r="I798" s="18"/>
      <c r="J798" s="18"/>
    </row>
    <row r="799" spans="1:10" s="3" customFormat="1">
      <c r="A799" s="16"/>
      <c r="B799" s="16"/>
      <c r="C799" s="17"/>
      <c r="E799" s="18"/>
      <c r="F799" s="18"/>
      <c r="G799" s="18"/>
      <c r="H799" s="18"/>
      <c r="I799" s="18"/>
      <c r="J799" s="18"/>
    </row>
    <row r="800" spans="1:10" s="3" customFormat="1">
      <c r="A800" s="16"/>
      <c r="B800" s="16"/>
      <c r="C800" s="17"/>
      <c r="E800" s="18"/>
      <c r="F800" s="18"/>
      <c r="G800" s="18"/>
      <c r="H800" s="18"/>
      <c r="I800" s="18"/>
      <c r="J800" s="18"/>
    </row>
    <row r="801" spans="1:10" s="3" customFormat="1">
      <c r="A801" s="16"/>
      <c r="B801" s="16"/>
      <c r="C801" s="17"/>
      <c r="E801" s="18"/>
      <c r="F801" s="18"/>
      <c r="G801" s="18"/>
      <c r="H801" s="18"/>
      <c r="I801" s="18"/>
      <c r="J801" s="18"/>
    </row>
    <row r="802" spans="1:10" s="3" customFormat="1">
      <c r="A802" s="16"/>
      <c r="B802" s="16"/>
      <c r="C802" s="17"/>
      <c r="E802" s="18"/>
      <c r="F802" s="18"/>
      <c r="G802" s="18"/>
      <c r="H802" s="18"/>
      <c r="I802" s="18"/>
      <c r="J802" s="18"/>
    </row>
    <row r="803" spans="1:10" s="3" customFormat="1">
      <c r="A803" s="16"/>
      <c r="B803" s="16"/>
      <c r="C803" s="17"/>
      <c r="E803" s="18"/>
      <c r="F803" s="18"/>
      <c r="G803" s="18"/>
      <c r="H803" s="18"/>
      <c r="I803" s="18"/>
      <c r="J803" s="18"/>
    </row>
    <row r="804" spans="1:10" s="3" customFormat="1">
      <c r="A804" s="16"/>
      <c r="B804" s="16"/>
      <c r="C804" s="17"/>
      <c r="E804" s="18"/>
      <c r="F804" s="18"/>
      <c r="G804" s="18"/>
      <c r="H804" s="18"/>
      <c r="I804" s="18"/>
      <c r="J804" s="18"/>
    </row>
    <row r="805" spans="1:10" s="3" customFormat="1">
      <c r="A805" s="16"/>
      <c r="B805" s="16"/>
      <c r="C805" s="17"/>
      <c r="E805" s="18"/>
      <c r="F805" s="18"/>
      <c r="G805" s="18"/>
      <c r="H805" s="18"/>
      <c r="I805" s="18"/>
      <c r="J805" s="18"/>
    </row>
    <row r="806" spans="1:10" s="3" customFormat="1">
      <c r="A806" s="16"/>
      <c r="B806" s="16"/>
      <c r="C806" s="17"/>
      <c r="E806" s="18"/>
      <c r="F806" s="18"/>
      <c r="G806" s="18"/>
      <c r="H806" s="18"/>
      <c r="I806" s="18"/>
      <c r="J806" s="18"/>
    </row>
    <row r="807" spans="1:10" s="3" customFormat="1">
      <c r="A807" s="16"/>
      <c r="B807" s="16"/>
      <c r="C807" s="17"/>
      <c r="E807" s="18"/>
      <c r="F807" s="18"/>
      <c r="G807" s="18"/>
      <c r="H807" s="18"/>
      <c r="I807" s="18"/>
      <c r="J807" s="18"/>
    </row>
    <row r="808" spans="1:10" s="3" customFormat="1">
      <c r="A808" s="16"/>
      <c r="B808" s="16"/>
      <c r="C808" s="17"/>
      <c r="E808" s="18"/>
      <c r="F808" s="18"/>
      <c r="G808" s="18"/>
      <c r="H808" s="18"/>
      <c r="I808" s="18"/>
      <c r="J808" s="18"/>
    </row>
    <row r="809" spans="1:10" s="3" customFormat="1">
      <c r="A809" s="16"/>
      <c r="B809" s="16"/>
      <c r="C809" s="17"/>
      <c r="E809" s="18"/>
      <c r="F809" s="18"/>
      <c r="G809" s="18"/>
      <c r="H809" s="18"/>
      <c r="I809" s="18"/>
      <c r="J809" s="18"/>
    </row>
    <row r="810" spans="1:10" s="3" customFormat="1">
      <c r="A810" s="16"/>
      <c r="B810" s="16"/>
      <c r="C810" s="17"/>
      <c r="E810" s="18"/>
      <c r="F810" s="18"/>
      <c r="G810" s="18"/>
      <c r="H810" s="18"/>
      <c r="I810" s="18"/>
      <c r="J810" s="18"/>
    </row>
    <row r="811" spans="1:10" s="3" customFormat="1">
      <c r="A811" s="16"/>
      <c r="B811" s="16"/>
      <c r="C811" s="17"/>
      <c r="E811" s="18"/>
      <c r="F811" s="18"/>
      <c r="G811" s="18"/>
      <c r="H811" s="18"/>
      <c r="I811" s="18"/>
      <c r="J811" s="18"/>
    </row>
    <row r="812" spans="1:10" s="3" customFormat="1">
      <c r="A812" s="16"/>
      <c r="B812" s="16"/>
      <c r="C812" s="17"/>
      <c r="E812" s="18"/>
      <c r="F812" s="18"/>
      <c r="G812" s="18"/>
      <c r="H812" s="18"/>
      <c r="I812" s="18"/>
      <c r="J812" s="18"/>
    </row>
    <row r="813" spans="1:10" s="3" customFormat="1">
      <c r="A813" s="16"/>
      <c r="B813" s="16"/>
      <c r="C813" s="17"/>
      <c r="E813" s="18"/>
      <c r="F813" s="18"/>
      <c r="G813" s="18"/>
      <c r="H813" s="18"/>
      <c r="I813" s="18"/>
      <c r="J813" s="18"/>
    </row>
    <row r="814" spans="1:10" s="3" customFormat="1">
      <c r="A814" s="16"/>
      <c r="B814" s="16"/>
      <c r="C814" s="17"/>
      <c r="E814" s="18"/>
      <c r="F814" s="18"/>
      <c r="G814" s="18"/>
      <c r="H814" s="18"/>
      <c r="I814" s="18"/>
      <c r="J814" s="18"/>
    </row>
    <row r="815" spans="1:10" s="3" customFormat="1">
      <c r="A815" s="16"/>
      <c r="B815" s="16"/>
      <c r="C815" s="17"/>
      <c r="E815" s="18"/>
      <c r="F815" s="18"/>
      <c r="G815" s="18"/>
      <c r="H815" s="18"/>
      <c r="I815" s="18"/>
      <c r="J815" s="18"/>
    </row>
    <row r="816" spans="1:10" s="3" customFormat="1">
      <c r="A816" s="16"/>
      <c r="B816" s="16"/>
      <c r="C816" s="17"/>
      <c r="E816" s="18"/>
      <c r="F816" s="18"/>
      <c r="G816" s="18"/>
      <c r="H816" s="18"/>
      <c r="I816" s="18"/>
      <c r="J816" s="18"/>
    </row>
    <row r="817" spans="1:10" s="3" customFormat="1">
      <c r="A817" s="16"/>
      <c r="B817" s="16"/>
      <c r="C817" s="17"/>
      <c r="E817" s="18"/>
      <c r="F817" s="18"/>
      <c r="G817" s="18"/>
      <c r="H817" s="18"/>
      <c r="I817" s="18"/>
      <c r="J817" s="18"/>
    </row>
    <row r="818" spans="1:10" s="3" customFormat="1">
      <c r="A818" s="16"/>
      <c r="B818" s="16"/>
      <c r="C818" s="17"/>
      <c r="E818" s="18"/>
      <c r="F818" s="18"/>
      <c r="G818" s="18"/>
      <c r="H818" s="18"/>
      <c r="I818" s="18"/>
      <c r="J818" s="18"/>
    </row>
    <row r="819" spans="1:10" s="3" customFormat="1">
      <c r="A819" s="16"/>
      <c r="B819" s="16"/>
      <c r="C819" s="17"/>
      <c r="E819" s="18"/>
      <c r="F819" s="18"/>
      <c r="G819" s="18"/>
      <c r="H819" s="18"/>
      <c r="I819" s="18"/>
      <c r="J819" s="18"/>
    </row>
    <row r="820" spans="1:10" s="3" customFormat="1">
      <c r="A820" s="16"/>
      <c r="B820" s="16"/>
      <c r="C820" s="17"/>
      <c r="E820" s="18"/>
      <c r="F820" s="18"/>
      <c r="G820" s="18"/>
      <c r="H820" s="18"/>
      <c r="I820" s="18"/>
      <c r="J820" s="18"/>
    </row>
    <row r="821" spans="1:10" s="3" customFormat="1">
      <c r="A821" s="16"/>
      <c r="B821" s="16"/>
      <c r="C821" s="17"/>
      <c r="E821" s="18"/>
      <c r="F821" s="18"/>
      <c r="G821" s="18"/>
      <c r="H821" s="18"/>
      <c r="I821" s="18"/>
      <c r="J821" s="18"/>
    </row>
    <row r="822" spans="1:10" s="3" customFormat="1">
      <c r="A822" s="16"/>
      <c r="B822" s="16"/>
      <c r="C822" s="17"/>
      <c r="E822" s="18"/>
      <c r="F822" s="18"/>
      <c r="G822" s="18"/>
      <c r="H822" s="18"/>
      <c r="I822" s="18"/>
      <c r="J822" s="18"/>
    </row>
    <row r="823" spans="1:10" s="3" customFormat="1">
      <c r="A823" s="16"/>
      <c r="B823" s="16"/>
      <c r="C823" s="17"/>
      <c r="E823" s="18"/>
      <c r="F823" s="18"/>
      <c r="G823" s="18"/>
      <c r="H823" s="18"/>
      <c r="I823" s="18"/>
      <c r="J823" s="18"/>
    </row>
    <row r="824" spans="1:10" s="3" customFormat="1">
      <c r="A824" s="16"/>
      <c r="B824" s="16"/>
      <c r="C824" s="17"/>
      <c r="E824" s="18"/>
      <c r="F824" s="18"/>
      <c r="G824" s="18"/>
      <c r="H824" s="18"/>
      <c r="I824" s="18"/>
      <c r="J824" s="18"/>
    </row>
    <row r="825" spans="1:10" s="3" customFormat="1">
      <c r="A825" s="16"/>
      <c r="B825" s="16"/>
      <c r="C825" s="17"/>
      <c r="E825" s="18"/>
      <c r="F825" s="18"/>
      <c r="G825" s="18"/>
      <c r="H825" s="18"/>
      <c r="I825" s="18"/>
      <c r="J825" s="18"/>
    </row>
    <row r="826" spans="1:10" s="3" customFormat="1">
      <c r="A826" s="16"/>
      <c r="B826" s="16"/>
      <c r="C826" s="17"/>
      <c r="E826" s="18"/>
      <c r="F826" s="18"/>
      <c r="G826" s="18"/>
      <c r="H826" s="18"/>
      <c r="I826" s="18"/>
      <c r="J826" s="18"/>
    </row>
    <row r="827" spans="1:10" s="3" customFormat="1">
      <c r="A827" s="16"/>
      <c r="B827" s="16"/>
      <c r="C827" s="17"/>
      <c r="E827" s="18"/>
      <c r="F827" s="18"/>
      <c r="G827" s="18"/>
      <c r="H827" s="18"/>
      <c r="I827" s="18"/>
      <c r="J827" s="18"/>
    </row>
    <row r="828" spans="1:10" s="3" customFormat="1">
      <c r="A828" s="16"/>
      <c r="B828" s="16"/>
      <c r="C828" s="17"/>
      <c r="E828" s="18"/>
      <c r="F828" s="18"/>
      <c r="G828" s="18"/>
      <c r="H828" s="18"/>
      <c r="I828" s="18"/>
      <c r="J828" s="18"/>
    </row>
    <row r="829" spans="1:10" s="3" customFormat="1">
      <c r="A829" s="16"/>
      <c r="B829" s="16"/>
      <c r="C829" s="17"/>
      <c r="E829" s="18"/>
      <c r="F829" s="18"/>
      <c r="G829" s="18"/>
      <c r="H829" s="18"/>
      <c r="I829" s="18"/>
      <c r="J829" s="18"/>
    </row>
    <row r="830" spans="1:10" s="3" customFormat="1">
      <c r="A830" s="16"/>
      <c r="B830" s="16"/>
      <c r="C830" s="17"/>
      <c r="E830" s="18"/>
      <c r="F830" s="18"/>
      <c r="G830" s="18"/>
      <c r="H830" s="18"/>
      <c r="I830" s="18"/>
      <c r="J830" s="18"/>
    </row>
    <row r="831" spans="1:10" s="3" customFormat="1">
      <c r="A831" s="16"/>
      <c r="B831" s="16"/>
      <c r="C831" s="17"/>
      <c r="E831" s="18"/>
      <c r="F831" s="18"/>
      <c r="G831" s="18"/>
      <c r="H831" s="18"/>
      <c r="I831" s="18"/>
      <c r="J831" s="18"/>
    </row>
    <row r="832" spans="1:10" s="3" customFormat="1">
      <c r="A832" s="16"/>
      <c r="B832" s="16"/>
      <c r="C832" s="17"/>
      <c r="E832" s="18"/>
      <c r="F832" s="18"/>
      <c r="G832" s="18"/>
      <c r="H832" s="18"/>
      <c r="I832" s="18"/>
      <c r="J832" s="18"/>
    </row>
    <row r="833" spans="1:10" s="3" customFormat="1">
      <c r="A833" s="16"/>
      <c r="B833" s="16"/>
      <c r="C833" s="17"/>
      <c r="E833" s="18"/>
      <c r="F833" s="18"/>
      <c r="G833" s="18"/>
      <c r="H833" s="18"/>
      <c r="I833" s="18"/>
      <c r="J833" s="18"/>
    </row>
    <row r="834" spans="1:10" s="3" customFormat="1">
      <c r="A834" s="16"/>
      <c r="B834" s="16"/>
      <c r="C834" s="17"/>
      <c r="E834" s="18"/>
      <c r="F834" s="18"/>
      <c r="G834" s="18"/>
      <c r="H834" s="18"/>
      <c r="I834" s="18"/>
      <c r="J834" s="18"/>
    </row>
    <row r="835" spans="1:10" s="3" customFormat="1">
      <c r="A835" s="16"/>
      <c r="B835" s="16"/>
      <c r="C835" s="17"/>
      <c r="E835" s="18"/>
      <c r="F835" s="18"/>
      <c r="G835" s="18"/>
      <c r="H835" s="18"/>
      <c r="I835" s="18"/>
      <c r="J835" s="18"/>
    </row>
    <row r="836" spans="1:10" s="3" customFormat="1">
      <c r="A836" s="16"/>
      <c r="B836" s="16"/>
      <c r="C836" s="17"/>
      <c r="E836" s="18"/>
      <c r="F836" s="18"/>
      <c r="G836" s="18"/>
      <c r="H836" s="18"/>
      <c r="I836" s="18"/>
      <c r="J836" s="18"/>
    </row>
    <row r="837" spans="1:10" s="3" customFormat="1">
      <c r="A837" s="16"/>
      <c r="B837" s="16"/>
      <c r="C837" s="17"/>
      <c r="E837" s="18"/>
      <c r="F837" s="18"/>
      <c r="G837" s="18"/>
      <c r="H837" s="18"/>
      <c r="I837" s="18"/>
      <c r="J837" s="18"/>
    </row>
    <row r="838" spans="1:10" s="3" customFormat="1">
      <c r="A838" s="16"/>
      <c r="B838" s="16"/>
      <c r="C838" s="17"/>
      <c r="E838" s="18"/>
      <c r="F838" s="18"/>
      <c r="G838" s="18"/>
      <c r="H838" s="18"/>
      <c r="I838" s="18"/>
      <c r="J838" s="18"/>
    </row>
    <row r="839" spans="1:10" s="3" customFormat="1">
      <c r="A839" s="16"/>
      <c r="B839" s="16"/>
      <c r="C839" s="17"/>
      <c r="E839" s="18"/>
      <c r="F839" s="18"/>
      <c r="G839" s="18"/>
      <c r="H839" s="18"/>
      <c r="I839" s="18"/>
      <c r="J839" s="18"/>
    </row>
    <row r="840" spans="1:10" s="3" customFormat="1">
      <c r="A840" s="16"/>
      <c r="B840" s="16"/>
      <c r="C840" s="17"/>
      <c r="E840" s="18"/>
      <c r="F840" s="18"/>
      <c r="G840" s="18"/>
      <c r="H840" s="18"/>
      <c r="I840" s="18"/>
      <c r="J840" s="18"/>
    </row>
    <row r="841" spans="1:10" s="3" customFormat="1">
      <c r="A841" s="16"/>
      <c r="B841" s="16"/>
      <c r="C841" s="17"/>
      <c r="E841" s="18"/>
      <c r="F841" s="18"/>
      <c r="G841" s="18"/>
      <c r="H841" s="18"/>
      <c r="I841" s="18"/>
      <c r="J841" s="18"/>
    </row>
    <row r="842" spans="1:10" s="3" customFormat="1">
      <c r="A842" s="16"/>
      <c r="B842" s="16"/>
      <c r="C842" s="17"/>
      <c r="E842" s="18"/>
      <c r="F842" s="18"/>
      <c r="G842" s="18"/>
      <c r="H842" s="18"/>
      <c r="I842" s="18"/>
      <c r="J842" s="18"/>
    </row>
    <row r="843" spans="1:10" s="3" customFormat="1">
      <c r="A843" s="16"/>
      <c r="B843" s="16"/>
      <c r="C843" s="17"/>
      <c r="E843" s="18"/>
      <c r="F843" s="18"/>
      <c r="G843" s="18"/>
      <c r="H843" s="18"/>
      <c r="I843" s="18"/>
      <c r="J843" s="18"/>
    </row>
    <row r="844" spans="1:10" s="3" customFormat="1">
      <c r="A844" s="16"/>
      <c r="B844" s="16"/>
      <c r="C844" s="17"/>
      <c r="E844" s="18"/>
      <c r="F844" s="18"/>
      <c r="G844" s="18"/>
      <c r="H844" s="18"/>
      <c r="I844" s="18"/>
      <c r="J844" s="18"/>
    </row>
    <row r="845" spans="1:10" s="3" customFormat="1">
      <c r="A845" s="16"/>
      <c r="B845" s="16"/>
      <c r="C845" s="17"/>
      <c r="E845" s="18"/>
      <c r="F845" s="18"/>
      <c r="G845" s="18"/>
      <c r="H845" s="18"/>
      <c r="I845" s="18"/>
      <c r="J845" s="18"/>
    </row>
    <row r="846" spans="1:10" s="3" customFormat="1">
      <c r="A846" s="16"/>
      <c r="B846" s="16"/>
      <c r="C846" s="17"/>
      <c r="E846" s="18"/>
      <c r="F846" s="18"/>
      <c r="G846" s="18"/>
      <c r="H846" s="18"/>
      <c r="I846" s="18"/>
      <c r="J846" s="18"/>
    </row>
    <row r="847" spans="1:10" s="3" customFormat="1">
      <c r="A847" s="16"/>
      <c r="B847" s="16"/>
      <c r="C847" s="17"/>
      <c r="E847" s="18"/>
      <c r="F847" s="18"/>
      <c r="G847" s="18"/>
      <c r="H847" s="18"/>
      <c r="I847" s="18"/>
      <c r="J847" s="18"/>
    </row>
    <row r="848" spans="1:10" s="3" customFormat="1">
      <c r="A848" s="16"/>
      <c r="B848" s="16"/>
      <c r="C848" s="17"/>
      <c r="E848" s="18"/>
      <c r="F848" s="18"/>
      <c r="G848" s="18"/>
      <c r="H848" s="18"/>
      <c r="I848" s="18"/>
      <c r="J848" s="18"/>
    </row>
    <row r="849" spans="1:10" s="3" customFormat="1">
      <c r="A849" s="16"/>
      <c r="B849" s="16"/>
      <c r="C849" s="17"/>
      <c r="E849" s="18"/>
      <c r="F849" s="18"/>
      <c r="G849" s="18"/>
      <c r="H849" s="18"/>
      <c r="I849" s="18"/>
      <c r="J849" s="18"/>
    </row>
    <row r="850" spans="1:10" s="3" customFormat="1">
      <c r="A850" s="16"/>
      <c r="B850" s="16"/>
      <c r="C850" s="17"/>
      <c r="E850" s="18"/>
      <c r="F850" s="18"/>
      <c r="G850" s="18"/>
      <c r="H850" s="18"/>
      <c r="I850" s="18"/>
      <c r="J850" s="18"/>
    </row>
    <row r="851" spans="1:10" s="3" customFormat="1">
      <c r="A851" s="16"/>
      <c r="B851" s="16"/>
      <c r="C851" s="17"/>
      <c r="E851" s="18"/>
      <c r="F851" s="18"/>
      <c r="G851" s="18"/>
      <c r="H851" s="18"/>
      <c r="I851" s="18"/>
      <c r="J851" s="18"/>
    </row>
    <row r="852" spans="1:10" s="3" customFormat="1">
      <c r="A852" s="16"/>
      <c r="B852" s="16"/>
      <c r="C852" s="17"/>
      <c r="E852" s="18"/>
      <c r="F852" s="18"/>
      <c r="G852" s="18"/>
      <c r="H852" s="18"/>
      <c r="I852" s="18"/>
      <c r="J852" s="18"/>
    </row>
    <row r="853" spans="1:10" s="3" customFormat="1">
      <c r="A853" s="16"/>
      <c r="B853" s="16"/>
      <c r="C853" s="17"/>
      <c r="E853" s="18"/>
      <c r="F853" s="18"/>
      <c r="G853" s="18"/>
      <c r="H853" s="18"/>
      <c r="I853" s="18"/>
      <c r="J853" s="18"/>
    </row>
    <row r="854" spans="1:10" s="3" customFormat="1">
      <c r="A854" s="16"/>
      <c r="B854" s="16"/>
      <c r="C854" s="17"/>
      <c r="E854" s="18"/>
      <c r="F854" s="18"/>
      <c r="G854" s="18"/>
      <c r="H854" s="18"/>
      <c r="I854" s="18"/>
      <c r="J854" s="18"/>
    </row>
    <row r="855" spans="1:10" s="3" customFormat="1">
      <c r="A855" s="16"/>
      <c r="B855" s="16"/>
      <c r="C855" s="17"/>
      <c r="E855" s="18"/>
      <c r="F855" s="18"/>
      <c r="G855" s="18"/>
      <c r="H855" s="18"/>
      <c r="I855" s="18"/>
      <c r="J855" s="18"/>
    </row>
    <row r="856" spans="1:10" s="3" customFormat="1">
      <c r="A856" s="16"/>
      <c r="B856" s="16"/>
      <c r="C856" s="17"/>
      <c r="E856" s="18"/>
      <c r="F856" s="18"/>
      <c r="G856" s="18"/>
      <c r="H856" s="18"/>
      <c r="I856" s="18"/>
      <c r="J856" s="18"/>
    </row>
    <row r="857" spans="1:10" s="3" customFormat="1">
      <c r="A857" s="16"/>
      <c r="B857" s="16"/>
      <c r="C857" s="17"/>
      <c r="E857" s="18"/>
      <c r="F857" s="18"/>
      <c r="G857" s="18"/>
      <c r="H857" s="18"/>
      <c r="I857" s="18"/>
      <c r="J857" s="18"/>
    </row>
    <row r="858" spans="1:10" s="3" customFormat="1">
      <c r="A858" s="16"/>
      <c r="B858" s="16"/>
      <c r="C858" s="17"/>
      <c r="E858" s="18"/>
      <c r="F858" s="18"/>
      <c r="G858" s="18"/>
      <c r="H858" s="18"/>
      <c r="I858" s="18"/>
      <c r="J858" s="18"/>
    </row>
    <row r="859" spans="1:10" s="3" customFormat="1">
      <c r="A859" s="16"/>
      <c r="B859" s="16"/>
      <c r="C859" s="17"/>
      <c r="E859" s="18"/>
      <c r="F859" s="18"/>
      <c r="G859" s="18"/>
      <c r="H859" s="18"/>
      <c r="I859" s="18"/>
      <c r="J859" s="18"/>
    </row>
    <row r="860" spans="1:10" s="3" customFormat="1">
      <c r="A860" s="16"/>
      <c r="B860" s="16"/>
      <c r="C860" s="17"/>
      <c r="E860" s="18"/>
      <c r="F860" s="18"/>
      <c r="G860" s="18"/>
      <c r="H860" s="18"/>
      <c r="I860" s="18"/>
      <c r="J860" s="18"/>
    </row>
    <row r="861" spans="1:10" s="3" customFormat="1">
      <c r="A861" s="16"/>
      <c r="B861" s="16"/>
      <c r="C861" s="17"/>
      <c r="E861" s="18"/>
      <c r="F861" s="18"/>
      <c r="G861" s="18"/>
      <c r="H861" s="18"/>
      <c r="I861" s="18"/>
      <c r="J861" s="18"/>
    </row>
    <row r="862" spans="1:10" s="3" customFormat="1">
      <c r="A862" s="16"/>
      <c r="B862" s="16"/>
      <c r="C862" s="17"/>
      <c r="E862" s="18"/>
      <c r="F862" s="18"/>
      <c r="G862" s="18"/>
      <c r="H862" s="18"/>
      <c r="I862" s="18"/>
      <c r="J862" s="18"/>
    </row>
    <row r="863" spans="1:10" s="3" customFormat="1">
      <c r="A863" s="16"/>
      <c r="B863" s="16"/>
      <c r="C863" s="17"/>
      <c r="E863" s="18"/>
      <c r="F863" s="18"/>
      <c r="G863" s="18"/>
      <c r="H863" s="18"/>
      <c r="I863" s="18"/>
      <c r="J863" s="18"/>
    </row>
    <row r="864" spans="1:10" s="3" customFormat="1">
      <c r="A864" s="16"/>
      <c r="B864" s="16"/>
      <c r="C864" s="17"/>
      <c r="E864" s="18"/>
      <c r="F864" s="18"/>
      <c r="G864" s="18"/>
      <c r="H864" s="18"/>
      <c r="I864" s="18"/>
      <c r="J864" s="18"/>
    </row>
    <row r="865" spans="1:10" s="3" customFormat="1">
      <c r="A865" s="16"/>
      <c r="B865" s="16"/>
      <c r="C865" s="17"/>
      <c r="E865" s="18"/>
      <c r="F865" s="18"/>
      <c r="G865" s="18"/>
      <c r="H865" s="18"/>
      <c r="I865" s="18"/>
      <c r="J865" s="18"/>
    </row>
    <row r="866" spans="1:10" s="3" customFormat="1">
      <c r="A866" s="16"/>
      <c r="B866" s="16"/>
      <c r="C866" s="17"/>
      <c r="E866" s="18"/>
      <c r="F866" s="18"/>
      <c r="G866" s="18"/>
      <c r="H866" s="18"/>
      <c r="I866" s="18"/>
      <c r="J866" s="18"/>
    </row>
    <row r="867" spans="1:10" s="3" customFormat="1">
      <c r="A867" s="16"/>
      <c r="B867" s="16"/>
      <c r="C867" s="17"/>
      <c r="E867" s="18"/>
      <c r="F867" s="18"/>
      <c r="G867" s="18"/>
      <c r="H867" s="18"/>
      <c r="I867" s="18"/>
      <c r="J867" s="18"/>
    </row>
    <row r="868" spans="1:10" s="3" customFormat="1">
      <c r="A868" s="16"/>
      <c r="B868" s="16"/>
      <c r="C868" s="17"/>
      <c r="E868" s="18"/>
      <c r="F868" s="18"/>
      <c r="G868" s="18"/>
      <c r="H868" s="18"/>
      <c r="I868" s="18"/>
      <c r="J868" s="18"/>
    </row>
    <row r="869" spans="1:10" s="3" customFormat="1">
      <c r="A869" s="16"/>
      <c r="B869" s="16"/>
      <c r="C869" s="17"/>
      <c r="E869" s="18"/>
      <c r="F869" s="18"/>
      <c r="G869" s="18"/>
      <c r="H869" s="18"/>
      <c r="I869" s="18"/>
      <c r="J869" s="18"/>
    </row>
    <row r="870" spans="1:10" s="3" customFormat="1">
      <c r="A870" s="16"/>
      <c r="B870" s="16"/>
      <c r="C870" s="17"/>
      <c r="E870" s="18"/>
      <c r="F870" s="18"/>
      <c r="G870" s="18"/>
      <c r="H870" s="18"/>
      <c r="I870" s="18"/>
      <c r="J870" s="18"/>
    </row>
    <row r="871" spans="1:10" s="3" customFormat="1">
      <c r="A871" s="16"/>
      <c r="B871" s="16"/>
      <c r="C871" s="17"/>
      <c r="E871" s="18"/>
      <c r="F871" s="18"/>
      <c r="G871" s="18"/>
      <c r="H871" s="18"/>
      <c r="I871" s="18"/>
      <c r="J871" s="18"/>
    </row>
    <row r="872" spans="1:10" s="3" customFormat="1">
      <c r="A872" s="16"/>
      <c r="B872" s="16"/>
      <c r="C872" s="17"/>
      <c r="E872" s="18"/>
      <c r="F872" s="18"/>
      <c r="G872" s="18"/>
      <c r="H872" s="18"/>
      <c r="I872" s="18"/>
      <c r="J872" s="18"/>
    </row>
    <row r="873" spans="1:10" s="3" customFormat="1">
      <c r="A873" s="16"/>
      <c r="B873" s="16"/>
      <c r="C873" s="17"/>
      <c r="E873" s="18"/>
      <c r="F873" s="18"/>
      <c r="G873" s="18"/>
      <c r="H873" s="18"/>
      <c r="I873" s="18"/>
      <c r="J873" s="18"/>
    </row>
    <row r="874" spans="1:10" s="3" customFormat="1">
      <c r="A874" s="16"/>
      <c r="B874" s="16"/>
      <c r="C874" s="17"/>
      <c r="E874" s="18"/>
      <c r="F874" s="18"/>
      <c r="G874" s="18"/>
      <c r="H874" s="18"/>
      <c r="I874" s="18"/>
      <c r="J874" s="18"/>
    </row>
    <row r="875" spans="1:10" s="3" customFormat="1">
      <c r="A875" s="16"/>
      <c r="B875" s="16"/>
      <c r="C875" s="17"/>
      <c r="E875" s="18"/>
      <c r="F875" s="18"/>
      <c r="G875" s="18"/>
      <c r="H875" s="18"/>
      <c r="I875" s="18"/>
      <c r="J875" s="18"/>
    </row>
    <row r="876" spans="1:10" s="3" customFormat="1">
      <c r="A876" s="16"/>
      <c r="B876" s="16"/>
      <c r="C876" s="17"/>
      <c r="E876" s="18"/>
      <c r="F876" s="18"/>
      <c r="G876" s="18"/>
      <c r="H876" s="18"/>
      <c r="I876" s="18"/>
      <c r="J876" s="18"/>
    </row>
    <row r="877" spans="1:10" s="3" customFormat="1">
      <c r="A877" s="16"/>
      <c r="B877" s="16"/>
      <c r="C877" s="17"/>
      <c r="E877" s="18"/>
      <c r="F877" s="18"/>
      <c r="G877" s="18"/>
      <c r="H877" s="18"/>
      <c r="I877" s="18"/>
      <c r="J877" s="18"/>
    </row>
    <row r="878" spans="1:10" s="3" customFormat="1">
      <c r="A878" s="16"/>
      <c r="B878" s="16"/>
      <c r="C878" s="17"/>
      <c r="E878" s="18"/>
      <c r="F878" s="18"/>
      <c r="G878" s="18"/>
      <c r="H878" s="18"/>
      <c r="I878" s="18"/>
      <c r="J878" s="18"/>
    </row>
    <row r="879" spans="1:10" s="3" customFormat="1">
      <c r="A879" s="16"/>
      <c r="B879" s="16"/>
      <c r="C879" s="17"/>
      <c r="E879" s="18"/>
      <c r="F879" s="18"/>
      <c r="G879" s="18"/>
      <c r="H879" s="18"/>
      <c r="I879" s="18"/>
      <c r="J879" s="18"/>
    </row>
    <row r="880" spans="1:10" s="3" customFormat="1">
      <c r="A880" s="16"/>
      <c r="B880" s="16"/>
      <c r="C880" s="17"/>
      <c r="E880" s="18"/>
      <c r="F880" s="18"/>
      <c r="G880" s="18"/>
      <c r="H880" s="18"/>
      <c r="I880" s="18"/>
      <c r="J880" s="18"/>
    </row>
    <row r="881" spans="1:10" s="3" customFormat="1">
      <c r="A881" s="16"/>
      <c r="B881" s="16"/>
      <c r="C881" s="17"/>
      <c r="E881" s="18"/>
      <c r="F881" s="18"/>
      <c r="G881" s="18"/>
      <c r="H881" s="18"/>
      <c r="I881" s="18"/>
      <c r="J881" s="18"/>
    </row>
    <row r="882" spans="1:10" s="3" customFormat="1">
      <c r="A882" s="16"/>
      <c r="B882" s="16"/>
      <c r="C882" s="17"/>
      <c r="E882" s="18"/>
      <c r="F882" s="18"/>
      <c r="G882" s="18"/>
      <c r="H882" s="18"/>
      <c r="I882" s="18"/>
      <c r="J882" s="18"/>
    </row>
    <row r="883" spans="1:10" s="3" customFormat="1">
      <c r="A883" s="16"/>
      <c r="B883" s="16"/>
      <c r="C883" s="17"/>
      <c r="E883" s="18"/>
      <c r="F883" s="18"/>
      <c r="G883" s="18"/>
      <c r="H883" s="18"/>
      <c r="I883" s="18"/>
      <c r="J883" s="18"/>
    </row>
    <row r="884" spans="1:10" s="3" customFormat="1">
      <c r="A884" s="16"/>
      <c r="B884" s="16"/>
      <c r="C884" s="17"/>
      <c r="E884" s="18"/>
      <c r="F884" s="18"/>
      <c r="G884" s="18"/>
      <c r="H884" s="18"/>
      <c r="I884" s="18"/>
      <c r="J884" s="18"/>
    </row>
    <row r="885" spans="1:10" s="3" customFormat="1">
      <c r="A885" s="16"/>
      <c r="B885" s="16"/>
      <c r="C885" s="17"/>
      <c r="E885" s="18"/>
      <c r="F885" s="18"/>
      <c r="G885" s="18"/>
      <c r="H885" s="18"/>
      <c r="I885" s="18"/>
      <c r="J885" s="18"/>
    </row>
    <row r="886" spans="1:10" s="3" customFormat="1">
      <c r="A886" s="16"/>
      <c r="B886" s="16"/>
      <c r="C886" s="17"/>
      <c r="E886" s="18"/>
      <c r="F886" s="18"/>
      <c r="G886" s="18"/>
      <c r="H886" s="18"/>
      <c r="I886" s="18"/>
      <c r="J886" s="18"/>
    </row>
    <row r="887" spans="1:10" s="3" customFormat="1">
      <c r="A887" s="16"/>
      <c r="B887" s="16"/>
      <c r="C887" s="17"/>
      <c r="E887" s="18"/>
      <c r="F887" s="18"/>
      <c r="G887" s="18"/>
      <c r="H887" s="18"/>
      <c r="I887" s="18"/>
      <c r="J887" s="18"/>
    </row>
    <row r="888" spans="1:10" s="3" customFormat="1">
      <c r="A888" s="16"/>
      <c r="B888" s="16"/>
      <c r="C888" s="17"/>
      <c r="E888" s="18"/>
      <c r="F888" s="18"/>
      <c r="G888" s="18"/>
      <c r="H888" s="18"/>
      <c r="I888" s="18"/>
      <c r="J888" s="18"/>
    </row>
    <row r="889" spans="1:10" s="3" customFormat="1">
      <c r="A889" s="16"/>
      <c r="B889" s="16"/>
      <c r="C889" s="17"/>
      <c r="E889" s="18"/>
      <c r="F889" s="18"/>
      <c r="G889" s="18"/>
      <c r="H889" s="18"/>
      <c r="I889" s="18"/>
      <c r="J889" s="18"/>
    </row>
    <row r="890" spans="1:10" s="3" customFormat="1">
      <c r="A890" s="16"/>
      <c r="B890" s="16"/>
      <c r="C890" s="17"/>
      <c r="E890" s="18"/>
      <c r="F890" s="18"/>
      <c r="G890" s="18"/>
      <c r="H890" s="18"/>
      <c r="I890" s="18"/>
      <c r="J890" s="18"/>
    </row>
    <row r="891" spans="1:10" s="3" customFormat="1">
      <c r="A891" s="16"/>
      <c r="B891" s="16"/>
      <c r="C891" s="17"/>
      <c r="E891" s="18"/>
      <c r="F891" s="18"/>
      <c r="G891" s="18"/>
      <c r="H891" s="18"/>
      <c r="I891" s="18"/>
      <c r="J891" s="18"/>
    </row>
    <row r="892" spans="1:10" s="3" customFormat="1">
      <c r="A892" s="16"/>
      <c r="B892" s="16"/>
      <c r="C892" s="17"/>
      <c r="E892" s="18"/>
      <c r="F892" s="18"/>
      <c r="G892" s="18"/>
      <c r="H892" s="18"/>
      <c r="I892" s="18"/>
      <c r="J892" s="18"/>
    </row>
    <row r="893" spans="1:10" s="3" customFormat="1">
      <c r="A893" s="16"/>
      <c r="B893" s="16"/>
      <c r="C893" s="17"/>
      <c r="E893" s="18"/>
      <c r="F893" s="18"/>
      <c r="G893" s="18"/>
      <c r="H893" s="18"/>
      <c r="I893" s="18"/>
      <c r="J893" s="18"/>
    </row>
    <row r="894" spans="1:10" s="3" customFormat="1">
      <c r="A894" s="16"/>
      <c r="B894" s="16"/>
      <c r="C894" s="17"/>
      <c r="E894" s="18"/>
      <c r="F894" s="18"/>
      <c r="G894" s="18"/>
      <c r="H894" s="18"/>
      <c r="I894" s="18"/>
      <c r="J894" s="18"/>
    </row>
    <row r="895" spans="1:10" s="3" customFormat="1">
      <c r="A895" s="16"/>
      <c r="B895" s="16"/>
      <c r="C895" s="17"/>
      <c r="E895" s="18"/>
      <c r="F895" s="18"/>
      <c r="G895" s="18"/>
      <c r="H895" s="18"/>
      <c r="I895" s="18"/>
      <c r="J895" s="18"/>
    </row>
    <row r="896" spans="1:10" s="3" customFormat="1">
      <c r="A896" s="16"/>
      <c r="B896" s="16"/>
      <c r="C896" s="17"/>
      <c r="E896" s="18"/>
      <c r="F896" s="18"/>
      <c r="G896" s="18"/>
      <c r="H896" s="18"/>
      <c r="I896" s="18"/>
      <c r="J896" s="18"/>
    </row>
    <row r="897" spans="1:10" s="3" customFormat="1">
      <c r="A897" s="16"/>
      <c r="B897" s="16"/>
      <c r="C897" s="17"/>
      <c r="E897" s="18"/>
      <c r="F897" s="18"/>
      <c r="G897" s="18"/>
      <c r="H897" s="18"/>
      <c r="I897" s="18"/>
      <c r="J897" s="18"/>
    </row>
    <row r="898" spans="1:10" s="3" customFormat="1">
      <c r="A898" s="16"/>
      <c r="B898" s="16"/>
      <c r="C898" s="17"/>
      <c r="E898" s="18"/>
      <c r="F898" s="18"/>
      <c r="G898" s="18"/>
      <c r="H898" s="18"/>
      <c r="I898" s="18"/>
      <c r="J898" s="18"/>
    </row>
    <row r="899" spans="1:10" s="3" customFormat="1">
      <c r="A899" s="16"/>
      <c r="B899" s="16"/>
      <c r="C899" s="17"/>
      <c r="E899" s="18"/>
      <c r="F899" s="18"/>
      <c r="G899" s="18"/>
      <c r="H899" s="18"/>
      <c r="I899" s="18"/>
      <c r="J899" s="18"/>
    </row>
    <row r="900" spans="1:10" s="3" customFormat="1">
      <c r="A900" s="16"/>
      <c r="B900" s="16"/>
      <c r="C900" s="17"/>
      <c r="E900" s="18"/>
      <c r="F900" s="18"/>
      <c r="G900" s="18"/>
      <c r="H900" s="18"/>
      <c r="I900" s="18"/>
      <c r="J900" s="18"/>
    </row>
    <row r="901" spans="1:10" s="3" customFormat="1">
      <c r="A901" s="16"/>
      <c r="B901" s="16"/>
      <c r="C901" s="17"/>
      <c r="E901" s="18"/>
      <c r="F901" s="18"/>
      <c r="G901" s="18"/>
      <c r="H901" s="18"/>
      <c r="I901" s="18"/>
      <c r="J901" s="18"/>
    </row>
    <row r="902" spans="1:10" s="3" customFormat="1">
      <c r="A902" s="16"/>
      <c r="B902" s="16"/>
      <c r="C902" s="17"/>
      <c r="E902" s="18"/>
      <c r="F902" s="18"/>
      <c r="G902" s="18"/>
      <c r="H902" s="18"/>
      <c r="I902" s="18"/>
      <c r="J902" s="18"/>
    </row>
    <row r="903" spans="1:10" s="3" customFormat="1">
      <c r="A903" s="16"/>
      <c r="B903" s="16"/>
      <c r="C903" s="17"/>
      <c r="E903" s="18"/>
      <c r="F903" s="18"/>
      <c r="G903" s="18"/>
      <c r="H903" s="18"/>
      <c r="I903" s="18"/>
      <c r="J903" s="18"/>
    </row>
    <row r="904" spans="1:10" s="3" customFormat="1">
      <c r="A904" s="16"/>
      <c r="B904" s="16"/>
      <c r="C904" s="17"/>
      <c r="E904" s="18"/>
      <c r="F904" s="18"/>
      <c r="G904" s="18"/>
      <c r="H904" s="18"/>
      <c r="I904" s="18"/>
      <c r="J904" s="18"/>
    </row>
    <row r="905" spans="1:10" s="3" customFormat="1">
      <c r="A905" s="16"/>
      <c r="B905" s="16"/>
      <c r="C905" s="17"/>
      <c r="E905" s="18"/>
      <c r="F905" s="18"/>
      <c r="G905" s="18"/>
      <c r="H905" s="18"/>
      <c r="I905" s="18"/>
      <c r="J905" s="18"/>
    </row>
    <row r="906" spans="1:10" s="3" customFormat="1">
      <c r="A906" s="16"/>
      <c r="B906" s="16"/>
      <c r="C906" s="17"/>
      <c r="E906" s="18"/>
      <c r="F906" s="18"/>
      <c r="G906" s="18"/>
      <c r="H906" s="18"/>
      <c r="I906" s="18"/>
      <c r="J906" s="18"/>
    </row>
    <row r="907" spans="1:10" s="3" customFormat="1">
      <c r="A907" s="16"/>
      <c r="B907" s="16"/>
      <c r="C907" s="17"/>
      <c r="E907" s="18"/>
      <c r="F907" s="18"/>
      <c r="G907" s="18"/>
      <c r="H907" s="18"/>
      <c r="I907" s="18"/>
      <c r="J907" s="18"/>
    </row>
    <row r="908" spans="1:10" s="3" customFormat="1">
      <c r="A908" s="16"/>
      <c r="B908" s="16"/>
      <c r="C908" s="17"/>
      <c r="E908" s="18"/>
      <c r="F908" s="18"/>
      <c r="G908" s="18"/>
      <c r="H908" s="18"/>
      <c r="I908" s="18"/>
      <c r="J908" s="18"/>
    </row>
    <row r="909" spans="1:10" s="3" customFormat="1">
      <c r="A909" s="16"/>
      <c r="B909" s="16"/>
      <c r="C909" s="17"/>
      <c r="E909" s="18"/>
      <c r="F909" s="18"/>
      <c r="G909" s="18"/>
      <c r="H909" s="18"/>
      <c r="I909" s="18"/>
      <c r="J909" s="18"/>
    </row>
    <row r="910" spans="1:10" s="3" customFormat="1">
      <c r="A910" s="16"/>
      <c r="B910" s="16"/>
      <c r="C910" s="17"/>
      <c r="E910" s="18"/>
      <c r="F910" s="18"/>
      <c r="G910" s="18"/>
      <c r="H910" s="18"/>
      <c r="I910" s="18"/>
      <c r="J910" s="18"/>
    </row>
    <row r="911" spans="1:10" s="3" customFormat="1">
      <c r="A911" s="16"/>
      <c r="B911" s="16"/>
      <c r="C911" s="17"/>
      <c r="E911" s="18"/>
      <c r="F911" s="18"/>
      <c r="G911" s="18"/>
      <c r="H911" s="18"/>
      <c r="I911" s="18"/>
      <c r="J911" s="18"/>
    </row>
    <row r="912" spans="1:10" s="3" customFormat="1">
      <c r="A912" s="16"/>
      <c r="B912" s="16"/>
      <c r="C912" s="17"/>
      <c r="E912" s="18"/>
      <c r="F912" s="18"/>
      <c r="G912" s="18"/>
      <c r="H912" s="18"/>
      <c r="I912" s="18"/>
      <c r="J912" s="18"/>
    </row>
    <row r="913" spans="1:10" s="3" customFormat="1">
      <c r="A913" s="16"/>
      <c r="B913" s="16"/>
      <c r="C913" s="17"/>
      <c r="E913" s="18"/>
      <c r="F913" s="18"/>
      <c r="G913" s="18"/>
      <c r="H913" s="18"/>
      <c r="I913" s="18"/>
      <c r="J913" s="18"/>
    </row>
    <row r="914" spans="1:10" s="3" customFormat="1">
      <c r="A914" s="16"/>
      <c r="B914" s="16"/>
      <c r="C914" s="17"/>
      <c r="E914" s="18"/>
      <c r="F914" s="18"/>
      <c r="G914" s="18"/>
      <c r="H914" s="18"/>
      <c r="I914" s="18"/>
      <c r="J914" s="18"/>
    </row>
    <row r="915" spans="1:10" s="3" customFormat="1">
      <c r="A915" s="16"/>
      <c r="B915" s="16"/>
      <c r="C915" s="17"/>
      <c r="E915" s="18"/>
      <c r="F915" s="18"/>
      <c r="G915" s="18"/>
      <c r="H915" s="18"/>
      <c r="I915" s="18"/>
      <c r="J915" s="18"/>
    </row>
    <row r="916" spans="1:10" s="3" customFormat="1">
      <c r="A916" s="16"/>
      <c r="B916" s="16"/>
      <c r="C916" s="17"/>
      <c r="E916" s="18"/>
      <c r="F916" s="18"/>
      <c r="G916" s="18"/>
      <c r="H916" s="18"/>
      <c r="I916" s="18"/>
      <c r="J916" s="18"/>
    </row>
    <row r="917" spans="1:10" s="3" customFormat="1">
      <c r="A917" s="16"/>
      <c r="B917" s="16"/>
      <c r="C917" s="17"/>
      <c r="E917" s="18"/>
      <c r="F917" s="18"/>
      <c r="G917" s="18"/>
      <c r="H917" s="18"/>
      <c r="I917" s="18"/>
      <c r="J917" s="18"/>
    </row>
    <row r="918" spans="1:10" s="3" customFormat="1">
      <c r="A918" s="16"/>
      <c r="B918" s="16"/>
      <c r="C918" s="17"/>
      <c r="E918" s="18"/>
      <c r="F918" s="18"/>
      <c r="G918" s="18"/>
      <c r="H918" s="18"/>
      <c r="I918" s="18"/>
      <c r="J918" s="18"/>
    </row>
    <row r="919" spans="1:10" s="3" customFormat="1">
      <c r="A919" s="16"/>
      <c r="B919" s="16"/>
      <c r="C919" s="17"/>
      <c r="E919" s="18"/>
      <c r="F919" s="18"/>
      <c r="G919" s="18"/>
      <c r="H919" s="18"/>
      <c r="I919" s="18"/>
      <c r="J919" s="18"/>
    </row>
    <row r="920" spans="1:10" s="3" customFormat="1">
      <c r="A920" s="16"/>
      <c r="B920" s="16"/>
      <c r="C920" s="17"/>
      <c r="E920" s="18"/>
      <c r="F920" s="18"/>
      <c r="G920" s="18"/>
      <c r="H920" s="18"/>
      <c r="I920" s="18"/>
      <c r="J920" s="18"/>
    </row>
    <row r="921" spans="1:10" s="3" customFormat="1">
      <c r="A921" s="16"/>
      <c r="B921" s="16"/>
      <c r="C921" s="17"/>
      <c r="E921" s="18"/>
      <c r="F921" s="18"/>
      <c r="G921" s="18"/>
      <c r="H921" s="18"/>
      <c r="I921" s="18"/>
      <c r="J921" s="18"/>
    </row>
    <row r="922" spans="1:10" s="3" customFormat="1">
      <c r="A922" s="16"/>
      <c r="B922" s="16"/>
      <c r="C922" s="17"/>
      <c r="E922" s="18"/>
      <c r="F922" s="18"/>
      <c r="G922" s="18"/>
      <c r="H922" s="18"/>
      <c r="I922" s="18"/>
      <c r="J922" s="18"/>
    </row>
    <row r="923" spans="1:10" s="3" customFormat="1">
      <c r="A923" s="16"/>
      <c r="B923" s="16"/>
      <c r="C923" s="17"/>
      <c r="E923" s="18"/>
      <c r="F923" s="18"/>
      <c r="G923" s="18"/>
      <c r="H923" s="18"/>
      <c r="I923" s="18"/>
      <c r="J923" s="18"/>
    </row>
    <row r="924" spans="1:10" s="3" customFormat="1">
      <c r="A924" s="16"/>
      <c r="B924" s="16"/>
      <c r="C924" s="17"/>
      <c r="E924" s="18"/>
      <c r="F924" s="18"/>
      <c r="G924" s="18"/>
      <c r="H924" s="18"/>
      <c r="I924" s="18"/>
      <c r="J924" s="18"/>
    </row>
    <row r="925" spans="1:10" s="3" customFormat="1">
      <c r="A925" s="16"/>
      <c r="B925" s="16"/>
      <c r="C925" s="17"/>
      <c r="E925" s="18"/>
      <c r="F925" s="18"/>
      <c r="G925" s="18"/>
      <c r="H925" s="18"/>
      <c r="I925" s="18"/>
      <c r="J925" s="18"/>
    </row>
    <row r="926" spans="1:10" s="3" customFormat="1">
      <c r="A926" s="16"/>
      <c r="B926" s="16"/>
      <c r="C926" s="17"/>
      <c r="E926" s="18"/>
      <c r="F926" s="18"/>
      <c r="G926" s="18"/>
      <c r="H926" s="18"/>
      <c r="I926" s="18"/>
      <c r="J926" s="18"/>
    </row>
    <row r="927" spans="1:10" s="3" customFormat="1">
      <c r="A927" s="16"/>
      <c r="B927" s="16"/>
      <c r="C927" s="17"/>
      <c r="E927" s="18"/>
      <c r="F927" s="18"/>
      <c r="G927" s="18"/>
      <c r="H927" s="18"/>
      <c r="I927" s="18"/>
      <c r="J927" s="18"/>
    </row>
    <row r="928" spans="1:10" s="3" customFormat="1">
      <c r="A928" s="16"/>
      <c r="B928" s="16"/>
      <c r="C928" s="17"/>
      <c r="E928" s="18"/>
      <c r="F928" s="18"/>
      <c r="G928" s="18"/>
      <c r="H928" s="18"/>
      <c r="I928" s="18"/>
      <c r="J928" s="18"/>
    </row>
    <row r="929" spans="1:10" s="3" customFormat="1">
      <c r="A929" s="16"/>
      <c r="B929" s="16"/>
      <c r="C929" s="17"/>
      <c r="E929" s="18"/>
      <c r="F929" s="18"/>
      <c r="G929" s="18"/>
      <c r="H929" s="18"/>
      <c r="I929" s="18"/>
      <c r="J929" s="18"/>
    </row>
    <row r="930" spans="1:10" s="3" customFormat="1">
      <c r="A930" s="16"/>
      <c r="B930" s="16"/>
      <c r="C930" s="17"/>
      <c r="E930" s="18"/>
      <c r="F930" s="18"/>
      <c r="G930" s="18"/>
      <c r="H930" s="18"/>
      <c r="I930" s="18"/>
      <c r="J930" s="18"/>
    </row>
    <row r="931" spans="1:10" s="3" customFormat="1">
      <c r="A931" s="16"/>
      <c r="B931" s="16"/>
      <c r="C931" s="17"/>
      <c r="E931" s="18"/>
      <c r="F931" s="18"/>
      <c r="G931" s="18"/>
      <c r="H931" s="18"/>
      <c r="I931" s="18"/>
      <c r="J931" s="18"/>
    </row>
    <row r="932" spans="1:10" s="3" customFormat="1">
      <c r="A932" s="16"/>
      <c r="B932" s="16"/>
      <c r="C932" s="17"/>
      <c r="E932" s="18"/>
      <c r="F932" s="18"/>
      <c r="G932" s="18"/>
      <c r="H932" s="18"/>
      <c r="I932" s="18"/>
      <c r="J932" s="18"/>
    </row>
    <row r="933" spans="1:10" s="3" customFormat="1">
      <c r="A933" s="16"/>
      <c r="B933" s="16"/>
      <c r="C933" s="17"/>
      <c r="E933" s="18"/>
      <c r="F933" s="18"/>
      <c r="G933" s="18"/>
      <c r="H933" s="18"/>
      <c r="I933" s="18"/>
      <c r="J933" s="18"/>
    </row>
    <row r="934" spans="1:10" s="3" customFormat="1">
      <c r="A934" s="16"/>
      <c r="B934" s="16"/>
      <c r="C934" s="17"/>
      <c r="E934" s="18"/>
      <c r="F934" s="18"/>
      <c r="G934" s="18"/>
      <c r="H934" s="18"/>
      <c r="I934" s="18"/>
      <c r="J934" s="18"/>
    </row>
    <row r="935" spans="1:10" s="3" customFormat="1">
      <c r="A935" s="16"/>
      <c r="B935" s="16"/>
      <c r="C935" s="17"/>
      <c r="E935" s="18"/>
      <c r="F935" s="18"/>
      <c r="G935" s="18"/>
      <c r="H935" s="18"/>
      <c r="I935" s="18"/>
      <c r="J935" s="18"/>
    </row>
    <row r="936" spans="1:10" s="3" customFormat="1">
      <c r="A936" s="16"/>
      <c r="B936" s="16"/>
      <c r="C936" s="17"/>
      <c r="E936" s="18"/>
      <c r="F936" s="18"/>
      <c r="G936" s="18"/>
      <c r="H936" s="18"/>
      <c r="I936" s="18"/>
      <c r="J936" s="18"/>
    </row>
    <row r="937" spans="1:10" s="3" customFormat="1">
      <c r="A937" s="16"/>
      <c r="B937" s="16"/>
      <c r="C937" s="17"/>
      <c r="E937" s="18"/>
      <c r="F937" s="18"/>
      <c r="G937" s="18"/>
      <c r="H937" s="18"/>
      <c r="I937" s="18"/>
      <c r="J937" s="18"/>
    </row>
    <row r="938" spans="1:10" s="3" customFormat="1">
      <c r="A938" s="16"/>
      <c r="B938" s="16"/>
      <c r="C938" s="17"/>
      <c r="E938" s="18"/>
      <c r="F938" s="18"/>
      <c r="G938" s="18"/>
      <c r="H938" s="18"/>
      <c r="I938" s="18"/>
      <c r="J938" s="18"/>
    </row>
    <row r="939" spans="1:10" s="3" customFormat="1">
      <c r="A939" s="16"/>
      <c r="B939" s="16"/>
      <c r="C939" s="17"/>
      <c r="E939" s="18"/>
      <c r="F939" s="18"/>
      <c r="G939" s="18"/>
      <c r="H939" s="18"/>
      <c r="I939" s="18"/>
      <c r="J939" s="18"/>
    </row>
    <row r="940" spans="1:10" s="3" customFormat="1">
      <c r="A940" s="16"/>
      <c r="B940" s="16"/>
      <c r="C940" s="17"/>
      <c r="E940" s="18"/>
      <c r="F940" s="18"/>
      <c r="G940" s="18"/>
      <c r="H940" s="18"/>
      <c r="I940" s="18"/>
      <c r="J940" s="18"/>
    </row>
    <row r="941" spans="1:10" s="3" customFormat="1">
      <c r="A941" s="16"/>
      <c r="B941" s="16"/>
      <c r="C941" s="17"/>
      <c r="E941" s="18"/>
      <c r="F941" s="18"/>
      <c r="G941" s="18"/>
      <c r="H941" s="18"/>
      <c r="I941" s="18"/>
      <c r="J941" s="18"/>
    </row>
    <row r="942" spans="1:10" s="3" customFormat="1">
      <c r="A942" s="16"/>
      <c r="B942" s="16"/>
      <c r="C942" s="17"/>
      <c r="E942" s="18"/>
      <c r="F942" s="18"/>
      <c r="G942" s="18"/>
      <c r="H942" s="18"/>
      <c r="I942" s="18"/>
      <c r="J942" s="18"/>
    </row>
    <row r="943" spans="1:10" s="3" customFormat="1">
      <c r="A943" s="16"/>
      <c r="B943" s="16"/>
      <c r="C943" s="17"/>
      <c r="E943" s="18"/>
      <c r="F943" s="18"/>
      <c r="G943" s="18"/>
      <c r="H943" s="18"/>
      <c r="I943" s="18"/>
      <c r="J943" s="18"/>
    </row>
    <row r="944" spans="1:10" s="3" customFormat="1">
      <c r="A944" s="16"/>
      <c r="B944" s="16"/>
      <c r="C944" s="17"/>
      <c r="E944" s="18"/>
      <c r="F944" s="18"/>
      <c r="G944" s="18"/>
      <c r="H944" s="18"/>
      <c r="I944" s="18"/>
      <c r="J944" s="18"/>
    </row>
    <row r="945" spans="1:10" s="3" customFormat="1">
      <c r="A945" s="16"/>
      <c r="B945" s="16"/>
      <c r="C945" s="17"/>
      <c r="E945" s="18"/>
      <c r="F945" s="18"/>
      <c r="G945" s="18"/>
      <c r="H945" s="18"/>
      <c r="I945" s="18"/>
      <c r="J945" s="18"/>
    </row>
    <row r="946" spans="1:10" s="3" customFormat="1">
      <c r="A946" s="16"/>
      <c r="B946" s="16"/>
      <c r="C946" s="17"/>
      <c r="E946" s="18"/>
      <c r="F946" s="18"/>
      <c r="G946" s="18"/>
      <c r="H946" s="18"/>
      <c r="I946" s="18"/>
      <c r="J946" s="18"/>
    </row>
    <row r="947" spans="1:10" s="3" customFormat="1">
      <c r="A947" s="16"/>
      <c r="B947" s="16"/>
      <c r="C947" s="17"/>
      <c r="E947" s="18"/>
      <c r="F947" s="18"/>
      <c r="G947" s="18"/>
      <c r="H947" s="18"/>
      <c r="I947" s="18"/>
      <c r="J947" s="18"/>
    </row>
    <row r="948" spans="1:10" s="3" customFormat="1">
      <c r="A948" s="16"/>
      <c r="B948" s="16"/>
      <c r="C948" s="17"/>
      <c r="E948" s="18"/>
      <c r="F948" s="18"/>
      <c r="G948" s="18"/>
      <c r="H948" s="18"/>
      <c r="I948" s="18"/>
      <c r="J948" s="18"/>
    </row>
    <row r="949" spans="1:10" s="3" customFormat="1">
      <c r="A949" s="16"/>
      <c r="B949" s="16"/>
      <c r="C949" s="17"/>
      <c r="E949" s="18"/>
      <c r="F949" s="18"/>
      <c r="G949" s="18"/>
      <c r="H949" s="18"/>
      <c r="I949" s="18"/>
      <c r="J949" s="18"/>
    </row>
    <row r="950" spans="1:10" s="3" customFormat="1">
      <c r="A950" s="16"/>
      <c r="B950" s="16"/>
      <c r="C950" s="17"/>
      <c r="E950" s="18"/>
      <c r="F950" s="18"/>
      <c r="G950" s="18"/>
      <c r="H950" s="18"/>
      <c r="I950" s="18"/>
      <c r="J950" s="18"/>
    </row>
    <row r="951" spans="1:10" s="3" customFormat="1">
      <c r="A951" s="16"/>
      <c r="B951" s="16"/>
      <c r="C951" s="17"/>
      <c r="E951" s="18"/>
      <c r="F951" s="18"/>
      <c r="G951" s="18"/>
      <c r="H951" s="18"/>
      <c r="I951" s="18"/>
      <c r="J951" s="18"/>
    </row>
    <row r="952" spans="1:10" s="3" customFormat="1">
      <c r="A952" s="16"/>
      <c r="B952" s="16"/>
      <c r="C952" s="17"/>
      <c r="E952" s="18"/>
      <c r="F952" s="18"/>
      <c r="G952" s="18"/>
      <c r="H952" s="18"/>
      <c r="I952" s="18"/>
      <c r="J952" s="18"/>
    </row>
    <row r="953" spans="1:10" s="3" customFormat="1">
      <c r="A953" s="16"/>
      <c r="B953" s="16"/>
      <c r="C953" s="17"/>
      <c r="E953" s="18"/>
      <c r="F953" s="18"/>
      <c r="G953" s="18"/>
      <c r="H953" s="18"/>
      <c r="I953" s="18"/>
      <c r="J953" s="18"/>
    </row>
    <row r="954" spans="1:10" s="3" customFormat="1">
      <c r="A954" s="16"/>
      <c r="B954" s="16"/>
      <c r="C954" s="17"/>
      <c r="E954" s="18"/>
      <c r="F954" s="18"/>
      <c r="G954" s="18"/>
      <c r="H954" s="18"/>
      <c r="I954" s="18"/>
      <c r="J954" s="18"/>
    </row>
    <row r="955" spans="1:10" s="3" customFormat="1">
      <c r="A955" s="16"/>
      <c r="B955" s="16"/>
      <c r="C955" s="17"/>
      <c r="E955" s="18"/>
      <c r="F955" s="18"/>
      <c r="G955" s="18"/>
      <c r="H955" s="18"/>
      <c r="I955" s="18"/>
      <c r="J955" s="18"/>
    </row>
    <row r="956" spans="1:10" s="3" customFormat="1">
      <c r="A956" s="16"/>
      <c r="B956" s="16"/>
      <c r="C956" s="17"/>
      <c r="E956" s="18"/>
      <c r="F956" s="18"/>
      <c r="G956" s="18"/>
      <c r="H956" s="18"/>
      <c r="I956" s="18"/>
      <c r="J956" s="18"/>
    </row>
    <row r="957" spans="1:10" s="3" customFormat="1">
      <c r="A957" s="16"/>
      <c r="B957" s="16"/>
      <c r="C957" s="17"/>
      <c r="E957" s="18"/>
      <c r="F957" s="18"/>
      <c r="G957" s="18"/>
      <c r="H957" s="18"/>
      <c r="I957" s="18"/>
      <c r="J957" s="18"/>
    </row>
    <row r="958" spans="1:10" s="3" customFormat="1">
      <c r="A958" s="16"/>
      <c r="B958" s="16"/>
      <c r="C958" s="17"/>
      <c r="E958" s="18"/>
      <c r="F958" s="18"/>
      <c r="G958" s="18"/>
      <c r="H958" s="18"/>
      <c r="I958" s="18"/>
      <c r="J958" s="18"/>
    </row>
    <row r="959" spans="1:10" s="3" customFormat="1">
      <c r="A959" s="16"/>
      <c r="B959" s="16"/>
      <c r="C959" s="17"/>
      <c r="E959" s="18"/>
      <c r="F959" s="18"/>
      <c r="G959" s="18"/>
      <c r="H959" s="18"/>
      <c r="I959" s="18"/>
      <c r="J959" s="18"/>
    </row>
    <row r="960" spans="1:10" s="3" customFormat="1">
      <c r="A960" s="16"/>
      <c r="B960" s="16"/>
      <c r="C960" s="17"/>
      <c r="E960" s="18"/>
      <c r="F960" s="18"/>
      <c r="G960" s="18"/>
      <c r="H960" s="18"/>
      <c r="I960" s="18"/>
      <c r="J960" s="18"/>
    </row>
    <row r="961" spans="1:10" s="3" customFormat="1">
      <c r="A961" s="16"/>
      <c r="B961" s="16"/>
      <c r="C961" s="17"/>
      <c r="E961" s="18"/>
      <c r="F961" s="18"/>
      <c r="G961" s="18"/>
      <c r="H961" s="18"/>
      <c r="I961" s="18"/>
      <c r="J961" s="18"/>
    </row>
    <row r="962" spans="1:10" s="3" customFormat="1">
      <c r="A962" s="16"/>
      <c r="B962" s="16"/>
      <c r="C962" s="17"/>
      <c r="E962" s="18"/>
      <c r="F962" s="18"/>
      <c r="G962" s="18"/>
      <c r="H962" s="18"/>
      <c r="I962" s="18"/>
      <c r="J962" s="18"/>
    </row>
    <row r="963" spans="1:10" s="3" customFormat="1">
      <c r="A963" s="16"/>
      <c r="B963" s="16"/>
      <c r="C963" s="17"/>
      <c r="E963" s="18"/>
      <c r="F963" s="18"/>
      <c r="G963" s="18"/>
      <c r="H963" s="18"/>
      <c r="I963" s="18"/>
      <c r="J963" s="18"/>
    </row>
    <row r="964" spans="1:10" s="3" customFormat="1">
      <c r="A964" s="16"/>
      <c r="B964" s="16"/>
      <c r="C964" s="17"/>
      <c r="E964" s="18"/>
      <c r="F964" s="18"/>
      <c r="G964" s="18"/>
      <c r="H964" s="18"/>
      <c r="I964" s="18"/>
      <c r="J964" s="18"/>
    </row>
    <row r="965" spans="1:10" s="3" customFormat="1">
      <c r="A965" s="16"/>
      <c r="B965" s="16"/>
      <c r="C965" s="17"/>
      <c r="E965" s="18"/>
      <c r="F965" s="18"/>
      <c r="G965" s="18"/>
      <c r="H965" s="18"/>
      <c r="I965" s="18"/>
      <c r="J965" s="18"/>
    </row>
    <row r="966" spans="1:10" s="3" customFormat="1">
      <c r="A966" s="16"/>
      <c r="B966" s="16"/>
      <c r="C966" s="17"/>
      <c r="E966" s="18"/>
      <c r="F966" s="18"/>
      <c r="G966" s="18"/>
      <c r="H966" s="18"/>
      <c r="I966" s="18"/>
      <c r="J966" s="18"/>
    </row>
    <row r="967" spans="1:10" s="3" customFormat="1">
      <c r="A967" s="16"/>
      <c r="B967" s="16"/>
      <c r="C967" s="17"/>
      <c r="E967" s="18"/>
      <c r="F967" s="18"/>
      <c r="G967" s="18"/>
      <c r="H967" s="18"/>
      <c r="I967" s="18"/>
      <c r="J967" s="18"/>
    </row>
    <row r="968" spans="1:10" s="3" customFormat="1">
      <c r="A968" s="16"/>
      <c r="B968" s="16"/>
      <c r="C968" s="17"/>
      <c r="E968" s="18"/>
      <c r="F968" s="18"/>
      <c r="G968" s="18"/>
      <c r="H968" s="18"/>
      <c r="I968" s="18"/>
      <c r="J968" s="18"/>
    </row>
    <row r="969" spans="1:10" s="3" customFormat="1">
      <c r="A969" s="16"/>
      <c r="B969" s="16"/>
      <c r="C969" s="17"/>
      <c r="E969" s="18"/>
      <c r="F969" s="18"/>
      <c r="G969" s="18"/>
      <c r="H969" s="18"/>
      <c r="I969" s="18"/>
      <c r="J969" s="18"/>
    </row>
    <row r="970" spans="1:10" s="3" customFormat="1">
      <c r="A970" s="16"/>
      <c r="B970" s="16"/>
      <c r="C970" s="17"/>
      <c r="E970" s="18"/>
      <c r="F970" s="18"/>
      <c r="G970" s="18"/>
      <c r="H970" s="18"/>
      <c r="I970" s="18"/>
      <c r="J970" s="18"/>
    </row>
    <row r="971" spans="1:10" s="3" customFormat="1">
      <c r="A971" s="16"/>
      <c r="B971" s="16"/>
      <c r="C971" s="17"/>
      <c r="E971" s="18"/>
      <c r="F971" s="18"/>
      <c r="G971" s="18"/>
      <c r="H971" s="18"/>
      <c r="I971" s="18"/>
      <c r="J971" s="18"/>
    </row>
    <row r="972" spans="1:10" s="3" customFormat="1">
      <c r="A972" s="16"/>
      <c r="B972" s="16"/>
      <c r="C972" s="17"/>
      <c r="E972" s="18"/>
      <c r="F972" s="18"/>
      <c r="G972" s="18"/>
      <c r="H972" s="18"/>
      <c r="I972" s="18"/>
      <c r="J972" s="18"/>
    </row>
    <row r="973" spans="1:10" s="3" customFormat="1">
      <c r="A973" s="16"/>
      <c r="B973" s="16"/>
      <c r="C973" s="17"/>
      <c r="E973" s="18"/>
      <c r="F973" s="18"/>
      <c r="G973" s="18"/>
      <c r="H973" s="18"/>
      <c r="I973" s="18"/>
      <c r="J973" s="18"/>
    </row>
    <row r="974" spans="1:10" s="3" customFormat="1">
      <c r="A974" s="16"/>
      <c r="B974" s="16"/>
      <c r="C974" s="17"/>
      <c r="E974" s="18"/>
      <c r="F974" s="18"/>
      <c r="G974" s="18"/>
      <c r="H974" s="18"/>
      <c r="I974" s="18"/>
      <c r="J974" s="18"/>
    </row>
    <row r="975" spans="1:10" s="3" customFormat="1">
      <c r="A975" s="16"/>
      <c r="B975" s="16"/>
      <c r="C975" s="17"/>
      <c r="E975" s="18"/>
      <c r="F975" s="18"/>
      <c r="G975" s="18"/>
      <c r="H975" s="18"/>
      <c r="I975" s="18"/>
      <c r="J975" s="18"/>
    </row>
    <row r="976" spans="1:10" s="3" customFormat="1">
      <c r="A976" s="16"/>
      <c r="B976" s="16"/>
      <c r="C976" s="17"/>
      <c r="E976" s="18"/>
      <c r="F976" s="18"/>
      <c r="G976" s="18"/>
      <c r="H976" s="18"/>
      <c r="I976" s="18"/>
      <c r="J976" s="18"/>
    </row>
    <row r="977" spans="1:10" s="3" customFormat="1">
      <c r="A977" s="16"/>
      <c r="B977" s="16"/>
      <c r="C977" s="17"/>
      <c r="E977" s="18"/>
      <c r="F977" s="18"/>
      <c r="G977" s="18"/>
      <c r="H977" s="18"/>
      <c r="I977" s="18"/>
      <c r="J977" s="18"/>
    </row>
    <row r="978" spans="1:10" s="3" customFormat="1">
      <c r="A978" s="16"/>
      <c r="B978" s="16"/>
      <c r="C978" s="17"/>
      <c r="E978" s="18"/>
      <c r="F978" s="18"/>
      <c r="G978" s="18"/>
      <c r="H978" s="18"/>
      <c r="I978" s="18"/>
      <c r="J978" s="18"/>
    </row>
    <row r="979" spans="1:10" s="3" customFormat="1">
      <c r="A979" s="16"/>
      <c r="B979" s="16"/>
      <c r="C979" s="17"/>
      <c r="E979" s="18"/>
      <c r="F979" s="18"/>
      <c r="G979" s="18"/>
      <c r="H979" s="18"/>
      <c r="I979" s="18"/>
      <c r="J979" s="18"/>
    </row>
    <row r="980" spans="1:10" s="3" customFormat="1">
      <c r="A980" s="16"/>
      <c r="B980" s="16"/>
      <c r="C980" s="17"/>
      <c r="E980" s="18"/>
      <c r="F980" s="18"/>
      <c r="G980" s="18"/>
      <c r="H980" s="18"/>
      <c r="I980" s="18"/>
      <c r="J980" s="18"/>
    </row>
    <row r="981" spans="1:10" s="3" customFormat="1">
      <c r="A981" s="16"/>
      <c r="B981" s="16"/>
      <c r="C981" s="17"/>
      <c r="E981" s="18"/>
      <c r="F981" s="18"/>
      <c r="G981" s="18"/>
      <c r="H981" s="18"/>
      <c r="I981" s="18"/>
      <c r="J981" s="18"/>
    </row>
    <row r="982" spans="1:10" s="3" customFormat="1">
      <c r="A982" s="16"/>
      <c r="B982" s="16"/>
      <c r="C982" s="17"/>
      <c r="E982" s="18"/>
      <c r="F982" s="18"/>
      <c r="G982" s="18"/>
      <c r="H982" s="18"/>
      <c r="I982" s="18"/>
      <c r="J982" s="18"/>
    </row>
    <row r="983" spans="1:10" s="3" customFormat="1">
      <c r="A983" s="16"/>
      <c r="B983" s="16"/>
      <c r="C983" s="17"/>
      <c r="E983" s="18"/>
      <c r="F983" s="18"/>
      <c r="G983" s="18"/>
      <c r="H983" s="18"/>
      <c r="I983" s="18"/>
      <c r="J983" s="18"/>
    </row>
    <row r="984" spans="1:10" s="3" customFormat="1">
      <c r="A984" s="16"/>
      <c r="B984" s="16"/>
      <c r="C984" s="17"/>
      <c r="E984" s="18"/>
      <c r="F984" s="18"/>
      <c r="G984" s="18"/>
      <c r="H984" s="18"/>
      <c r="I984" s="18"/>
      <c r="J984" s="18"/>
    </row>
    <row r="985" spans="1:10" s="3" customFormat="1">
      <c r="A985" s="16"/>
      <c r="B985" s="16"/>
      <c r="C985" s="17"/>
      <c r="E985" s="18"/>
      <c r="F985" s="18"/>
      <c r="G985" s="18"/>
      <c r="H985" s="18"/>
      <c r="I985" s="18"/>
      <c r="J985" s="18"/>
    </row>
    <row r="986" spans="1:10" s="3" customFormat="1">
      <c r="A986" s="16"/>
      <c r="B986" s="16"/>
      <c r="C986" s="17"/>
      <c r="E986" s="18"/>
      <c r="F986" s="18"/>
      <c r="G986" s="18"/>
      <c r="H986" s="18"/>
      <c r="I986" s="18"/>
      <c r="J986" s="18"/>
    </row>
    <row r="987" spans="1:10" s="3" customFormat="1">
      <c r="A987" s="16"/>
      <c r="B987" s="16"/>
      <c r="C987" s="17"/>
      <c r="E987" s="18"/>
      <c r="F987" s="18"/>
      <c r="G987" s="18"/>
      <c r="H987" s="18"/>
      <c r="I987" s="18"/>
      <c r="J987" s="18"/>
    </row>
    <row r="988" spans="1:10" s="3" customFormat="1">
      <c r="A988" s="16"/>
      <c r="B988" s="16"/>
      <c r="C988" s="17"/>
      <c r="E988" s="18"/>
      <c r="F988" s="18"/>
      <c r="G988" s="18"/>
      <c r="H988" s="18"/>
      <c r="I988" s="18"/>
      <c r="J988" s="18"/>
    </row>
    <row r="989" spans="1:10" s="3" customFormat="1">
      <c r="A989" s="16"/>
      <c r="B989" s="16"/>
      <c r="C989" s="17"/>
      <c r="E989" s="18"/>
      <c r="F989" s="18"/>
      <c r="G989" s="18"/>
      <c r="H989" s="18"/>
      <c r="I989" s="18"/>
      <c r="J989" s="18"/>
    </row>
    <row r="990" spans="1:10" s="3" customFormat="1">
      <c r="A990" s="16"/>
      <c r="B990" s="16"/>
      <c r="C990" s="17"/>
      <c r="E990" s="18"/>
      <c r="F990" s="18"/>
      <c r="G990" s="18"/>
      <c r="H990" s="18"/>
      <c r="I990" s="18"/>
      <c r="J990" s="18"/>
    </row>
    <row r="991" spans="1:10" s="3" customFormat="1">
      <c r="A991" s="16"/>
      <c r="B991" s="16"/>
      <c r="C991" s="17"/>
      <c r="E991" s="18"/>
      <c r="F991" s="18"/>
      <c r="G991" s="18"/>
      <c r="H991" s="18"/>
      <c r="I991" s="18"/>
      <c r="J991" s="18"/>
    </row>
    <row r="992" spans="1:10" s="3" customFormat="1">
      <c r="A992" s="16"/>
      <c r="B992" s="16"/>
      <c r="C992" s="17"/>
      <c r="E992" s="18"/>
      <c r="F992" s="18"/>
      <c r="G992" s="18"/>
      <c r="H992" s="18"/>
      <c r="I992" s="18"/>
      <c r="J992" s="18"/>
    </row>
    <row r="993" spans="1:10" s="3" customFormat="1">
      <c r="A993" s="16"/>
      <c r="B993" s="16"/>
      <c r="C993" s="17"/>
      <c r="E993" s="18"/>
      <c r="F993" s="18"/>
      <c r="G993" s="18"/>
      <c r="H993" s="18"/>
      <c r="I993" s="18"/>
      <c r="J993" s="18"/>
    </row>
    <row r="994" spans="1:10" s="3" customFormat="1">
      <c r="A994" s="16"/>
      <c r="B994" s="16"/>
      <c r="C994" s="17"/>
      <c r="E994" s="18"/>
      <c r="F994" s="18"/>
      <c r="G994" s="18"/>
      <c r="H994" s="18"/>
      <c r="I994" s="18"/>
      <c r="J994" s="18"/>
    </row>
    <row r="995" spans="1:10" s="3" customFormat="1">
      <c r="A995" s="16"/>
      <c r="B995" s="16"/>
      <c r="C995" s="17"/>
      <c r="E995" s="18"/>
      <c r="F995" s="18"/>
      <c r="G995" s="18"/>
      <c r="H995" s="18"/>
      <c r="I995" s="18"/>
      <c r="J995" s="18"/>
    </row>
    <row r="996" spans="1:10" s="3" customFormat="1">
      <c r="A996" s="16"/>
      <c r="B996" s="16"/>
      <c r="C996" s="17"/>
      <c r="E996" s="18"/>
      <c r="F996" s="18"/>
      <c r="G996" s="18"/>
      <c r="H996" s="18"/>
      <c r="I996" s="18"/>
      <c r="J996" s="18"/>
    </row>
    <row r="997" spans="1:10" s="3" customFormat="1">
      <c r="A997" s="16"/>
      <c r="B997" s="16"/>
      <c r="C997" s="17"/>
      <c r="E997" s="18"/>
      <c r="F997" s="18"/>
      <c r="G997" s="18"/>
      <c r="H997" s="18"/>
      <c r="I997" s="18"/>
      <c r="J997" s="18"/>
    </row>
    <row r="998" spans="1:10" s="3" customFormat="1">
      <c r="A998" s="16"/>
      <c r="B998" s="16"/>
      <c r="C998" s="17"/>
      <c r="E998" s="18"/>
      <c r="F998" s="18"/>
      <c r="G998" s="18"/>
      <c r="H998" s="18"/>
      <c r="I998" s="18"/>
      <c r="J998" s="18"/>
    </row>
    <row r="999" spans="1:10" s="3" customFormat="1">
      <c r="A999" s="16"/>
      <c r="B999" s="16"/>
      <c r="C999" s="17"/>
      <c r="E999" s="18"/>
      <c r="F999" s="18"/>
      <c r="G999" s="18"/>
      <c r="H999" s="18"/>
      <c r="I999" s="18"/>
      <c r="J999" s="18"/>
    </row>
    <row r="1000" spans="1:10" s="3" customFormat="1">
      <c r="A1000" s="16"/>
      <c r="B1000" s="16"/>
      <c r="C1000" s="17"/>
      <c r="E1000" s="18"/>
      <c r="F1000" s="18"/>
      <c r="G1000" s="18"/>
      <c r="H1000" s="18"/>
      <c r="I1000" s="18"/>
      <c r="J1000" s="18"/>
    </row>
    <row r="1001" spans="1:10" s="3" customFormat="1">
      <c r="A1001" s="16"/>
      <c r="B1001" s="16"/>
      <c r="C1001" s="17"/>
      <c r="E1001" s="18"/>
      <c r="F1001" s="18"/>
      <c r="G1001" s="18"/>
      <c r="H1001" s="18"/>
      <c r="I1001" s="18"/>
      <c r="J1001" s="18"/>
    </row>
    <row r="1002" spans="1:10" s="3" customFormat="1">
      <c r="A1002" s="16"/>
      <c r="B1002" s="16"/>
      <c r="C1002" s="17"/>
      <c r="E1002" s="18"/>
      <c r="F1002" s="18"/>
      <c r="G1002" s="18"/>
      <c r="H1002" s="18"/>
      <c r="I1002" s="18"/>
      <c r="J1002" s="18"/>
    </row>
    <row r="1003" spans="1:10" s="3" customFormat="1">
      <c r="A1003" s="16"/>
      <c r="B1003" s="16"/>
      <c r="C1003" s="17"/>
      <c r="E1003" s="18"/>
      <c r="F1003" s="18"/>
      <c r="G1003" s="18"/>
      <c r="H1003" s="18"/>
      <c r="I1003" s="18"/>
      <c r="J1003" s="18"/>
    </row>
    <row r="1004" spans="1:10" s="3" customFormat="1">
      <c r="A1004" s="16"/>
      <c r="B1004" s="16"/>
      <c r="C1004" s="17"/>
      <c r="E1004" s="18"/>
      <c r="F1004" s="18"/>
      <c r="G1004" s="18"/>
      <c r="H1004" s="18"/>
      <c r="I1004" s="18"/>
      <c r="J1004" s="18"/>
    </row>
    <row r="1005" spans="1:10" s="3" customFormat="1">
      <c r="A1005" s="16"/>
      <c r="B1005" s="16"/>
      <c r="C1005" s="17"/>
      <c r="E1005" s="18"/>
      <c r="F1005" s="18"/>
      <c r="G1005" s="18"/>
      <c r="H1005" s="18"/>
      <c r="I1005" s="18"/>
      <c r="J1005" s="18"/>
    </row>
    <row r="1006" spans="1:10" s="3" customFormat="1">
      <c r="A1006" s="16"/>
      <c r="B1006" s="16"/>
      <c r="C1006" s="17"/>
      <c r="E1006" s="18"/>
      <c r="F1006" s="18"/>
      <c r="G1006" s="18"/>
      <c r="H1006" s="18"/>
      <c r="I1006" s="18"/>
      <c r="J1006" s="18"/>
    </row>
    <row r="1007" spans="1:10" s="3" customFormat="1">
      <c r="A1007" s="16"/>
      <c r="B1007" s="16"/>
      <c r="C1007" s="17"/>
      <c r="E1007" s="18"/>
      <c r="F1007" s="18"/>
      <c r="G1007" s="18"/>
      <c r="H1007" s="18"/>
      <c r="I1007" s="18"/>
      <c r="J1007" s="18"/>
    </row>
    <row r="1008" spans="1:10" s="3" customFormat="1">
      <c r="A1008" s="16"/>
      <c r="B1008" s="16"/>
      <c r="C1008" s="17"/>
      <c r="E1008" s="18"/>
      <c r="F1008" s="18"/>
      <c r="G1008" s="18"/>
      <c r="H1008" s="18"/>
      <c r="I1008" s="18"/>
      <c r="J1008" s="18"/>
    </row>
    <row r="1009" spans="1:10" s="3" customFormat="1">
      <c r="A1009" s="16"/>
      <c r="B1009" s="16"/>
      <c r="C1009" s="17"/>
      <c r="E1009" s="18"/>
      <c r="F1009" s="18"/>
      <c r="G1009" s="18"/>
      <c r="H1009" s="18"/>
      <c r="I1009" s="18"/>
      <c r="J1009" s="18"/>
    </row>
    <row r="1010" spans="1:10" s="3" customFormat="1">
      <c r="A1010" s="16"/>
      <c r="B1010" s="16"/>
      <c r="C1010" s="17"/>
      <c r="E1010" s="18"/>
      <c r="F1010" s="18"/>
      <c r="G1010" s="18"/>
      <c r="H1010" s="18"/>
      <c r="I1010" s="18"/>
      <c r="J1010" s="18"/>
    </row>
    <row r="1011" spans="1:10" s="3" customFormat="1">
      <c r="A1011" s="16"/>
      <c r="B1011" s="16"/>
      <c r="C1011" s="17"/>
      <c r="E1011" s="18"/>
      <c r="F1011" s="18"/>
      <c r="G1011" s="18"/>
      <c r="H1011" s="18"/>
      <c r="I1011" s="18"/>
      <c r="J1011" s="18"/>
    </row>
    <row r="1012" spans="1:10" s="3" customFormat="1">
      <c r="A1012" s="16"/>
      <c r="B1012" s="16"/>
      <c r="C1012" s="17"/>
      <c r="E1012" s="18"/>
      <c r="F1012" s="18"/>
      <c r="G1012" s="18"/>
      <c r="H1012" s="18"/>
      <c r="I1012" s="18"/>
      <c r="J1012" s="18"/>
    </row>
    <row r="1013" spans="1:10" s="3" customFormat="1">
      <c r="A1013" s="16"/>
      <c r="B1013" s="16"/>
      <c r="C1013" s="17"/>
      <c r="E1013" s="18"/>
      <c r="F1013" s="18"/>
      <c r="G1013" s="18"/>
      <c r="H1013" s="18"/>
      <c r="I1013" s="18"/>
      <c r="J1013" s="18"/>
    </row>
    <row r="1014" spans="1:10" s="3" customFormat="1">
      <c r="A1014" s="16"/>
      <c r="B1014" s="16"/>
      <c r="C1014" s="17"/>
      <c r="E1014" s="18"/>
      <c r="F1014" s="18"/>
      <c r="G1014" s="18"/>
      <c r="H1014" s="18"/>
      <c r="I1014" s="18"/>
      <c r="J1014" s="18"/>
    </row>
    <row r="1015" spans="1:10" s="3" customFormat="1">
      <c r="A1015" s="16"/>
      <c r="B1015" s="16"/>
      <c r="C1015" s="17"/>
      <c r="E1015" s="18"/>
      <c r="F1015" s="18"/>
      <c r="G1015" s="18"/>
      <c r="H1015" s="18"/>
      <c r="I1015" s="18"/>
      <c r="J1015" s="18"/>
    </row>
    <row r="1016" spans="1:10" s="3" customFormat="1">
      <c r="A1016" s="16"/>
      <c r="B1016" s="16"/>
      <c r="C1016" s="17"/>
      <c r="E1016" s="18"/>
      <c r="F1016" s="18"/>
      <c r="G1016" s="18"/>
      <c r="H1016" s="18"/>
      <c r="I1016" s="18"/>
      <c r="J1016" s="18"/>
    </row>
    <row r="1017" spans="1:10" s="3" customFormat="1">
      <c r="A1017" s="16"/>
      <c r="B1017" s="16"/>
      <c r="C1017" s="17"/>
      <c r="E1017" s="18"/>
      <c r="F1017" s="18"/>
      <c r="G1017" s="18"/>
      <c r="H1017" s="18"/>
      <c r="I1017" s="18"/>
      <c r="J1017" s="18"/>
    </row>
    <row r="1018" spans="1:10" s="3" customFormat="1">
      <c r="A1018" s="16"/>
      <c r="B1018" s="16"/>
      <c r="C1018" s="17"/>
      <c r="E1018" s="18"/>
      <c r="F1018" s="18"/>
      <c r="G1018" s="18"/>
      <c r="H1018" s="18"/>
      <c r="I1018" s="18"/>
      <c r="J1018" s="18"/>
    </row>
    <row r="1019" spans="1:10" s="3" customFormat="1">
      <c r="A1019" s="16"/>
      <c r="B1019" s="16"/>
      <c r="C1019" s="17"/>
      <c r="E1019" s="18"/>
      <c r="F1019" s="18"/>
      <c r="G1019" s="18"/>
      <c r="H1019" s="18"/>
      <c r="I1019" s="18"/>
      <c r="J1019" s="18"/>
    </row>
    <row r="1020" spans="1:10" s="3" customFormat="1">
      <c r="A1020" s="16"/>
      <c r="B1020" s="16"/>
      <c r="C1020" s="17"/>
      <c r="E1020" s="18"/>
      <c r="F1020" s="18"/>
      <c r="G1020" s="18"/>
      <c r="H1020" s="18"/>
      <c r="I1020" s="18"/>
      <c r="J1020" s="18"/>
    </row>
    <row r="1021" spans="1:10" s="3" customFormat="1">
      <c r="A1021" s="16"/>
      <c r="B1021" s="16"/>
      <c r="C1021" s="17"/>
      <c r="E1021" s="18"/>
      <c r="F1021" s="18"/>
      <c r="G1021" s="18"/>
      <c r="H1021" s="18"/>
      <c r="I1021" s="18"/>
      <c r="J1021" s="18"/>
    </row>
    <row r="1022" spans="1:10" s="3" customFormat="1">
      <c r="A1022" s="16"/>
      <c r="B1022" s="16"/>
      <c r="C1022" s="17"/>
      <c r="E1022" s="18"/>
      <c r="F1022" s="18"/>
      <c r="G1022" s="18"/>
      <c r="H1022" s="18"/>
      <c r="I1022" s="18"/>
      <c r="J1022" s="18"/>
    </row>
    <row r="1023" spans="1:10" s="3" customFormat="1">
      <c r="A1023" s="16"/>
      <c r="B1023" s="16"/>
      <c r="C1023" s="17"/>
      <c r="E1023" s="18"/>
      <c r="F1023" s="18"/>
      <c r="G1023" s="18"/>
      <c r="H1023" s="18"/>
      <c r="I1023" s="18"/>
      <c r="J1023" s="18"/>
    </row>
    <row r="1024" spans="1:10" s="3" customFormat="1">
      <c r="A1024" s="16"/>
      <c r="B1024" s="16"/>
      <c r="C1024" s="17"/>
      <c r="E1024" s="18"/>
      <c r="F1024" s="18"/>
      <c r="G1024" s="18"/>
      <c r="H1024" s="18"/>
      <c r="I1024" s="18"/>
      <c r="J1024" s="18"/>
    </row>
    <row r="1025" spans="1:10" s="3" customFormat="1">
      <c r="A1025" s="16"/>
      <c r="B1025" s="16"/>
      <c r="C1025" s="17"/>
      <c r="E1025" s="18"/>
      <c r="F1025" s="18"/>
      <c r="G1025" s="18"/>
      <c r="H1025" s="18"/>
      <c r="I1025" s="18"/>
      <c r="J1025" s="18"/>
    </row>
    <row r="1026" spans="1:10" s="3" customFormat="1">
      <c r="A1026" s="16"/>
      <c r="B1026" s="16"/>
      <c r="C1026" s="17"/>
      <c r="E1026" s="18"/>
      <c r="F1026" s="18"/>
      <c r="G1026" s="18"/>
      <c r="H1026" s="18"/>
      <c r="I1026" s="18"/>
      <c r="J1026" s="18"/>
    </row>
    <row r="1027" spans="1:10" s="3" customFormat="1">
      <c r="A1027" s="16"/>
      <c r="B1027" s="16"/>
      <c r="C1027" s="17"/>
      <c r="E1027" s="18"/>
      <c r="F1027" s="18"/>
      <c r="G1027" s="18"/>
      <c r="H1027" s="18"/>
      <c r="I1027" s="18"/>
      <c r="J1027" s="18"/>
    </row>
    <row r="1028" spans="1:10" s="3" customFormat="1">
      <c r="A1028" s="16"/>
      <c r="B1028" s="16"/>
      <c r="C1028" s="17"/>
      <c r="E1028" s="18"/>
      <c r="F1028" s="18"/>
      <c r="G1028" s="18"/>
      <c r="H1028" s="18"/>
      <c r="I1028" s="18"/>
      <c r="J1028" s="18"/>
    </row>
    <row r="1029" spans="1:10" s="3" customFormat="1">
      <c r="A1029" s="16"/>
      <c r="B1029" s="16"/>
      <c r="C1029" s="17"/>
      <c r="E1029" s="18"/>
      <c r="F1029" s="18"/>
      <c r="G1029" s="18"/>
      <c r="H1029" s="18"/>
      <c r="I1029" s="18"/>
      <c r="J1029" s="18"/>
    </row>
    <row r="1030" spans="1:10" s="3" customFormat="1">
      <c r="A1030" s="16"/>
      <c r="B1030" s="16"/>
      <c r="C1030" s="17"/>
      <c r="E1030" s="18"/>
      <c r="F1030" s="18"/>
      <c r="G1030" s="18"/>
      <c r="H1030" s="18"/>
      <c r="I1030" s="18"/>
      <c r="J1030" s="18"/>
    </row>
    <row r="1031" spans="1:10" s="3" customFormat="1">
      <c r="A1031" s="16"/>
      <c r="B1031" s="16"/>
      <c r="C1031" s="17"/>
      <c r="E1031" s="18"/>
      <c r="F1031" s="18"/>
      <c r="G1031" s="18"/>
      <c r="H1031" s="18"/>
      <c r="I1031" s="18"/>
      <c r="J1031" s="18"/>
    </row>
    <row r="1032" spans="1:10" s="3" customFormat="1">
      <c r="A1032" s="16"/>
      <c r="B1032" s="16"/>
      <c r="C1032" s="17"/>
      <c r="E1032" s="18"/>
      <c r="F1032" s="18"/>
      <c r="G1032" s="18"/>
      <c r="H1032" s="18"/>
      <c r="I1032" s="18"/>
      <c r="J1032" s="18"/>
    </row>
    <row r="1033" spans="1:10" s="3" customFormat="1">
      <c r="A1033" s="16"/>
      <c r="B1033" s="16"/>
      <c r="C1033" s="17"/>
      <c r="E1033" s="18"/>
      <c r="F1033" s="18"/>
      <c r="G1033" s="18"/>
      <c r="H1033" s="18"/>
      <c r="I1033" s="18"/>
      <c r="J1033" s="18"/>
    </row>
    <row r="1034" spans="1:10" s="3" customFormat="1">
      <c r="A1034" s="16"/>
      <c r="B1034" s="16"/>
      <c r="C1034" s="17"/>
      <c r="E1034" s="18"/>
      <c r="F1034" s="18"/>
      <c r="G1034" s="18"/>
      <c r="H1034" s="18"/>
      <c r="I1034" s="18"/>
      <c r="J1034" s="18"/>
    </row>
    <row r="1035" spans="1:10" s="3" customFormat="1">
      <c r="A1035" s="16"/>
      <c r="B1035" s="16"/>
      <c r="C1035" s="17"/>
      <c r="E1035" s="18"/>
      <c r="F1035" s="18"/>
      <c r="G1035" s="18"/>
      <c r="H1035" s="18"/>
      <c r="I1035" s="18"/>
      <c r="J1035" s="18"/>
    </row>
    <row r="1036" spans="1:10" s="3" customFormat="1">
      <c r="A1036" s="16"/>
      <c r="B1036" s="16"/>
      <c r="C1036" s="17"/>
      <c r="E1036" s="18"/>
      <c r="F1036" s="18"/>
      <c r="G1036" s="18"/>
      <c r="H1036" s="18"/>
      <c r="I1036" s="18"/>
      <c r="J1036" s="18"/>
    </row>
    <row r="1037" spans="1:10" s="3" customFormat="1">
      <c r="A1037" s="16"/>
      <c r="B1037" s="16"/>
      <c r="C1037" s="17"/>
      <c r="E1037" s="18"/>
      <c r="F1037" s="18"/>
      <c r="G1037" s="18"/>
      <c r="H1037" s="18"/>
      <c r="I1037" s="18"/>
      <c r="J1037" s="18"/>
    </row>
    <row r="1038" spans="1:10" s="3" customFormat="1">
      <c r="A1038" s="16"/>
      <c r="B1038" s="16"/>
      <c r="C1038" s="17"/>
      <c r="E1038" s="18"/>
      <c r="F1038" s="18"/>
      <c r="G1038" s="18"/>
      <c r="H1038" s="18"/>
      <c r="I1038" s="18"/>
      <c r="J1038" s="18"/>
    </row>
    <row r="1039" spans="1:10" s="3" customFormat="1">
      <c r="A1039" s="16"/>
      <c r="B1039" s="16"/>
      <c r="C1039" s="17"/>
      <c r="E1039" s="18"/>
      <c r="F1039" s="18"/>
      <c r="G1039" s="18"/>
      <c r="H1039" s="18"/>
      <c r="I1039" s="18"/>
      <c r="J1039" s="18"/>
    </row>
    <row r="1040" spans="1:10" s="3" customFormat="1">
      <c r="A1040" s="16"/>
      <c r="B1040" s="16"/>
      <c r="C1040" s="17"/>
      <c r="E1040" s="18"/>
      <c r="F1040" s="18"/>
      <c r="G1040" s="18"/>
      <c r="H1040" s="18"/>
      <c r="I1040" s="18"/>
      <c r="J1040" s="18"/>
    </row>
    <row r="1041" spans="1:10" s="3" customFormat="1">
      <c r="A1041" s="16"/>
      <c r="B1041" s="16"/>
      <c r="C1041" s="17"/>
      <c r="E1041" s="18"/>
      <c r="F1041" s="18"/>
      <c r="G1041" s="18"/>
      <c r="H1041" s="18"/>
      <c r="I1041" s="18"/>
      <c r="J1041" s="18"/>
    </row>
    <row r="1042" spans="1:10" s="3" customFormat="1">
      <c r="A1042" s="16"/>
      <c r="B1042" s="16"/>
      <c r="C1042" s="17"/>
      <c r="E1042" s="18"/>
      <c r="F1042" s="18"/>
      <c r="G1042" s="18"/>
      <c r="H1042" s="18"/>
      <c r="I1042" s="18"/>
      <c r="J1042" s="18"/>
    </row>
    <row r="1043" spans="1:10" s="3" customFormat="1">
      <c r="A1043" s="16"/>
      <c r="B1043" s="16"/>
      <c r="C1043" s="17"/>
      <c r="E1043" s="18"/>
      <c r="F1043" s="18"/>
      <c r="G1043" s="18"/>
      <c r="H1043" s="18"/>
      <c r="I1043" s="18"/>
      <c r="J1043" s="18"/>
    </row>
    <row r="1044" spans="1:10" s="3" customFormat="1">
      <c r="A1044" s="16"/>
      <c r="B1044" s="16"/>
      <c r="C1044" s="17"/>
      <c r="E1044" s="18"/>
      <c r="F1044" s="18"/>
      <c r="G1044" s="18"/>
      <c r="H1044" s="18"/>
      <c r="I1044" s="18"/>
      <c r="J1044" s="18"/>
    </row>
    <row r="1045" spans="1:10" s="3" customFormat="1">
      <c r="A1045" s="16"/>
      <c r="B1045" s="16"/>
      <c r="C1045" s="17"/>
      <c r="E1045" s="18"/>
      <c r="F1045" s="18"/>
      <c r="G1045" s="18"/>
      <c r="H1045" s="18"/>
      <c r="I1045" s="18"/>
      <c r="J1045" s="18"/>
    </row>
    <row r="1046" spans="1:10" s="3" customFormat="1">
      <c r="A1046" s="16"/>
      <c r="B1046" s="16"/>
      <c r="C1046" s="17"/>
      <c r="E1046" s="18"/>
      <c r="F1046" s="18"/>
      <c r="G1046" s="18"/>
      <c r="H1046" s="18"/>
      <c r="I1046" s="18"/>
      <c r="J1046" s="18"/>
    </row>
    <row r="1047" spans="1:10" s="3" customFormat="1">
      <c r="A1047" s="16"/>
      <c r="B1047" s="16"/>
      <c r="C1047" s="17"/>
      <c r="E1047" s="18"/>
      <c r="F1047" s="18"/>
      <c r="G1047" s="18"/>
      <c r="H1047" s="18"/>
      <c r="I1047" s="18"/>
      <c r="J1047" s="18"/>
    </row>
    <row r="1048" spans="1:10" s="3" customFormat="1">
      <c r="A1048" s="16"/>
      <c r="B1048" s="16"/>
      <c r="C1048" s="17"/>
      <c r="E1048" s="18"/>
      <c r="F1048" s="18"/>
      <c r="G1048" s="18"/>
      <c r="H1048" s="18"/>
      <c r="I1048" s="18"/>
      <c r="J1048" s="18"/>
    </row>
    <row r="1049" spans="1:10" s="3" customFormat="1">
      <c r="A1049" s="16"/>
      <c r="B1049" s="16"/>
      <c r="C1049" s="17"/>
      <c r="E1049" s="18"/>
      <c r="F1049" s="18"/>
      <c r="G1049" s="18"/>
      <c r="H1049" s="18"/>
      <c r="I1049" s="18"/>
      <c r="J1049" s="18"/>
    </row>
    <row r="1050" spans="1:10" s="3" customFormat="1">
      <c r="A1050" s="16"/>
      <c r="B1050" s="16"/>
      <c r="C1050" s="17"/>
      <c r="E1050" s="18"/>
      <c r="F1050" s="18"/>
      <c r="G1050" s="18"/>
      <c r="H1050" s="18"/>
      <c r="I1050" s="18"/>
      <c r="J1050" s="18"/>
    </row>
    <row r="1051" spans="1:10" s="3" customFormat="1">
      <c r="A1051" s="16"/>
      <c r="B1051" s="16"/>
      <c r="C1051" s="17"/>
      <c r="E1051" s="18"/>
      <c r="F1051" s="18"/>
      <c r="G1051" s="18"/>
      <c r="H1051" s="18"/>
      <c r="I1051" s="18"/>
      <c r="J1051" s="18"/>
    </row>
    <row r="1052" spans="1:10" s="3" customFormat="1">
      <c r="A1052" s="16"/>
      <c r="B1052" s="16"/>
      <c r="C1052" s="17"/>
      <c r="E1052" s="18"/>
      <c r="F1052" s="18"/>
      <c r="G1052" s="18"/>
      <c r="H1052" s="18"/>
      <c r="I1052" s="18"/>
      <c r="J1052" s="18"/>
    </row>
    <row r="1053" spans="1:10" s="3" customFormat="1">
      <c r="A1053" s="16"/>
      <c r="B1053" s="16"/>
      <c r="C1053" s="17"/>
      <c r="E1053" s="18"/>
      <c r="F1053" s="18"/>
      <c r="G1053" s="18"/>
      <c r="H1053" s="18"/>
      <c r="I1053" s="18"/>
      <c r="J1053" s="18"/>
    </row>
    <row r="1054" spans="1:10" s="3" customFormat="1">
      <c r="A1054" s="16"/>
      <c r="B1054" s="16"/>
      <c r="C1054" s="17"/>
      <c r="E1054" s="18"/>
      <c r="F1054" s="18"/>
      <c r="G1054" s="18"/>
      <c r="H1054" s="18"/>
      <c r="I1054" s="18"/>
      <c r="J1054" s="18"/>
    </row>
    <row r="1055" spans="1:10" s="3" customFormat="1">
      <c r="A1055" s="16"/>
      <c r="B1055" s="16"/>
      <c r="C1055" s="17"/>
      <c r="E1055" s="18"/>
      <c r="F1055" s="18"/>
      <c r="G1055" s="18"/>
      <c r="H1055" s="18"/>
      <c r="I1055" s="18"/>
      <c r="J1055" s="18"/>
    </row>
    <row r="1056" spans="1:10" s="3" customFormat="1">
      <c r="A1056" s="16"/>
      <c r="B1056" s="16"/>
      <c r="C1056" s="17"/>
      <c r="E1056" s="18"/>
      <c r="F1056" s="18"/>
      <c r="G1056" s="18"/>
      <c r="H1056" s="18"/>
      <c r="I1056" s="18"/>
      <c r="J1056" s="18"/>
    </row>
    <row r="1057" spans="1:10" s="3" customFormat="1">
      <c r="A1057" s="16"/>
      <c r="B1057" s="16"/>
      <c r="C1057" s="17"/>
      <c r="E1057" s="18"/>
      <c r="F1057" s="18"/>
      <c r="G1057" s="18"/>
      <c r="H1057" s="18"/>
      <c r="I1057" s="18"/>
      <c r="J1057" s="18"/>
    </row>
    <row r="1058" spans="1:10" s="3" customFormat="1">
      <c r="A1058" s="16"/>
      <c r="B1058" s="16"/>
      <c r="C1058" s="17"/>
      <c r="E1058" s="18"/>
      <c r="F1058" s="18"/>
      <c r="G1058" s="18"/>
      <c r="H1058" s="18"/>
      <c r="I1058" s="18"/>
      <c r="J1058" s="18"/>
    </row>
    <row r="1059" spans="1:10" s="3" customFormat="1">
      <c r="A1059" s="16"/>
      <c r="B1059" s="16"/>
      <c r="C1059" s="17"/>
      <c r="E1059" s="18"/>
      <c r="F1059" s="18"/>
      <c r="G1059" s="18"/>
      <c r="H1059" s="18"/>
      <c r="I1059" s="18"/>
      <c r="J1059" s="18"/>
    </row>
    <row r="1060" spans="1:10" s="3" customFormat="1">
      <c r="A1060" s="16"/>
      <c r="B1060" s="16"/>
      <c r="C1060" s="17"/>
      <c r="E1060" s="18"/>
      <c r="F1060" s="18"/>
      <c r="G1060" s="18"/>
      <c r="H1060" s="18"/>
      <c r="I1060" s="18"/>
      <c r="J1060" s="18"/>
    </row>
    <row r="1061" spans="1:10" s="3" customFormat="1">
      <c r="A1061" s="16"/>
      <c r="B1061" s="16"/>
      <c r="C1061" s="17"/>
      <c r="E1061" s="18"/>
      <c r="F1061" s="18"/>
      <c r="G1061" s="18"/>
      <c r="H1061" s="18"/>
      <c r="I1061" s="18"/>
      <c r="J1061" s="18"/>
    </row>
    <row r="1062" spans="1:10" s="3" customFormat="1">
      <c r="A1062" s="16"/>
      <c r="B1062" s="16"/>
      <c r="C1062" s="17"/>
      <c r="E1062" s="18"/>
      <c r="F1062" s="18"/>
      <c r="G1062" s="18"/>
      <c r="H1062" s="18"/>
      <c r="I1062" s="18"/>
      <c r="J1062" s="18"/>
    </row>
    <row r="1063" spans="1:10" s="3" customFormat="1">
      <c r="A1063" s="16"/>
      <c r="B1063" s="16"/>
      <c r="C1063" s="17"/>
      <c r="E1063" s="18"/>
      <c r="F1063" s="18"/>
      <c r="G1063" s="18"/>
      <c r="H1063" s="18"/>
      <c r="I1063" s="18"/>
      <c r="J1063" s="18"/>
    </row>
    <row r="1064" spans="1:10" s="3" customFormat="1">
      <c r="A1064" s="16"/>
      <c r="B1064" s="16"/>
      <c r="C1064" s="17"/>
      <c r="E1064" s="18"/>
      <c r="F1064" s="18"/>
      <c r="G1064" s="18"/>
      <c r="H1064" s="18"/>
      <c r="I1064" s="18"/>
      <c r="J1064" s="18"/>
    </row>
    <row r="1065" spans="1:10" s="3" customFormat="1">
      <c r="A1065" s="16"/>
      <c r="B1065" s="16"/>
      <c r="C1065" s="17"/>
      <c r="E1065" s="18"/>
      <c r="F1065" s="18"/>
      <c r="G1065" s="18"/>
      <c r="H1065" s="18"/>
      <c r="I1065" s="18"/>
      <c r="J1065" s="18"/>
    </row>
    <row r="1066" spans="1:10" s="3" customFormat="1">
      <c r="A1066" s="16"/>
      <c r="B1066" s="16"/>
      <c r="C1066" s="17"/>
      <c r="E1066" s="18"/>
      <c r="F1066" s="18"/>
      <c r="G1066" s="18"/>
      <c r="H1066" s="18"/>
      <c r="I1066" s="18"/>
      <c r="J1066" s="18"/>
    </row>
    <row r="1067" spans="1:10" s="3" customFormat="1">
      <c r="A1067" s="16"/>
      <c r="B1067" s="16"/>
      <c r="C1067" s="17"/>
      <c r="E1067" s="18"/>
      <c r="F1067" s="18"/>
      <c r="G1067" s="18"/>
      <c r="H1067" s="18"/>
      <c r="I1067" s="18"/>
      <c r="J1067" s="18"/>
    </row>
    <row r="1068" spans="1:10" s="3" customFormat="1">
      <c r="A1068" s="16"/>
      <c r="B1068" s="16"/>
      <c r="C1068" s="17"/>
      <c r="E1068" s="18"/>
      <c r="F1068" s="18"/>
      <c r="G1068" s="18"/>
      <c r="H1068" s="18"/>
      <c r="I1068" s="18"/>
      <c r="J1068" s="18"/>
    </row>
    <row r="1069" spans="1:10" s="3" customFormat="1">
      <c r="A1069" s="16"/>
      <c r="B1069" s="16"/>
      <c r="C1069" s="17"/>
      <c r="E1069" s="18"/>
      <c r="F1069" s="18"/>
      <c r="G1069" s="18"/>
      <c r="H1069" s="18"/>
      <c r="I1069" s="18"/>
      <c r="J1069" s="18"/>
    </row>
    <row r="1070" spans="1:10" s="3" customFormat="1">
      <c r="A1070" s="16"/>
      <c r="B1070" s="16"/>
      <c r="C1070" s="17"/>
      <c r="E1070" s="18"/>
      <c r="F1070" s="18"/>
      <c r="G1070" s="18"/>
      <c r="H1070" s="18"/>
      <c r="I1070" s="18"/>
      <c r="J1070" s="18"/>
    </row>
    <row r="1071" spans="1:10" s="3" customFormat="1">
      <c r="A1071" s="16"/>
      <c r="B1071" s="16"/>
      <c r="C1071" s="17"/>
      <c r="E1071" s="18"/>
      <c r="F1071" s="18"/>
      <c r="G1071" s="18"/>
      <c r="H1071" s="18"/>
      <c r="I1071" s="18"/>
      <c r="J1071" s="18"/>
    </row>
    <row r="1072" spans="1:10" s="3" customFormat="1">
      <c r="A1072" s="16"/>
      <c r="B1072" s="16"/>
      <c r="C1072" s="17"/>
      <c r="E1072" s="18"/>
      <c r="F1072" s="18"/>
      <c r="G1072" s="18"/>
      <c r="H1072" s="18"/>
      <c r="I1072" s="18"/>
      <c r="J1072" s="18"/>
    </row>
    <row r="1073" spans="1:10" s="3" customFormat="1">
      <c r="A1073" s="16"/>
      <c r="B1073" s="16"/>
      <c r="C1073" s="17"/>
      <c r="E1073" s="18"/>
      <c r="F1073" s="18"/>
      <c r="G1073" s="18"/>
      <c r="H1073" s="18"/>
      <c r="I1073" s="18"/>
      <c r="J1073" s="18"/>
    </row>
    <row r="1074" spans="1:10" s="3" customFormat="1">
      <c r="A1074" s="16"/>
      <c r="B1074" s="16"/>
      <c r="C1074" s="17"/>
      <c r="E1074" s="18"/>
      <c r="F1074" s="18"/>
      <c r="G1074" s="18"/>
      <c r="H1074" s="18"/>
      <c r="I1074" s="18"/>
      <c r="J1074" s="18"/>
    </row>
    <row r="1075" spans="1:10" s="3" customFormat="1">
      <c r="A1075" s="16"/>
      <c r="B1075" s="16"/>
      <c r="C1075" s="17"/>
      <c r="E1075" s="18"/>
      <c r="F1075" s="18"/>
      <c r="G1075" s="18"/>
      <c r="H1075" s="18"/>
      <c r="I1075" s="18"/>
      <c r="J1075" s="18"/>
    </row>
    <row r="1076" spans="1:10" s="3" customFormat="1">
      <c r="A1076" s="16"/>
      <c r="B1076" s="16"/>
      <c r="C1076" s="17"/>
      <c r="E1076" s="18"/>
      <c r="F1076" s="18"/>
      <c r="G1076" s="18"/>
      <c r="H1076" s="18"/>
      <c r="I1076" s="18"/>
      <c r="J1076" s="18"/>
    </row>
    <row r="1077" spans="1:10" s="3" customFormat="1">
      <c r="A1077" s="16"/>
      <c r="B1077" s="16"/>
      <c r="C1077" s="17"/>
      <c r="E1077" s="18"/>
      <c r="F1077" s="18"/>
      <c r="G1077" s="18"/>
      <c r="H1077" s="18"/>
      <c r="I1077" s="18"/>
      <c r="J1077" s="18"/>
    </row>
    <row r="1078" spans="1:10" s="3" customFormat="1">
      <c r="A1078" s="16"/>
      <c r="B1078" s="16"/>
      <c r="C1078" s="17"/>
      <c r="E1078" s="18"/>
      <c r="F1078" s="18"/>
      <c r="G1078" s="18"/>
      <c r="H1078" s="18"/>
      <c r="I1078" s="18"/>
      <c r="J1078" s="18"/>
    </row>
    <row r="1079" spans="1:10" s="3" customFormat="1">
      <c r="A1079" s="16"/>
      <c r="B1079" s="16"/>
      <c r="C1079" s="17"/>
      <c r="E1079" s="18"/>
      <c r="F1079" s="18"/>
      <c r="G1079" s="18"/>
      <c r="H1079" s="18"/>
      <c r="I1079" s="18"/>
      <c r="J1079" s="18"/>
    </row>
    <row r="1080" spans="1:10" s="3" customFormat="1">
      <c r="A1080" s="16"/>
      <c r="B1080" s="16"/>
      <c r="C1080" s="17"/>
      <c r="E1080" s="18"/>
      <c r="F1080" s="18"/>
      <c r="G1080" s="18"/>
      <c r="H1080" s="18"/>
      <c r="I1080" s="18"/>
      <c r="J1080" s="18"/>
    </row>
    <row r="1081" spans="1:10" s="3" customFormat="1">
      <c r="A1081" s="16"/>
      <c r="B1081" s="16"/>
      <c r="C1081" s="17"/>
      <c r="E1081" s="18"/>
      <c r="F1081" s="18"/>
      <c r="G1081" s="18"/>
      <c r="H1081" s="18"/>
      <c r="I1081" s="18"/>
      <c r="J1081" s="18"/>
    </row>
    <row r="1082" spans="1:10" s="3" customFormat="1">
      <c r="A1082" s="16"/>
      <c r="B1082" s="16"/>
      <c r="C1082" s="17"/>
      <c r="E1082" s="18"/>
      <c r="F1082" s="18"/>
      <c r="G1082" s="18"/>
      <c r="H1082" s="18"/>
      <c r="I1082" s="18"/>
      <c r="J1082" s="18"/>
    </row>
    <row r="1083" spans="1:10" s="3" customFormat="1">
      <c r="A1083" s="16"/>
      <c r="B1083" s="16"/>
      <c r="C1083" s="17"/>
      <c r="E1083" s="18"/>
      <c r="F1083" s="18"/>
      <c r="G1083" s="18"/>
      <c r="H1083" s="18"/>
      <c r="I1083" s="18"/>
      <c r="J1083" s="18"/>
    </row>
    <row r="1084" spans="1:10" s="3" customFormat="1">
      <c r="A1084" s="16"/>
      <c r="B1084" s="16"/>
      <c r="C1084" s="17"/>
      <c r="E1084" s="18"/>
      <c r="F1084" s="18"/>
      <c r="G1084" s="18"/>
      <c r="H1084" s="18"/>
      <c r="I1084" s="18"/>
      <c r="J1084" s="18"/>
    </row>
    <row r="1085" spans="1:10" s="3" customFormat="1">
      <c r="A1085" s="16"/>
      <c r="B1085" s="16"/>
      <c r="C1085" s="17"/>
      <c r="E1085" s="18"/>
      <c r="F1085" s="18"/>
      <c r="G1085" s="18"/>
      <c r="H1085" s="18"/>
      <c r="I1085" s="18"/>
      <c r="J1085" s="18"/>
    </row>
    <row r="1086" spans="1:10" s="3" customFormat="1">
      <c r="A1086" s="16"/>
      <c r="B1086" s="16"/>
      <c r="C1086" s="17"/>
      <c r="E1086" s="18"/>
      <c r="F1086" s="18"/>
      <c r="G1086" s="18"/>
      <c r="H1086" s="18"/>
      <c r="I1086" s="18"/>
      <c r="J1086" s="18"/>
    </row>
    <row r="1087" spans="1:10" s="3" customFormat="1">
      <c r="A1087" s="16"/>
      <c r="B1087" s="16"/>
      <c r="C1087" s="17"/>
      <c r="E1087" s="18"/>
      <c r="F1087" s="18"/>
      <c r="G1087" s="18"/>
      <c r="H1087" s="18"/>
      <c r="I1087" s="18"/>
      <c r="J1087" s="18"/>
    </row>
    <row r="1088" spans="1:10" s="3" customFormat="1">
      <c r="A1088" s="16"/>
      <c r="B1088" s="16"/>
      <c r="C1088" s="17"/>
      <c r="E1088" s="18"/>
      <c r="F1088" s="18"/>
      <c r="G1088" s="18"/>
      <c r="H1088" s="18"/>
      <c r="I1088" s="18"/>
      <c r="J1088" s="18"/>
    </row>
    <row r="1089" spans="1:10" s="3" customFormat="1">
      <c r="A1089" s="16"/>
      <c r="B1089" s="16"/>
      <c r="C1089" s="17"/>
      <c r="E1089" s="18"/>
      <c r="F1089" s="18"/>
      <c r="G1089" s="18"/>
      <c r="H1089" s="18"/>
      <c r="I1089" s="18"/>
      <c r="J1089" s="18"/>
    </row>
    <row r="1090" spans="1:10" s="3" customFormat="1">
      <c r="A1090" s="16"/>
      <c r="B1090" s="16"/>
      <c r="C1090" s="17"/>
      <c r="E1090" s="18"/>
      <c r="F1090" s="18"/>
      <c r="G1090" s="18"/>
      <c r="H1090" s="18"/>
      <c r="I1090" s="18"/>
      <c r="J1090" s="18"/>
    </row>
    <row r="1091" spans="1:10" s="3" customFormat="1">
      <c r="A1091" s="16"/>
      <c r="B1091" s="16"/>
      <c r="C1091" s="17"/>
      <c r="E1091" s="18"/>
      <c r="F1091" s="18"/>
      <c r="G1091" s="18"/>
      <c r="H1091" s="18"/>
      <c r="I1091" s="18"/>
      <c r="J1091" s="18"/>
    </row>
    <row r="1092" spans="1:10" s="3" customFormat="1">
      <c r="A1092" s="16"/>
      <c r="B1092" s="16"/>
      <c r="C1092" s="17"/>
      <c r="E1092" s="18"/>
      <c r="F1092" s="18"/>
      <c r="G1092" s="18"/>
      <c r="H1092" s="18"/>
      <c r="I1092" s="18"/>
      <c r="J1092" s="18"/>
    </row>
    <row r="1093" spans="1:10" s="3" customFormat="1">
      <c r="A1093" s="16"/>
      <c r="B1093" s="16"/>
      <c r="C1093" s="17"/>
      <c r="E1093" s="18"/>
      <c r="F1093" s="18"/>
      <c r="G1093" s="18"/>
      <c r="H1093" s="18"/>
      <c r="I1093" s="18"/>
      <c r="J1093" s="18"/>
    </row>
    <row r="1094" spans="1:10" s="3" customFormat="1">
      <c r="A1094" s="16"/>
      <c r="B1094" s="16"/>
      <c r="C1094" s="17"/>
      <c r="E1094" s="18"/>
      <c r="F1094" s="18"/>
      <c r="G1094" s="18"/>
      <c r="H1094" s="18"/>
      <c r="I1094" s="18"/>
      <c r="J1094" s="18"/>
    </row>
    <row r="1095" spans="1:10" s="3" customFormat="1">
      <c r="A1095" s="16"/>
      <c r="B1095" s="16"/>
      <c r="C1095" s="17"/>
      <c r="E1095" s="18"/>
      <c r="F1095" s="18"/>
      <c r="G1095" s="18"/>
      <c r="H1095" s="18"/>
      <c r="I1095" s="18"/>
      <c r="J1095" s="18"/>
    </row>
    <row r="1096" spans="1:10" s="3" customFormat="1">
      <c r="A1096" s="16"/>
      <c r="B1096" s="16"/>
      <c r="C1096" s="17"/>
      <c r="E1096" s="18"/>
      <c r="F1096" s="18"/>
      <c r="G1096" s="18"/>
      <c r="H1096" s="18"/>
      <c r="I1096" s="18"/>
      <c r="J1096" s="18"/>
    </row>
    <row r="1097" spans="1:10" s="3" customFormat="1">
      <c r="A1097" s="16"/>
      <c r="B1097" s="16"/>
      <c r="C1097" s="17"/>
      <c r="E1097" s="18"/>
      <c r="F1097" s="18"/>
      <c r="G1097" s="18"/>
      <c r="H1097" s="18"/>
      <c r="I1097" s="18"/>
      <c r="J1097" s="18"/>
    </row>
    <row r="1098" spans="1:10" s="3" customFormat="1">
      <c r="A1098" s="16"/>
      <c r="B1098" s="16"/>
      <c r="C1098" s="17"/>
      <c r="E1098" s="18"/>
      <c r="F1098" s="18"/>
      <c r="G1098" s="18"/>
      <c r="H1098" s="18"/>
      <c r="I1098" s="18"/>
      <c r="J1098" s="18"/>
    </row>
    <row r="1099" spans="1:10" s="3" customFormat="1">
      <c r="A1099" s="16"/>
      <c r="B1099" s="16"/>
      <c r="C1099" s="17"/>
      <c r="E1099" s="18"/>
      <c r="F1099" s="18"/>
      <c r="G1099" s="18"/>
      <c r="H1099" s="18"/>
      <c r="I1099" s="18"/>
      <c r="J1099" s="18"/>
    </row>
    <row r="1100" spans="1:10" s="3" customFormat="1">
      <c r="A1100" s="16"/>
      <c r="B1100" s="16"/>
      <c r="C1100" s="17"/>
      <c r="E1100" s="18"/>
      <c r="F1100" s="18"/>
      <c r="G1100" s="18"/>
      <c r="H1100" s="18"/>
      <c r="I1100" s="18"/>
      <c r="J1100" s="18"/>
    </row>
    <row r="1101" spans="1:10" s="3" customFormat="1">
      <c r="A1101" s="16"/>
      <c r="B1101" s="16"/>
      <c r="C1101" s="17"/>
      <c r="E1101" s="18"/>
      <c r="F1101" s="18"/>
      <c r="G1101" s="18"/>
      <c r="H1101" s="18"/>
      <c r="I1101" s="18"/>
      <c r="J1101" s="18"/>
    </row>
    <row r="1102" spans="1:10" s="3" customFormat="1">
      <c r="A1102" s="16"/>
      <c r="B1102" s="16"/>
      <c r="C1102" s="17"/>
      <c r="E1102" s="18"/>
      <c r="F1102" s="18"/>
      <c r="G1102" s="18"/>
      <c r="H1102" s="18"/>
      <c r="I1102" s="18"/>
      <c r="J1102" s="18"/>
    </row>
    <row r="1103" spans="1:10" s="3" customFormat="1">
      <c r="A1103" s="16"/>
      <c r="B1103" s="16"/>
      <c r="C1103" s="17"/>
      <c r="E1103" s="18"/>
      <c r="F1103" s="18"/>
      <c r="G1103" s="18"/>
      <c r="H1103" s="18"/>
      <c r="I1103" s="18"/>
      <c r="J1103" s="18"/>
    </row>
    <row r="1104" spans="1:10" s="3" customFormat="1">
      <c r="A1104" s="16"/>
      <c r="B1104" s="16"/>
      <c r="C1104" s="17"/>
      <c r="E1104" s="18"/>
      <c r="F1104" s="18"/>
      <c r="G1104" s="18"/>
      <c r="H1104" s="18"/>
      <c r="I1104" s="18"/>
      <c r="J1104" s="18"/>
    </row>
    <row r="1105" spans="1:10" s="3" customFormat="1">
      <c r="A1105" s="16"/>
      <c r="B1105" s="16"/>
      <c r="C1105" s="17"/>
      <c r="E1105" s="18"/>
      <c r="F1105" s="18"/>
      <c r="G1105" s="18"/>
      <c r="H1105" s="18"/>
      <c r="I1105" s="18"/>
      <c r="J1105" s="18"/>
    </row>
    <row r="1106" spans="1:10" s="3" customFormat="1">
      <c r="A1106" s="16"/>
      <c r="B1106" s="16"/>
      <c r="C1106" s="17"/>
      <c r="E1106" s="18"/>
      <c r="F1106" s="18"/>
      <c r="G1106" s="18"/>
      <c r="H1106" s="18"/>
      <c r="I1106" s="18"/>
      <c r="J1106" s="18"/>
    </row>
    <row r="1107" spans="1:10" s="3" customFormat="1">
      <c r="A1107" s="16"/>
      <c r="B1107" s="16"/>
      <c r="C1107" s="17"/>
      <c r="E1107" s="18"/>
      <c r="F1107" s="18"/>
      <c r="G1107" s="18"/>
      <c r="H1107" s="18"/>
      <c r="I1107" s="18"/>
      <c r="J1107" s="18"/>
    </row>
    <row r="1108" spans="1:10" s="3" customFormat="1">
      <c r="A1108" s="16"/>
      <c r="B1108" s="16"/>
      <c r="C1108" s="17"/>
      <c r="E1108" s="18"/>
      <c r="F1108" s="18"/>
      <c r="G1108" s="18"/>
      <c r="H1108" s="18"/>
      <c r="I1108" s="18"/>
      <c r="J1108" s="18"/>
    </row>
    <row r="1109" spans="1:10" s="3" customFormat="1">
      <c r="A1109" s="16"/>
      <c r="B1109" s="16"/>
      <c r="C1109" s="17"/>
      <c r="E1109" s="18"/>
      <c r="F1109" s="18"/>
      <c r="G1109" s="18"/>
      <c r="H1109" s="18"/>
      <c r="I1109" s="18"/>
      <c r="J1109" s="18"/>
    </row>
    <row r="1110" spans="1:10" s="3" customFormat="1">
      <c r="A1110" s="16"/>
      <c r="B1110" s="16"/>
      <c r="C1110" s="17"/>
      <c r="E1110" s="18"/>
      <c r="F1110" s="18"/>
      <c r="G1110" s="18"/>
      <c r="H1110" s="18"/>
      <c r="I1110" s="18"/>
      <c r="J1110" s="18"/>
    </row>
    <row r="1111" spans="1:10" s="3" customFormat="1">
      <c r="A1111" s="16"/>
      <c r="B1111" s="16"/>
      <c r="C1111" s="17"/>
      <c r="E1111" s="18"/>
      <c r="F1111" s="18"/>
      <c r="G1111" s="18"/>
      <c r="H1111" s="18"/>
      <c r="I1111" s="18"/>
      <c r="J1111" s="18"/>
    </row>
    <row r="1112" spans="1:10" s="3" customFormat="1">
      <c r="A1112" s="16"/>
      <c r="B1112" s="16"/>
      <c r="C1112" s="17"/>
      <c r="E1112" s="18"/>
      <c r="F1112" s="18"/>
      <c r="G1112" s="18"/>
      <c r="H1112" s="18"/>
      <c r="I1112" s="18"/>
      <c r="J1112" s="18"/>
    </row>
    <row r="1113" spans="1:10" s="3" customFormat="1">
      <c r="A1113" s="16"/>
      <c r="B1113" s="16"/>
      <c r="C1113" s="17"/>
      <c r="E1113" s="18"/>
      <c r="F1113" s="18"/>
      <c r="G1113" s="18"/>
      <c r="H1113" s="18"/>
      <c r="I1113" s="18"/>
      <c r="J1113" s="18"/>
    </row>
    <row r="1114" spans="1:10" s="3" customFormat="1">
      <c r="A1114" s="16"/>
      <c r="B1114" s="16"/>
      <c r="C1114" s="17"/>
      <c r="E1114" s="18"/>
      <c r="F1114" s="18"/>
      <c r="G1114" s="18"/>
      <c r="H1114" s="18"/>
      <c r="I1114" s="18"/>
      <c r="J1114" s="18"/>
    </row>
    <row r="1115" spans="1:10" s="3" customFormat="1">
      <c r="A1115" s="16"/>
      <c r="B1115" s="16"/>
      <c r="C1115" s="17"/>
      <c r="E1115" s="18"/>
      <c r="F1115" s="18"/>
      <c r="G1115" s="18"/>
      <c r="H1115" s="18"/>
      <c r="I1115" s="18"/>
      <c r="J1115" s="18"/>
    </row>
    <row r="1116" spans="1:10" s="3" customFormat="1">
      <c r="A1116" s="16"/>
      <c r="B1116" s="16"/>
      <c r="C1116" s="17"/>
      <c r="E1116" s="18"/>
      <c r="F1116" s="18"/>
      <c r="G1116" s="18"/>
      <c r="H1116" s="18"/>
      <c r="I1116" s="18"/>
      <c r="J1116" s="18"/>
    </row>
    <row r="1117" spans="1:10" s="3" customFormat="1">
      <c r="A1117" s="16"/>
      <c r="B1117" s="16"/>
      <c r="C1117" s="17"/>
      <c r="E1117" s="18"/>
      <c r="F1117" s="18"/>
      <c r="G1117" s="18"/>
      <c r="H1117" s="18"/>
      <c r="I1117" s="18"/>
      <c r="J1117" s="18"/>
    </row>
    <row r="1118" spans="1:10" s="3" customFormat="1">
      <c r="A1118" s="16"/>
      <c r="B1118" s="16"/>
      <c r="C1118" s="17"/>
      <c r="E1118" s="18"/>
      <c r="F1118" s="18"/>
      <c r="G1118" s="18"/>
      <c r="H1118" s="18"/>
      <c r="I1118" s="18"/>
      <c r="J1118" s="18"/>
    </row>
    <row r="1119" spans="1:10" s="3" customFormat="1">
      <c r="A1119" s="16"/>
      <c r="B1119" s="16"/>
      <c r="C1119" s="17"/>
      <c r="E1119" s="18"/>
      <c r="F1119" s="18"/>
      <c r="G1119" s="18"/>
      <c r="H1119" s="18"/>
      <c r="I1119" s="18"/>
      <c r="J1119" s="18"/>
    </row>
    <row r="1120" spans="1:10" s="3" customFormat="1">
      <c r="A1120" s="16"/>
      <c r="B1120" s="16"/>
      <c r="C1120" s="17"/>
      <c r="E1120" s="18"/>
      <c r="F1120" s="18"/>
      <c r="G1120" s="18"/>
      <c r="H1120" s="18"/>
      <c r="I1120" s="18"/>
      <c r="J1120" s="18"/>
    </row>
    <row r="1121" spans="1:10" s="3" customFormat="1">
      <c r="A1121" s="16"/>
      <c r="B1121" s="16"/>
      <c r="C1121" s="17"/>
      <c r="E1121" s="18"/>
      <c r="F1121" s="18"/>
      <c r="G1121" s="18"/>
      <c r="H1121" s="18"/>
      <c r="I1121" s="18"/>
      <c r="J1121" s="18"/>
    </row>
    <row r="1122" spans="1:10" s="3" customFormat="1">
      <c r="A1122" s="16"/>
      <c r="B1122" s="16"/>
      <c r="C1122" s="17"/>
      <c r="E1122" s="18"/>
      <c r="F1122" s="18"/>
      <c r="G1122" s="18"/>
      <c r="H1122" s="18"/>
      <c r="I1122" s="18"/>
      <c r="J1122" s="18"/>
    </row>
    <row r="1123" spans="1:10" s="3" customFormat="1">
      <c r="A1123" s="16"/>
      <c r="B1123" s="16"/>
      <c r="C1123" s="17"/>
      <c r="E1123" s="18"/>
      <c r="F1123" s="18"/>
      <c r="G1123" s="18"/>
      <c r="H1123" s="18"/>
      <c r="I1123" s="18"/>
      <c r="J1123" s="18"/>
    </row>
    <row r="1124" spans="1:10" s="3" customFormat="1">
      <c r="A1124" s="16"/>
      <c r="B1124" s="16"/>
      <c r="C1124" s="17"/>
      <c r="E1124" s="18"/>
      <c r="F1124" s="18"/>
      <c r="G1124" s="18"/>
      <c r="H1124" s="18"/>
      <c r="I1124" s="18"/>
      <c r="J1124" s="18"/>
    </row>
    <row r="1125" spans="1:10" s="3" customFormat="1">
      <c r="A1125" s="16"/>
      <c r="B1125" s="16"/>
      <c r="C1125" s="17"/>
      <c r="E1125" s="18"/>
      <c r="F1125" s="18"/>
      <c r="G1125" s="18"/>
      <c r="H1125" s="18"/>
      <c r="I1125" s="18"/>
      <c r="J1125" s="18"/>
    </row>
    <row r="1126" spans="1:10" s="3" customFormat="1">
      <c r="A1126" s="16"/>
      <c r="B1126" s="16"/>
      <c r="C1126" s="17"/>
      <c r="E1126" s="18"/>
      <c r="F1126" s="18"/>
      <c r="G1126" s="18"/>
      <c r="H1126" s="18"/>
      <c r="I1126" s="18"/>
      <c r="J1126" s="18"/>
    </row>
    <row r="1127" spans="1:10" s="3" customFormat="1">
      <c r="A1127" s="16"/>
      <c r="B1127" s="16"/>
      <c r="C1127" s="17"/>
      <c r="E1127" s="18"/>
      <c r="F1127" s="18"/>
      <c r="G1127" s="18"/>
      <c r="H1127" s="18"/>
      <c r="I1127" s="18"/>
      <c r="J1127" s="18"/>
    </row>
    <row r="1128" spans="1:10" s="3" customFormat="1">
      <c r="A1128" s="16"/>
      <c r="B1128" s="16"/>
      <c r="C1128" s="17"/>
      <c r="E1128" s="18"/>
      <c r="F1128" s="18"/>
      <c r="G1128" s="18"/>
      <c r="H1128" s="18"/>
      <c r="I1128" s="18"/>
      <c r="J1128" s="18"/>
    </row>
    <row r="1129" spans="1:10" s="3" customFormat="1">
      <c r="A1129" s="16"/>
      <c r="B1129" s="16"/>
      <c r="C1129" s="17"/>
      <c r="E1129" s="18"/>
      <c r="F1129" s="18"/>
      <c r="G1129" s="18"/>
      <c r="H1129" s="18"/>
      <c r="I1129" s="18"/>
      <c r="J1129" s="18"/>
    </row>
    <row r="1130" spans="1:10" s="3" customFormat="1">
      <c r="A1130" s="16"/>
      <c r="B1130" s="16"/>
      <c r="C1130" s="17"/>
      <c r="E1130" s="18"/>
      <c r="F1130" s="18"/>
      <c r="G1130" s="18"/>
      <c r="H1130" s="18"/>
      <c r="I1130" s="18"/>
      <c r="J1130" s="18"/>
    </row>
    <row r="1131" spans="1:10" s="3" customFormat="1">
      <c r="A1131" s="16"/>
      <c r="B1131" s="16"/>
      <c r="C1131" s="17"/>
      <c r="E1131" s="18"/>
      <c r="F1131" s="18"/>
      <c r="G1131" s="18"/>
      <c r="H1131" s="18"/>
      <c r="I1131" s="18"/>
      <c r="J1131" s="18"/>
    </row>
    <row r="1132" spans="1:10" s="3" customFormat="1">
      <c r="A1132" s="16"/>
      <c r="B1132" s="16"/>
      <c r="C1132" s="17"/>
      <c r="E1132" s="18"/>
      <c r="F1132" s="18"/>
      <c r="G1132" s="18"/>
      <c r="H1132" s="18"/>
      <c r="I1132" s="18"/>
      <c r="J1132" s="18"/>
    </row>
    <row r="1133" spans="1:10" s="3" customFormat="1">
      <c r="A1133" s="16"/>
      <c r="B1133" s="16"/>
      <c r="C1133" s="17"/>
      <c r="E1133" s="18"/>
      <c r="F1133" s="18"/>
      <c r="G1133" s="18"/>
      <c r="H1133" s="18"/>
      <c r="I1133" s="18"/>
      <c r="J1133" s="18"/>
    </row>
    <row r="1134" spans="1:10" s="3" customFormat="1">
      <c r="A1134" s="16"/>
      <c r="B1134" s="16"/>
      <c r="C1134" s="17"/>
      <c r="E1134" s="18"/>
      <c r="F1134" s="18"/>
      <c r="G1134" s="18"/>
      <c r="H1134" s="18"/>
      <c r="I1134" s="18"/>
      <c r="J1134" s="18"/>
    </row>
    <row r="1135" spans="1:10" s="3" customFormat="1">
      <c r="A1135" s="16"/>
      <c r="B1135" s="16"/>
      <c r="C1135" s="17"/>
      <c r="E1135" s="18"/>
      <c r="F1135" s="18"/>
      <c r="G1135" s="18"/>
      <c r="H1135" s="18"/>
      <c r="I1135" s="18"/>
      <c r="J1135" s="18"/>
    </row>
    <row r="1136" spans="1:10" s="3" customFormat="1">
      <c r="A1136" s="16"/>
      <c r="B1136" s="16"/>
      <c r="C1136" s="17"/>
      <c r="E1136" s="18"/>
      <c r="F1136" s="18"/>
      <c r="G1136" s="18"/>
      <c r="H1136" s="18"/>
      <c r="I1136" s="18"/>
      <c r="J1136" s="18"/>
    </row>
    <row r="1137" spans="1:10" s="3" customFormat="1">
      <c r="A1137" s="16"/>
      <c r="B1137" s="16"/>
      <c r="C1137" s="17"/>
      <c r="E1137" s="18"/>
      <c r="F1137" s="18"/>
      <c r="G1137" s="18"/>
      <c r="H1137" s="18"/>
      <c r="I1137" s="18"/>
      <c r="J1137" s="18"/>
    </row>
    <row r="1138" spans="1:10" s="3" customFormat="1">
      <c r="A1138" s="16"/>
      <c r="B1138" s="16"/>
      <c r="C1138" s="17"/>
      <c r="E1138" s="18"/>
      <c r="F1138" s="18"/>
      <c r="G1138" s="18"/>
      <c r="H1138" s="18"/>
      <c r="I1138" s="18"/>
      <c r="J1138" s="18"/>
    </row>
    <row r="1139" spans="1:10" s="3" customFormat="1">
      <c r="A1139" s="16"/>
      <c r="B1139" s="16"/>
      <c r="C1139" s="17"/>
      <c r="E1139" s="18"/>
      <c r="F1139" s="18"/>
      <c r="G1139" s="18"/>
      <c r="H1139" s="18"/>
      <c r="I1139" s="18"/>
      <c r="J1139" s="18"/>
    </row>
    <row r="1140" spans="1:10" s="3" customFormat="1">
      <c r="A1140" s="16"/>
      <c r="B1140" s="16"/>
      <c r="C1140" s="17"/>
      <c r="E1140" s="18"/>
      <c r="F1140" s="18"/>
      <c r="G1140" s="18"/>
      <c r="H1140" s="18"/>
      <c r="I1140" s="18"/>
      <c r="J1140" s="18"/>
    </row>
    <row r="1141" spans="1:10" s="3" customFormat="1">
      <c r="A1141" s="16"/>
      <c r="B1141" s="16"/>
      <c r="C1141" s="17"/>
      <c r="E1141" s="18"/>
      <c r="F1141" s="18"/>
      <c r="G1141" s="18"/>
      <c r="H1141" s="18"/>
      <c r="I1141" s="18"/>
      <c r="J1141" s="18"/>
    </row>
    <row r="1142" spans="1:10" s="3" customFormat="1">
      <c r="A1142" s="16"/>
      <c r="B1142" s="16"/>
      <c r="C1142" s="17"/>
      <c r="E1142" s="18"/>
      <c r="F1142" s="18"/>
      <c r="G1142" s="18"/>
      <c r="H1142" s="18"/>
      <c r="I1142" s="18"/>
      <c r="J1142" s="18"/>
    </row>
    <row r="1143" spans="1:10" s="3" customFormat="1">
      <c r="A1143" s="16"/>
      <c r="B1143" s="16"/>
      <c r="C1143" s="17"/>
      <c r="E1143" s="18"/>
      <c r="F1143" s="18"/>
      <c r="G1143" s="18"/>
      <c r="H1143" s="18"/>
      <c r="I1143" s="18"/>
      <c r="J1143" s="18"/>
    </row>
    <row r="1144" spans="1:10" s="3" customFormat="1">
      <c r="A1144" s="16"/>
      <c r="B1144" s="16"/>
      <c r="C1144" s="17"/>
      <c r="E1144" s="18"/>
      <c r="F1144" s="18"/>
      <c r="G1144" s="18"/>
      <c r="H1144" s="18"/>
      <c r="I1144" s="18"/>
      <c r="J1144" s="18"/>
    </row>
    <row r="1145" spans="1:10" s="3" customFormat="1">
      <c r="A1145" s="16"/>
      <c r="B1145" s="16"/>
      <c r="C1145" s="17"/>
      <c r="E1145" s="18"/>
      <c r="F1145" s="18"/>
      <c r="G1145" s="18"/>
      <c r="H1145" s="18"/>
      <c r="I1145" s="18"/>
      <c r="J1145" s="18"/>
    </row>
    <row r="1146" spans="1:10" s="3" customFormat="1">
      <c r="A1146" s="16"/>
      <c r="B1146" s="16"/>
      <c r="C1146" s="17"/>
      <c r="E1146" s="18"/>
      <c r="F1146" s="18"/>
      <c r="G1146" s="18"/>
      <c r="H1146" s="18"/>
      <c r="I1146" s="18"/>
      <c r="J1146" s="18"/>
    </row>
    <row r="1147" spans="1:10" s="3" customFormat="1">
      <c r="A1147" s="16"/>
      <c r="B1147" s="16"/>
      <c r="C1147" s="17"/>
      <c r="E1147" s="18"/>
      <c r="F1147" s="18"/>
      <c r="G1147" s="18"/>
      <c r="H1147" s="18"/>
      <c r="I1147" s="18"/>
      <c r="J1147" s="18"/>
    </row>
    <row r="1148" spans="1:10" s="3" customFormat="1">
      <c r="A1148" s="16"/>
      <c r="B1148" s="16"/>
      <c r="C1148" s="17"/>
      <c r="E1148" s="18"/>
      <c r="F1148" s="18"/>
      <c r="G1148" s="18"/>
      <c r="H1148" s="18"/>
      <c r="I1148" s="18"/>
      <c r="J1148" s="18"/>
    </row>
    <row r="1149" spans="1:10" s="3" customFormat="1">
      <c r="A1149" s="16"/>
      <c r="B1149" s="16"/>
      <c r="C1149" s="17"/>
      <c r="E1149" s="18"/>
      <c r="F1149" s="18"/>
      <c r="G1149" s="18"/>
      <c r="H1149" s="18"/>
      <c r="I1149" s="18"/>
      <c r="J1149" s="18"/>
    </row>
    <row r="1150" spans="1:10" s="3" customFormat="1">
      <c r="A1150" s="16"/>
      <c r="B1150" s="16"/>
      <c r="C1150" s="17"/>
      <c r="E1150" s="18"/>
      <c r="F1150" s="18"/>
      <c r="G1150" s="18"/>
      <c r="H1150" s="18"/>
      <c r="I1150" s="18"/>
      <c r="J1150" s="18"/>
    </row>
    <row r="1151" spans="1:10" s="3" customFormat="1">
      <c r="A1151" s="16"/>
      <c r="B1151" s="16"/>
      <c r="C1151" s="17"/>
      <c r="E1151" s="18"/>
      <c r="F1151" s="18"/>
      <c r="G1151" s="18"/>
      <c r="H1151" s="18"/>
      <c r="I1151" s="18"/>
      <c r="J1151" s="18"/>
    </row>
    <row r="1152" spans="1:10" s="3" customFormat="1">
      <c r="A1152" s="16"/>
      <c r="B1152" s="16"/>
      <c r="C1152" s="17"/>
      <c r="E1152" s="18"/>
      <c r="F1152" s="18"/>
      <c r="G1152" s="18"/>
      <c r="H1152" s="18"/>
      <c r="I1152" s="18"/>
      <c r="J1152" s="18"/>
    </row>
    <row r="1153" spans="1:10" s="3" customFormat="1">
      <c r="A1153" s="16"/>
      <c r="B1153" s="16"/>
      <c r="C1153" s="17"/>
      <c r="E1153" s="18"/>
      <c r="F1153" s="18"/>
      <c r="G1153" s="18"/>
      <c r="H1153" s="18"/>
      <c r="I1153" s="18"/>
      <c r="J1153" s="18"/>
    </row>
    <row r="1154" spans="1:10" s="3" customFormat="1">
      <c r="A1154" s="16"/>
      <c r="B1154" s="16"/>
      <c r="C1154" s="17"/>
      <c r="E1154" s="18"/>
      <c r="F1154" s="18"/>
      <c r="G1154" s="18"/>
      <c r="H1154" s="18"/>
      <c r="I1154" s="18"/>
      <c r="J1154" s="18"/>
    </row>
    <row r="1155" spans="1:10" s="3" customFormat="1">
      <c r="A1155" s="16"/>
      <c r="B1155" s="16"/>
      <c r="C1155" s="17"/>
      <c r="E1155" s="18"/>
      <c r="F1155" s="18"/>
      <c r="G1155" s="18"/>
      <c r="H1155" s="18"/>
      <c r="I1155" s="18"/>
      <c r="J1155" s="18"/>
    </row>
    <row r="1156" spans="1:10" s="3" customFormat="1">
      <c r="A1156" s="16"/>
      <c r="B1156" s="16"/>
      <c r="C1156" s="17"/>
      <c r="E1156" s="18"/>
      <c r="F1156" s="18"/>
      <c r="G1156" s="18"/>
      <c r="H1156" s="18"/>
      <c r="I1156" s="18"/>
      <c r="J1156" s="18"/>
    </row>
    <row r="1157" spans="1:10" s="3" customFormat="1">
      <c r="A1157" s="16"/>
      <c r="B1157" s="16"/>
      <c r="C1157" s="17"/>
      <c r="E1157" s="18"/>
      <c r="F1157" s="18"/>
      <c r="G1157" s="18"/>
      <c r="H1157" s="18"/>
      <c r="I1157" s="18"/>
      <c r="J1157" s="18"/>
    </row>
    <row r="1158" spans="1:10" s="3" customFormat="1">
      <c r="A1158" s="16"/>
      <c r="B1158" s="16"/>
      <c r="C1158" s="17"/>
      <c r="E1158" s="18"/>
      <c r="F1158" s="18"/>
      <c r="G1158" s="18"/>
      <c r="H1158" s="18"/>
      <c r="I1158" s="18"/>
      <c r="J1158" s="18"/>
    </row>
    <row r="1159" spans="1:10" s="3" customFormat="1">
      <c r="A1159" s="16"/>
      <c r="B1159" s="16"/>
      <c r="C1159" s="17"/>
      <c r="E1159" s="18"/>
      <c r="F1159" s="18"/>
      <c r="G1159" s="18"/>
      <c r="H1159" s="18"/>
      <c r="I1159" s="18"/>
      <c r="J1159" s="18"/>
    </row>
    <row r="1160" spans="1:10" s="3" customFormat="1">
      <c r="A1160" s="16"/>
      <c r="B1160" s="16"/>
      <c r="C1160" s="17"/>
      <c r="E1160" s="18"/>
      <c r="F1160" s="18"/>
      <c r="G1160" s="18"/>
      <c r="H1160" s="18"/>
      <c r="I1160" s="18"/>
      <c r="J1160" s="18"/>
    </row>
    <row r="1161" spans="1:10" s="3" customFormat="1">
      <c r="A1161" s="16"/>
      <c r="B1161" s="16"/>
      <c r="C1161" s="17"/>
      <c r="E1161" s="18"/>
      <c r="F1161" s="18"/>
      <c r="G1161" s="18"/>
      <c r="H1161" s="18"/>
      <c r="I1161" s="18"/>
      <c r="J1161" s="18"/>
    </row>
    <row r="1162" spans="1:10" s="3" customFormat="1">
      <c r="A1162" s="16"/>
      <c r="B1162" s="16"/>
      <c r="C1162" s="17"/>
      <c r="E1162" s="18"/>
      <c r="F1162" s="18"/>
      <c r="G1162" s="18"/>
      <c r="H1162" s="18"/>
      <c r="I1162" s="18"/>
      <c r="J1162" s="18"/>
    </row>
    <row r="1163" spans="1:10" s="3" customFormat="1">
      <c r="A1163" s="16"/>
      <c r="B1163" s="16"/>
      <c r="C1163" s="17"/>
      <c r="E1163" s="18"/>
      <c r="F1163" s="18"/>
      <c r="G1163" s="18"/>
      <c r="H1163" s="18"/>
      <c r="I1163" s="18"/>
      <c r="J1163" s="18"/>
    </row>
    <row r="1164" spans="1:10" s="3" customFormat="1">
      <c r="A1164" s="16"/>
      <c r="B1164" s="16"/>
      <c r="C1164" s="17"/>
      <c r="E1164" s="18"/>
      <c r="F1164" s="18"/>
      <c r="G1164" s="18"/>
      <c r="H1164" s="18"/>
      <c r="I1164" s="18"/>
      <c r="J1164" s="18"/>
    </row>
    <row r="1165" spans="1:10" s="3" customFormat="1">
      <c r="A1165" s="16"/>
      <c r="B1165" s="16"/>
      <c r="C1165" s="17"/>
      <c r="E1165" s="18"/>
      <c r="F1165" s="18"/>
      <c r="G1165" s="18"/>
      <c r="H1165" s="18"/>
      <c r="I1165" s="18"/>
      <c r="J1165" s="18"/>
    </row>
    <row r="1166" spans="1:10" s="3" customFormat="1">
      <c r="A1166" s="16"/>
      <c r="B1166" s="16"/>
      <c r="C1166" s="17"/>
      <c r="E1166" s="18"/>
      <c r="F1166" s="18"/>
      <c r="G1166" s="18"/>
      <c r="H1166" s="18"/>
      <c r="I1166" s="18"/>
      <c r="J1166" s="18"/>
    </row>
    <row r="1167" spans="1:10" s="3" customFormat="1">
      <c r="A1167" s="16"/>
      <c r="B1167" s="16"/>
      <c r="C1167" s="17"/>
      <c r="E1167" s="18"/>
      <c r="F1167" s="18"/>
      <c r="G1167" s="18"/>
      <c r="H1167" s="18"/>
      <c r="I1167" s="18"/>
      <c r="J1167" s="18"/>
    </row>
    <row r="1168" spans="1:10" s="3" customFormat="1">
      <c r="A1168" s="16"/>
      <c r="B1168" s="16"/>
      <c r="C1168" s="17"/>
      <c r="E1168" s="18"/>
      <c r="F1168" s="18"/>
      <c r="G1168" s="18"/>
      <c r="H1168" s="18"/>
      <c r="I1168" s="18"/>
      <c r="J1168" s="18"/>
    </row>
    <row r="1169" spans="1:10" s="3" customFormat="1">
      <c r="A1169" s="16"/>
      <c r="B1169" s="16"/>
      <c r="C1169" s="17"/>
      <c r="E1169" s="18"/>
      <c r="F1169" s="18"/>
      <c r="G1169" s="18"/>
      <c r="H1169" s="18"/>
      <c r="I1169" s="18"/>
      <c r="J1169" s="18"/>
    </row>
    <row r="1170" spans="1:10" s="3" customFormat="1">
      <c r="A1170" s="16"/>
      <c r="B1170" s="16"/>
      <c r="C1170" s="17"/>
      <c r="E1170" s="18"/>
      <c r="F1170" s="18"/>
      <c r="G1170" s="18"/>
      <c r="H1170" s="18"/>
      <c r="I1170" s="18"/>
      <c r="J1170" s="18"/>
    </row>
    <row r="1171" spans="1:10" s="3" customFormat="1">
      <c r="A1171" s="16"/>
      <c r="B1171" s="16"/>
      <c r="C1171" s="17"/>
      <c r="E1171" s="18"/>
      <c r="F1171" s="18"/>
      <c r="G1171" s="18"/>
      <c r="H1171" s="18"/>
      <c r="I1171" s="18"/>
      <c r="J1171" s="18"/>
    </row>
    <row r="1172" spans="1:10" s="3" customFormat="1">
      <c r="A1172" s="16"/>
      <c r="B1172" s="16"/>
      <c r="C1172" s="17"/>
      <c r="E1172" s="18"/>
      <c r="F1172" s="18"/>
      <c r="G1172" s="18"/>
      <c r="H1172" s="18"/>
      <c r="I1172" s="18"/>
      <c r="J1172" s="18"/>
    </row>
    <row r="1173" spans="1:10" s="3" customFormat="1">
      <c r="A1173" s="16"/>
      <c r="B1173" s="16"/>
      <c r="C1173" s="17"/>
      <c r="E1173" s="18"/>
      <c r="F1173" s="18"/>
      <c r="G1173" s="18"/>
      <c r="H1173" s="18"/>
      <c r="I1173" s="18"/>
      <c r="J1173" s="18"/>
    </row>
    <row r="1174" spans="1:10" s="3" customFormat="1">
      <c r="A1174" s="16"/>
      <c r="B1174" s="16"/>
      <c r="C1174" s="17"/>
      <c r="E1174" s="18"/>
      <c r="F1174" s="18"/>
      <c r="G1174" s="18"/>
      <c r="H1174" s="18"/>
      <c r="I1174" s="18"/>
      <c r="J1174" s="18"/>
    </row>
    <row r="1175" spans="1:10" s="3" customFormat="1">
      <c r="A1175" s="16"/>
      <c r="B1175" s="16"/>
      <c r="C1175" s="17"/>
      <c r="E1175" s="18"/>
      <c r="F1175" s="18"/>
      <c r="G1175" s="18"/>
      <c r="H1175" s="18"/>
      <c r="I1175" s="18"/>
      <c r="J1175" s="18"/>
    </row>
    <row r="1176" spans="1:10" s="3" customFormat="1">
      <c r="A1176" s="16"/>
      <c r="B1176" s="16"/>
      <c r="C1176" s="17"/>
      <c r="E1176" s="18"/>
      <c r="F1176" s="18"/>
      <c r="G1176" s="18"/>
      <c r="H1176" s="18"/>
      <c r="I1176" s="18"/>
      <c r="J1176" s="18"/>
    </row>
    <row r="1177" spans="1:10" s="3" customFormat="1">
      <c r="A1177" s="16"/>
      <c r="B1177" s="16"/>
      <c r="C1177" s="17"/>
      <c r="E1177" s="18"/>
      <c r="F1177" s="18"/>
      <c r="G1177" s="18"/>
      <c r="H1177" s="18"/>
      <c r="I1177" s="18"/>
      <c r="J1177" s="18"/>
    </row>
    <row r="1178" spans="1:10" s="3" customFormat="1">
      <c r="A1178" s="16"/>
      <c r="B1178" s="16"/>
      <c r="C1178" s="17"/>
      <c r="E1178" s="18"/>
      <c r="F1178" s="18"/>
      <c r="G1178" s="18"/>
      <c r="H1178" s="18"/>
      <c r="I1178" s="18"/>
      <c r="J1178" s="18"/>
    </row>
    <row r="1179" spans="1:10" s="3" customFormat="1">
      <c r="A1179" s="16"/>
      <c r="B1179" s="16"/>
      <c r="C1179" s="17"/>
      <c r="E1179" s="18"/>
      <c r="F1179" s="18"/>
      <c r="G1179" s="18"/>
      <c r="H1179" s="18"/>
      <c r="I1179" s="18"/>
      <c r="J1179" s="18"/>
    </row>
    <row r="1180" spans="1:10" s="3" customFormat="1">
      <c r="A1180" s="16"/>
      <c r="B1180" s="16"/>
      <c r="C1180" s="17"/>
      <c r="E1180" s="18"/>
      <c r="F1180" s="18"/>
      <c r="G1180" s="18"/>
      <c r="H1180" s="18"/>
      <c r="I1180" s="18"/>
      <c r="J1180" s="18"/>
    </row>
    <row r="1181" spans="1:10" s="3" customFormat="1">
      <c r="A1181" s="16"/>
      <c r="B1181" s="16"/>
      <c r="C1181" s="17"/>
      <c r="E1181" s="18"/>
      <c r="F1181" s="18"/>
      <c r="G1181" s="18"/>
      <c r="H1181" s="18"/>
      <c r="I1181" s="18"/>
      <c r="J1181" s="18"/>
    </row>
    <row r="1182" spans="1:10" s="3" customFormat="1">
      <c r="A1182" s="16"/>
      <c r="B1182" s="16"/>
      <c r="C1182" s="17"/>
      <c r="E1182" s="18"/>
      <c r="F1182" s="18"/>
      <c r="G1182" s="18"/>
      <c r="H1182" s="18"/>
      <c r="I1182" s="18"/>
      <c r="J1182" s="18"/>
    </row>
    <row r="1183" spans="1:10" s="3" customFormat="1">
      <c r="A1183" s="16"/>
      <c r="B1183" s="16"/>
      <c r="C1183" s="17"/>
      <c r="E1183" s="18"/>
      <c r="F1183" s="18"/>
      <c r="G1183" s="18"/>
      <c r="H1183" s="18"/>
      <c r="I1183" s="18"/>
      <c r="J1183" s="18"/>
    </row>
    <row r="1184" spans="1:10" s="3" customFormat="1">
      <c r="A1184" s="16"/>
      <c r="B1184" s="16"/>
      <c r="C1184" s="17"/>
      <c r="E1184" s="18"/>
      <c r="F1184" s="18"/>
      <c r="G1184" s="18"/>
      <c r="H1184" s="18"/>
      <c r="I1184" s="18"/>
      <c r="J1184" s="18"/>
    </row>
    <row r="1185" spans="1:10" s="3" customFormat="1">
      <c r="A1185" s="16"/>
      <c r="B1185" s="16"/>
      <c r="C1185" s="17"/>
      <c r="E1185" s="18"/>
      <c r="F1185" s="18"/>
      <c r="G1185" s="18"/>
      <c r="H1185" s="18"/>
      <c r="I1185" s="18"/>
      <c r="J1185" s="18"/>
    </row>
    <row r="1186" spans="1:10" s="3" customFormat="1">
      <c r="A1186" s="16"/>
      <c r="B1186" s="16"/>
      <c r="C1186" s="17"/>
      <c r="E1186" s="18"/>
      <c r="F1186" s="18"/>
      <c r="G1186" s="18"/>
      <c r="H1186" s="18"/>
      <c r="I1186" s="18"/>
      <c r="J1186" s="18"/>
    </row>
    <row r="1187" spans="1:10" s="3" customFormat="1">
      <c r="A1187" s="16"/>
      <c r="B1187" s="16"/>
      <c r="C1187" s="17"/>
      <c r="E1187" s="18"/>
      <c r="F1187" s="18"/>
      <c r="G1187" s="18"/>
      <c r="H1187" s="18"/>
      <c r="I1187" s="18"/>
      <c r="J1187" s="18"/>
    </row>
    <row r="1188" spans="1:10" s="3" customFormat="1">
      <c r="A1188" s="16"/>
      <c r="B1188" s="16"/>
      <c r="C1188" s="17"/>
      <c r="E1188" s="18"/>
      <c r="F1188" s="18"/>
      <c r="G1188" s="18"/>
      <c r="H1188" s="18"/>
      <c r="I1188" s="18"/>
      <c r="J1188" s="18"/>
    </row>
    <row r="1189" spans="1:10" s="3" customFormat="1">
      <c r="A1189" s="16"/>
      <c r="B1189" s="16"/>
      <c r="C1189" s="17"/>
      <c r="E1189" s="18"/>
      <c r="F1189" s="18"/>
      <c r="G1189" s="18"/>
      <c r="H1189" s="18"/>
      <c r="I1189" s="18"/>
      <c r="J1189" s="18"/>
    </row>
    <row r="1190" spans="1:10" s="3" customFormat="1">
      <c r="A1190" s="16"/>
      <c r="B1190" s="16"/>
      <c r="C1190" s="17"/>
      <c r="E1190" s="18"/>
      <c r="F1190" s="18"/>
      <c r="G1190" s="18"/>
      <c r="H1190" s="18"/>
      <c r="I1190" s="18"/>
      <c r="J1190" s="18"/>
    </row>
    <row r="1191" spans="1:10" s="3" customFormat="1">
      <c r="A1191" s="16"/>
      <c r="B1191" s="16"/>
      <c r="C1191" s="17"/>
      <c r="E1191" s="18"/>
      <c r="F1191" s="18"/>
      <c r="G1191" s="18"/>
      <c r="H1191" s="18"/>
      <c r="I1191" s="18"/>
      <c r="J1191" s="18"/>
    </row>
    <row r="1192" spans="1:10" s="3" customFormat="1">
      <c r="A1192" s="16"/>
      <c r="B1192" s="16"/>
      <c r="C1192" s="17"/>
      <c r="E1192" s="18"/>
      <c r="F1192" s="18"/>
      <c r="G1192" s="18"/>
      <c r="H1192" s="18"/>
      <c r="I1192" s="18"/>
      <c r="J1192" s="18"/>
    </row>
    <row r="1193" spans="1:10" s="3" customFormat="1">
      <c r="A1193" s="16"/>
      <c r="B1193" s="16"/>
      <c r="C1193" s="17"/>
      <c r="E1193" s="18"/>
      <c r="F1193" s="18"/>
      <c r="G1193" s="18"/>
      <c r="H1193" s="18"/>
      <c r="I1193" s="18"/>
      <c r="J1193" s="18"/>
    </row>
    <row r="1194" spans="1:10" s="3" customFormat="1">
      <c r="A1194" s="16"/>
      <c r="B1194" s="16"/>
      <c r="C1194" s="17"/>
      <c r="E1194" s="18"/>
      <c r="F1194" s="18"/>
      <c r="G1194" s="18"/>
      <c r="H1194" s="18"/>
      <c r="I1194" s="18"/>
      <c r="J1194" s="18"/>
    </row>
    <row r="1195" spans="1:10" s="3" customFormat="1">
      <c r="A1195" s="16"/>
      <c r="B1195" s="16"/>
      <c r="C1195" s="17"/>
      <c r="E1195" s="18"/>
      <c r="F1195" s="18"/>
      <c r="G1195" s="18"/>
      <c r="H1195" s="18"/>
      <c r="I1195" s="18"/>
      <c r="J1195" s="18"/>
    </row>
    <row r="1196" spans="1:10" s="3" customFormat="1">
      <c r="A1196" s="16"/>
      <c r="B1196" s="16"/>
      <c r="C1196" s="17"/>
      <c r="E1196" s="18"/>
      <c r="F1196" s="18"/>
      <c r="G1196" s="18"/>
      <c r="H1196" s="18"/>
      <c r="I1196" s="18"/>
      <c r="J1196" s="18"/>
    </row>
    <row r="1197" spans="1:10" s="3" customFormat="1">
      <c r="A1197" s="16"/>
      <c r="B1197" s="16"/>
      <c r="C1197" s="17"/>
      <c r="E1197" s="18"/>
      <c r="F1197" s="18"/>
      <c r="G1197" s="18"/>
      <c r="H1197" s="18"/>
      <c r="I1197" s="18"/>
      <c r="J1197" s="18"/>
    </row>
    <row r="1198" spans="1:10" s="3" customFormat="1">
      <c r="A1198" s="16"/>
      <c r="B1198" s="16"/>
      <c r="C1198" s="17"/>
      <c r="E1198" s="18"/>
      <c r="F1198" s="18"/>
      <c r="G1198" s="18"/>
      <c r="H1198" s="18"/>
      <c r="I1198" s="18"/>
      <c r="J1198" s="18"/>
    </row>
    <row r="1199" spans="1:10" s="3" customFormat="1">
      <c r="A1199" s="16"/>
      <c r="B1199" s="16"/>
      <c r="C1199" s="17"/>
      <c r="E1199" s="18"/>
      <c r="F1199" s="18"/>
      <c r="G1199" s="18"/>
      <c r="H1199" s="18"/>
      <c r="I1199" s="18"/>
      <c r="J1199" s="18"/>
    </row>
    <row r="1200" spans="1:10" s="3" customFormat="1">
      <c r="A1200" s="16"/>
      <c r="B1200" s="16"/>
      <c r="C1200" s="17"/>
      <c r="E1200" s="18"/>
      <c r="F1200" s="18"/>
      <c r="G1200" s="18"/>
      <c r="H1200" s="18"/>
      <c r="I1200" s="18"/>
      <c r="J1200" s="18"/>
    </row>
    <row r="1201" spans="1:10" s="3" customFormat="1">
      <c r="A1201" s="16"/>
      <c r="B1201" s="16"/>
      <c r="C1201" s="17"/>
      <c r="E1201" s="18"/>
      <c r="F1201" s="18"/>
      <c r="G1201" s="18"/>
      <c r="H1201" s="18"/>
      <c r="I1201" s="18"/>
      <c r="J1201" s="18"/>
    </row>
    <row r="1202" spans="1:10" s="3" customFormat="1">
      <c r="A1202" s="16"/>
      <c r="B1202" s="16"/>
      <c r="C1202" s="17"/>
      <c r="E1202" s="18"/>
      <c r="F1202" s="18"/>
      <c r="G1202" s="18"/>
      <c r="H1202" s="18"/>
      <c r="I1202" s="18"/>
      <c r="J1202" s="18"/>
    </row>
    <row r="1203" spans="1:10" s="3" customFormat="1">
      <c r="A1203" s="16"/>
      <c r="B1203" s="16"/>
      <c r="C1203" s="17"/>
      <c r="E1203" s="18"/>
      <c r="F1203" s="18"/>
      <c r="G1203" s="18"/>
      <c r="H1203" s="18"/>
      <c r="I1203" s="18"/>
      <c r="J1203" s="18"/>
    </row>
    <row r="1204" spans="1:10" s="3" customFormat="1">
      <c r="A1204" s="16"/>
      <c r="B1204" s="16"/>
      <c r="C1204" s="17"/>
      <c r="E1204" s="18"/>
      <c r="F1204" s="18"/>
      <c r="G1204" s="18"/>
      <c r="H1204" s="18"/>
      <c r="I1204" s="18"/>
      <c r="J1204" s="18"/>
    </row>
    <row r="1205" spans="1:10" s="3" customFormat="1">
      <c r="A1205" s="16"/>
      <c r="B1205" s="16"/>
      <c r="C1205" s="17"/>
      <c r="E1205" s="18"/>
      <c r="F1205" s="18"/>
      <c r="G1205" s="18"/>
      <c r="H1205" s="18"/>
      <c r="I1205" s="18"/>
      <c r="J1205" s="18"/>
    </row>
    <row r="1206" spans="1:10" s="3" customFormat="1">
      <c r="A1206" s="16"/>
      <c r="B1206" s="16"/>
      <c r="C1206" s="17"/>
      <c r="E1206" s="18"/>
      <c r="F1206" s="18"/>
      <c r="G1206" s="18"/>
      <c r="H1206" s="18"/>
      <c r="I1206" s="18"/>
      <c r="J1206" s="18"/>
    </row>
    <row r="1207" spans="1:10" s="3" customFormat="1">
      <c r="A1207" s="16"/>
      <c r="B1207" s="16"/>
      <c r="C1207" s="17"/>
      <c r="E1207" s="18"/>
      <c r="F1207" s="18"/>
      <c r="G1207" s="18"/>
      <c r="H1207" s="18"/>
      <c r="I1207" s="18"/>
      <c r="J1207" s="18"/>
    </row>
    <row r="1208" spans="1:10" s="3" customFormat="1">
      <c r="A1208" s="16"/>
      <c r="B1208" s="16"/>
      <c r="C1208" s="17"/>
      <c r="E1208" s="18"/>
      <c r="F1208" s="18"/>
      <c r="G1208" s="18"/>
      <c r="H1208" s="18"/>
      <c r="I1208" s="18"/>
      <c r="J1208" s="18"/>
    </row>
    <row r="1209" spans="1:10" s="3" customFormat="1">
      <c r="A1209" s="16"/>
      <c r="B1209" s="16"/>
      <c r="C1209" s="17"/>
      <c r="E1209" s="18"/>
      <c r="F1209" s="18"/>
      <c r="G1209" s="18"/>
      <c r="H1209" s="18"/>
      <c r="I1209" s="18"/>
      <c r="J1209" s="18"/>
    </row>
    <row r="1210" spans="1:10" s="3" customFormat="1">
      <c r="A1210" s="16"/>
      <c r="B1210" s="16"/>
      <c r="C1210" s="17"/>
      <c r="E1210" s="18"/>
      <c r="F1210" s="18"/>
      <c r="G1210" s="18"/>
      <c r="H1210" s="18"/>
      <c r="I1210" s="18"/>
      <c r="J1210" s="18"/>
    </row>
    <row r="1211" spans="1:10" s="3" customFormat="1">
      <c r="A1211" s="16"/>
      <c r="B1211" s="16"/>
      <c r="C1211" s="17"/>
      <c r="E1211" s="18"/>
      <c r="F1211" s="18"/>
      <c r="G1211" s="18"/>
      <c r="H1211" s="18"/>
      <c r="I1211" s="18"/>
      <c r="J1211" s="18"/>
    </row>
    <row r="1212" spans="1:10" s="3" customFormat="1">
      <c r="A1212" s="16"/>
      <c r="B1212" s="16"/>
      <c r="C1212" s="17"/>
      <c r="E1212" s="18"/>
      <c r="F1212" s="18"/>
      <c r="G1212" s="18"/>
      <c r="H1212" s="18"/>
      <c r="I1212" s="18"/>
      <c r="J1212" s="18"/>
    </row>
    <row r="1213" spans="1:10" s="3" customFormat="1">
      <c r="A1213" s="16"/>
      <c r="B1213" s="16"/>
      <c r="C1213" s="17"/>
      <c r="E1213" s="18"/>
      <c r="F1213" s="18"/>
      <c r="G1213" s="18"/>
      <c r="H1213" s="18"/>
      <c r="I1213" s="18"/>
      <c r="J1213" s="18"/>
    </row>
    <row r="1214" spans="1:10" s="3" customFormat="1">
      <c r="A1214" s="16"/>
      <c r="B1214" s="16"/>
      <c r="C1214" s="17"/>
      <c r="E1214" s="18"/>
      <c r="F1214" s="18"/>
      <c r="G1214" s="18"/>
      <c r="H1214" s="18"/>
      <c r="I1214" s="18"/>
      <c r="J1214" s="18"/>
    </row>
    <row r="1215" spans="1:10" s="3" customFormat="1">
      <c r="A1215" s="16"/>
      <c r="B1215" s="16"/>
      <c r="C1215" s="17"/>
      <c r="E1215" s="18"/>
      <c r="F1215" s="18"/>
      <c r="G1215" s="18"/>
      <c r="H1215" s="18"/>
      <c r="I1215" s="18"/>
      <c r="J1215" s="18"/>
    </row>
    <row r="1216" spans="1:10" s="3" customFormat="1">
      <c r="A1216" s="16"/>
      <c r="B1216" s="16"/>
      <c r="C1216" s="17"/>
      <c r="E1216" s="18"/>
      <c r="F1216" s="18"/>
      <c r="G1216" s="18"/>
      <c r="H1216" s="18"/>
      <c r="I1216" s="18"/>
      <c r="J1216" s="18"/>
    </row>
    <row r="1217" spans="1:10" s="3" customFormat="1">
      <c r="A1217" s="16"/>
      <c r="B1217" s="16"/>
      <c r="C1217" s="17"/>
      <c r="E1217" s="18"/>
      <c r="F1217" s="18"/>
      <c r="G1217" s="18"/>
      <c r="H1217" s="18"/>
      <c r="I1217" s="18"/>
      <c r="J1217" s="18"/>
    </row>
    <row r="1218" spans="1:10" s="3" customFormat="1">
      <c r="A1218" s="16"/>
      <c r="B1218" s="16"/>
      <c r="C1218" s="17"/>
      <c r="E1218" s="18"/>
      <c r="F1218" s="18"/>
      <c r="G1218" s="18"/>
      <c r="H1218" s="18"/>
      <c r="I1218" s="18"/>
      <c r="J1218" s="18"/>
    </row>
    <row r="1219" spans="1:10" s="3" customFormat="1">
      <c r="A1219" s="16"/>
      <c r="B1219" s="16"/>
      <c r="C1219" s="17"/>
      <c r="E1219" s="18"/>
      <c r="F1219" s="18"/>
      <c r="G1219" s="18"/>
      <c r="H1219" s="18"/>
      <c r="I1219" s="18"/>
      <c r="J1219" s="18"/>
    </row>
    <row r="1220" spans="1:10" s="3" customFormat="1">
      <c r="A1220" s="16"/>
      <c r="B1220" s="16"/>
      <c r="C1220" s="17"/>
      <c r="E1220" s="18"/>
      <c r="F1220" s="18"/>
      <c r="G1220" s="18"/>
      <c r="H1220" s="18"/>
      <c r="I1220" s="18"/>
      <c r="J1220" s="18"/>
    </row>
    <row r="1221" spans="1:10" s="3" customFormat="1">
      <c r="A1221" s="16"/>
      <c r="B1221" s="16"/>
      <c r="C1221" s="17"/>
      <c r="E1221" s="18"/>
      <c r="F1221" s="18"/>
      <c r="G1221" s="18"/>
      <c r="H1221" s="18"/>
      <c r="I1221" s="18"/>
      <c r="J1221" s="18"/>
    </row>
    <row r="1222" spans="1:10" s="3" customFormat="1">
      <c r="A1222" s="16"/>
      <c r="B1222" s="16"/>
      <c r="C1222" s="17"/>
      <c r="E1222" s="18"/>
      <c r="F1222" s="18"/>
      <c r="G1222" s="18"/>
      <c r="H1222" s="18"/>
      <c r="I1222" s="18"/>
      <c r="J1222" s="18"/>
    </row>
    <row r="1223" spans="1:10" s="3" customFormat="1">
      <c r="A1223" s="16"/>
      <c r="B1223" s="16"/>
      <c r="C1223" s="17"/>
      <c r="E1223" s="18"/>
      <c r="F1223" s="18"/>
      <c r="G1223" s="18"/>
      <c r="H1223" s="18"/>
      <c r="I1223" s="18"/>
      <c r="J1223" s="18"/>
    </row>
    <row r="1224" spans="1:10" s="3" customFormat="1">
      <c r="A1224" s="16"/>
      <c r="B1224" s="16"/>
      <c r="C1224" s="17"/>
      <c r="E1224" s="18"/>
      <c r="F1224" s="18"/>
      <c r="G1224" s="18"/>
      <c r="H1224" s="18"/>
      <c r="I1224" s="18"/>
      <c r="J1224" s="18"/>
    </row>
    <row r="1225" spans="1:10" s="3" customFormat="1">
      <c r="A1225" s="16"/>
      <c r="B1225" s="16"/>
      <c r="C1225" s="17"/>
      <c r="E1225" s="18"/>
      <c r="F1225" s="18"/>
      <c r="G1225" s="18"/>
      <c r="H1225" s="18"/>
      <c r="I1225" s="18"/>
      <c r="J1225" s="18"/>
    </row>
    <row r="1226" spans="1:10" s="3" customFormat="1">
      <c r="A1226" s="16"/>
      <c r="B1226" s="16"/>
      <c r="C1226" s="17"/>
      <c r="E1226" s="18"/>
      <c r="F1226" s="18"/>
      <c r="G1226" s="18"/>
      <c r="H1226" s="18"/>
      <c r="I1226" s="18"/>
      <c r="J1226" s="18"/>
    </row>
    <row r="1227" spans="1:10" s="3" customFormat="1">
      <c r="A1227" s="16"/>
      <c r="B1227" s="16"/>
      <c r="C1227" s="17"/>
      <c r="E1227" s="18"/>
      <c r="F1227" s="18"/>
      <c r="G1227" s="18"/>
      <c r="H1227" s="18"/>
      <c r="I1227" s="18"/>
      <c r="J1227" s="18"/>
    </row>
    <row r="1228" spans="1:10" s="3" customFormat="1">
      <c r="A1228" s="16"/>
      <c r="B1228" s="16"/>
      <c r="C1228" s="17"/>
      <c r="E1228" s="18"/>
      <c r="F1228" s="18"/>
      <c r="G1228" s="18"/>
      <c r="H1228" s="18"/>
      <c r="I1228" s="18"/>
      <c r="J1228" s="18"/>
    </row>
    <row r="1229" spans="1:10" s="3" customFormat="1">
      <c r="A1229" s="16"/>
      <c r="B1229" s="16"/>
      <c r="C1229" s="17"/>
      <c r="E1229" s="18"/>
      <c r="F1229" s="18"/>
      <c r="G1229" s="18"/>
      <c r="H1229" s="18"/>
      <c r="I1229" s="18"/>
      <c r="J1229" s="18"/>
    </row>
    <row r="1230" spans="1:10" s="3" customFormat="1">
      <c r="A1230" s="16"/>
      <c r="B1230" s="16"/>
      <c r="C1230" s="17"/>
      <c r="E1230" s="18"/>
      <c r="F1230" s="18"/>
      <c r="G1230" s="18"/>
      <c r="H1230" s="18"/>
      <c r="I1230" s="18"/>
      <c r="J1230" s="18"/>
    </row>
    <row r="1231" spans="1:10" s="3" customFormat="1">
      <c r="A1231" s="16"/>
      <c r="B1231" s="16"/>
      <c r="C1231" s="17"/>
      <c r="E1231" s="18"/>
      <c r="F1231" s="18"/>
      <c r="G1231" s="18"/>
      <c r="H1231" s="18"/>
      <c r="I1231" s="18"/>
      <c r="J1231" s="18"/>
    </row>
    <row r="1232" spans="1:10" s="3" customFormat="1">
      <c r="A1232" s="16"/>
      <c r="B1232" s="16"/>
      <c r="C1232" s="17"/>
      <c r="E1232" s="18"/>
      <c r="F1232" s="18"/>
      <c r="G1232" s="18"/>
      <c r="H1232" s="18"/>
      <c r="I1232" s="18"/>
      <c r="J1232" s="18"/>
    </row>
    <row r="1233" spans="1:10" s="3" customFormat="1">
      <c r="A1233" s="16"/>
      <c r="B1233" s="16"/>
      <c r="C1233" s="17"/>
      <c r="E1233" s="18"/>
      <c r="F1233" s="18"/>
      <c r="G1233" s="18"/>
      <c r="H1233" s="18"/>
      <c r="I1233" s="18"/>
      <c r="J1233" s="18"/>
    </row>
    <row r="1234" spans="1:10" s="3" customFormat="1">
      <c r="A1234" s="16"/>
      <c r="B1234" s="16"/>
      <c r="C1234" s="17"/>
      <c r="E1234" s="18"/>
      <c r="F1234" s="18"/>
      <c r="G1234" s="18"/>
      <c r="H1234" s="18"/>
      <c r="I1234" s="18"/>
      <c r="J1234" s="18"/>
    </row>
    <row r="1235" spans="1:10" s="3" customFormat="1">
      <c r="A1235" s="16"/>
      <c r="B1235" s="16"/>
      <c r="C1235" s="17"/>
      <c r="E1235" s="18"/>
      <c r="F1235" s="18"/>
      <c r="G1235" s="18"/>
      <c r="H1235" s="18"/>
      <c r="I1235" s="18"/>
      <c r="J1235" s="18"/>
    </row>
    <row r="1236" spans="1:10" s="3" customFormat="1">
      <c r="A1236" s="16"/>
      <c r="B1236" s="16"/>
      <c r="C1236" s="17"/>
      <c r="E1236" s="18"/>
      <c r="F1236" s="18"/>
      <c r="G1236" s="18"/>
      <c r="H1236" s="18"/>
      <c r="I1236" s="18"/>
      <c r="J1236" s="18"/>
    </row>
    <row r="1237" spans="1:10" s="3" customFormat="1">
      <c r="A1237" s="16"/>
      <c r="B1237" s="16"/>
      <c r="C1237" s="17"/>
      <c r="E1237" s="18"/>
      <c r="F1237" s="18"/>
      <c r="G1237" s="18"/>
      <c r="H1237" s="18"/>
      <c r="I1237" s="18"/>
      <c r="J1237" s="18"/>
    </row>
    <row r="1238" spans="1:10" s="3" customFormat="1">
      <c r="A1238" s="16"/>
      <c r="B1238" s="16"/>
      <c r="C1238" s="17"/>
      <c r="E1238" s="18"/>
      <c r="F1238" s="18"/>
      <c r="G1238" s="18"/>
      <c r="H1238" s="18"/>
      <c r="I1238" s="18"/>
      <c r="J1238" s="18"/>
    </row>
    <row r="1239" spans="1:10" s="3" customFormat="1">
      <c r="A1239" s="16"/>
      <c r="B1239" s="16"/>
      <c r="C1239" s="17"/>
      <c r="E1239" s="18"/>
      <c r="F1239" s="18"/>
      <c r="G1239" s="18"/>
      <c r="H1239" s="18"/>
      <c r="I1239" s="18"/>
      <c r="J1239" s="18"/>
    </row>
    <row r="1240" spans="1:10" s="3" customFormat="1">
      <c r="A1240" s="16"/>
      <c r="B1240" s="16"/>
      <c r="C1240" s="17"/>
      <c r="E1240" s="18"/>
      <c r="F1240" s="18"/>
      <c r="G1240" s="18"/>
      <c r="H1240" s="18"/>
      <c r="I1240" s="18"/>
      <c r="J1240" s="18"/>
    </row>
    <row r="1241" spans="1:10" s="3" customFormat="1">
      <c r="A1241" s="16"/>
      <c r="B1241" s="16"/>
      <c r="C1241" s="17"/>
      <c r="E1241" s="18"/>
      <c r="F1241" s="18"/>
      <c r="G1241" s="18"/>
      <c r="H1241" s="18"/>
      <c r="I1241" s="18"/>
      <c r="J1241" s="18"/>
    </row>
    <row r="1242" spans="1:10" s="3" customFormat="1">
      <c r="A1242" s="16"/>
      <c r="B1242" s="16"/>
      <c r="C1242" s="17"/>
      <c r="E1242" s="18"/>
      <c r="F1242" s="18"/>
      <c r="G1242" s="18"/>
      <c r="H1242" s="18"/>
      <c r="I1242" s="18"/>
      <c r="J1242" s="18"/>
    </row>
    <row r="1243" spans="1:10" s="3" customFormat="1">
      <c r="A1243" s="16"/>
      <c r="B1243" s="16"/>
      <c r="C1243" s="17"/>
      <c r="E1243" s="18"/>
      <c r="F1243" s="18"/>
      <c r="G1243" s="18"/>
      <c r="H1243" s="18"/>
      <c r="I1243" s="18"/>
      <c r="J1243" s="18"/>
    </row>
    <row r="1244" spans="1:10" s="3" customFormat="1">
      <c r="A1244" s="16"/>
      <c r="B1244" s="16"/>
      <c r="C1244" s="17"/>
      <c r="E1244" s="18"/>
      <c r="F1244" s="18"/>
      <c r="G1244" s="18"/>
      <c r="H1244" s="18"/>
      <c r="I1244" s="18"/>
      <c r="J1244" s="18"/>
    </row>
    <row r="1245" spans="1:10" s="3" customFormat="1">
      <c r="A1245" s="16"/>
      <c r="B1245" s="16"/>
      <c r="C1245" s="17"/>
      <c r="E1245" s="18"/>
      <c r="F1245" s="18"/>
      <c r="G1245" s="18"/>
      <c r="H1245" s="18"/>
      <c r="I1245" s="18"/>
      <c r="J1245" s="18"/>
    </row>
    <row r="1246" spans="1:10" s="3" customFormat="1">
      <c r="A1246" s="16"/>
      <c r="B1246" s="16"/>
      <c r="C1246" s="17"/>
      <c r="E1246" s="18"/>
      <c r="F1246" s="18"/>
      <c r="G1246" s="18"/>
      <c r="H1246" s="18"/>
      <c r="I1246" s="18"/>
      <c r="J1246" s="18"/>
    </row>
    <row r="1247" spans="1:10" s="3" customFormat="1">
      <c r="A1247" s="16"/>
      <c r="B1247" s="16"/>
      <c r="C1247" s="17"/>
      <c r="E1247" s="18"/>
      <c r="F1247" s="18"/>
      <c r="G1247" s="18"/>
      <c r="H1247" s="18"/>
      <c r="I1247" s="18"/>
      <c r="J1247" s="18"/>
    </row>
    <row r="1248" spans="1:10" s="3" customFormat="1">
      <c r="A1248" s="16"/>
      <c r="B1248" s="16"/>
      <c r="C1248" s="17"/>
      <c r="E1248" s="18"/>
      <c r="F1248" s="18"/>
      <c r="G1248" s="18"/>
      <c r="H1248" s="18"/>
      <c r="I1248" s="18"/>
      <c r="J1248" s="18"/>
    </row>
    <row r="1249" spans="1:10" s="3" customFormat="1">
      <c r="A1249" s="16"/>
      <c r="B1249" s="16"/>
      <c r="C1249" s="17"/>
      <c r="E1249" s="18"/>
      <c r="F1249" s="18"/>
      <c r="G1249" s="18"/>
      <c r="H1249" s="18"/>
      <c r="I1249" s="18"/>
      <c r="J1249" s="18"/>
    </row>
    <row r="1250" spans="1:10" s="3" customFormat="1">
      <c r="A1250" s="16"/>
      <c r="B1250" s="16"/>
      <c r="C1250" s="17"/>
      <c r="E1250" s="18"/>
      <c r="F1250" s="18"/>
      <c r="G1250" s="18"/>
      <c r="H1250" s="18"/>
      <c r="I1250" s="18"/>
      <c r="J1250" s="18"/>
    </row>
    <row r="1251" spans="1:10" s="3" customFormat="1">
      <c r="A1251" s="16"/>
      <c r="B1251" s="16"/>
      <c r="C1251" s="17"/>
      <c r="E1251" s="18"/>
      <c r="F1251" s="18"/>
      <c r="G1251" s="18"/>
      <c r="H1251" s="18"/>
      <c r="I1251" s="18"/>
      <c r="J1251" s="18"/>
    </row>
    <row r="1252" spans="1:10" s="3" customFormat="1">
      <c r="A1252" s="16"/>
      <c r="B1252" s="16"/>
      <c r="C1252" s="17"/>
      <c r="E1252" s="18"/>
      <c r="F1252" s="18"/>
      <c r="G1252" s="18"/>
      <c r="H1252" s="18"/>
      <c r="I1252" s="18"/>
      <c r="J1252" s="18"/>
    </row>
    <row r="1253" spans="1:10" s="3" customFormat="1">
      <c r="A1253" s="16"/>
      <c r="B1253" s="16"/>
      <c r="C1253" s="17"/>
      <c r="E1253" s="18"/>
      <c r="F1253" s="18"/>
      <c r="G1253" s="18"/>
      <c r="H1253" s="18"/>
      <c r="I1253" s="18"/>
      <c r="J1253" s="18"/>
    </row>
    <row r="1254" spans="1:10" s="3" customFormat="1">
      <c r="A1254" s="16"/>
      <c r="B1254" s="16"/>
      <c r="C1254" s="17"/>
      <c r="E1254" s="18"/>
      <c r="F1254" s="18"/>
      <c r="G1254" s="18"/>
      <c r="H1254" s="18"/>
      <c r="I1254" s="18"/>
      <c r="J1254" s="18"/>
    </row>
    <row r="1255" spans="1:10" s="3" customFormat="1">
      <c r="A1255" s="16"/>
      <c r="B1255" s="16"/>
      <c r="C1255" s="17"/>
      <c r="E1255" s="18"/>
      <c r="F1255" s="18"/>
      <c r="G1255" s="18"/>
      <c r="H1255" s="18"/>
      <c r="I1255" s="18"/>
      <c r="J1255" s="18"/>
    </row>
    <row r="1256" spans="1:10" s="3" customFormat="1">
      <c r="A1256" s="16"/>
      <c r="B1256" s="16"/>
      <c r="C1256" s="17"/>
      <c r="E1256" s="18"/>
      <c r="F1256" s="18"/>
      <c r="G1256" s="18"/>
      <c r="H1256" s="18"/>
      <c r="I1256" s="18"/>
      <c r="J1256" s="18"/>
    </row>
    <row r="1257" spans="1:10" s="3" customFormat="1">
      <c r="A1257" s="16"/>
      <c r="B1257" s="16"/>
      <c r="C1257" s="17"/>
      <c r="E1257" s="18"/>
      <c r="F1257" s="18"/>
      <c r="G1257" s="18"/>
      <c r="H1257" s="18"/>
      <c r="I1257" s="18"/>
      <c r="J1257" s="18"/>
    </row>
    <row r="1258" spans="1:10" s="3" customFormat="1">
      <c r="A1258" s="16"/>
      <c r="B1258" s="16"/>
      <c r="C1258" s="17"/>
      <c r="E1258" s="18"/>
      <c r="F1258" s="18"/>
      <c r="G1258" s="18"/>
      <c r="H1258" s="18"/>
      <c r="I1258" s="18"/>
      <c r="J1258" s="18"/>
    </row>
    <row r="1259" spans="1:10" s="3" customFormat="1">
      <c r="A1259" s="16"/>
      <c r="B1259" s="16"/>
      <c r="C1259" s="17"/>
      <c r="E1259" s="18"/>
      <c r="F1259" s="18"/>
      <c r="G1259" s="18"/>
      <c r="H1259" s="18"/>
      <c r="I1259" s="18"/>
      <c r="J1259" s="18"/>
    </row>
    <row r="1260" spans="1:10" s="3" customFormat="1">
      <c r="A1260" s="16"/>
      <c r="B1260" s="16"/>
      <c r="C1260" s="17"/>
      <c r="E1260" s="18"/>
      <c r="F1260" s="18"/>
      <c r="G1260" s="18"/>
      <c r="H1260" s="18"/>
      <c r="I1260" s="18"/>
      <c r="J1260" s="18"/>
    </row>
    <row r="1261" spans="1:10" s="3" customFormat="1">
      <c r="A1261" s="16"/>
      <c r="B1261" s="16"/>
      <c r="C1261" s="17"/>
      <c r="E1261" s="18"/>
      <c r="F1261" s="18"/>
      <c r="G1261" s="18"/>
      <c r="H1261" s="18"/>
      <c r="I1261" s="18"/>
      <c r="J1261" s="18"/>
    </row>
    <row r="1262" spans="1:10" s="3" customFormat="1">
      <c r="A1262" s="16"/>
      <c r="B1262" s="16"/>
      <c r="C1262" s="17"/>
      <c r="E1262" s="18"/>
      <c r="F1262" s="18"/>
      <c r="G1262" s="18"/>
      <c r="H1262" s="18"/>
      <c r="I1262" s="18"/>
      <c r="J1262" s="18"/>
    </row>
    <row r="1263" spans="1:10" s="3" customFormat="1">
      <c r="A1263" s="16"/>
      <c r="B1263" s="16"/>
      <c r="C1263" s="17"/>
      <c r="E1263" s="18"/>
      <c r="F1263" s="18"/>
      <c r="G1263" s="18"/>
      <c r="H1263" s="18"/>
      <c r="I1263" s="18"/>
      <c r="J1263" s="18"/>
    </row>
    <row r="1264" spans="1:10" s="3" customFormat="1">
      <c r="A1264" s="16"/>
      <c r="B1264" s="16"/>
      <c r="C1264" s="17"/>
      <c r="E1264" s="18"/>
      <c r="F1264" s="18"/>
      <c r="G1264" s="18"/>
      <c r="H1264" s="18"/>
      <c r="I1264" s="18"/>
      <c r="J1264" s="18"/>
    </row>
    <row r="1265" spans="1:10" s="3" customFormat="1">
      <c r="A1265" s="16"/>
      <c r="B1265" s="16"/>
      <c r="C1265" s="17"/>
      <c r="E1265" s="18"/>
      <c r="F1265" s="18"/>
      <c r="G1265" s="18"/>
      <c r="H1265" s="18"/>
      <c r="I1265" s="18"/>
      <c r="J1265" s="18"/>
    </row>
    <row r="1266" spans="1:10" s="3" customFormat="1">
      <c r="A1266" s="16"/>
      <c r="B1266" s="16"/>
      <c r="C1266" s="17"/>
      <c r="E1266" s="18"/>
      <c r="F1266" s="18"/>
      <c r="G1266" s="18"/>
      <c r="H1266" s="18"/>
      <c r="I1266" s="18"/>
      <c r="J1266" s="18"/>
    </row>
    <row r="1267" spans="1:10" s="3" customFormat="1">
      <c r="A1267" s="16"/>
      <c r="B1267" s="16"/>
      <c r="C1267" s="17"/>
      <c r="E1267" s="18"/>
      <c r="F1267" s="18"/>
      <c r="G1267" s="18"/>
      <c r="H1267" s="18"/>
      <c r="I1267" s="18"/>
      <c r="J1267" s="18"/>
    </row>
    <row r="1268" spans="1:10" s="3" customFormat="1">
      <c r="A1268" s="16"/>
      <c r="B1268" s="16"/>
      <c r="C1268" s="17"/>
      <c r="E1268" s="18"/>
      <c r="F1268" s="18"/>
      <c r="G1268" s="18"/>
      <c r="H1268" s="18"/>
      <c r="I1268" s="18"/>
      <c r="J1268" s="18"/>
    </row>
    <row r="1269" spans="1:10" s="3" customFormat="1">
      <c r="A1269" s="16"/>
      <c r="B1269" s="16"/>
      <c r="C1269" s="17"/>
      <c r="E1269" s="18"/>
      <c r="F1269" s="18"/>
      <c r="G1269" s="18"/>
      <c r="H1269" s="18"/>
      <c r="I1269" s="18"/>
      <c r="J1269" s="18"/>
    </row>
    <row r="1270" spans="1:10" s="3" customFormat="1">
      <c r="A1270" s="16"/>
      <c r="B1270" s="16"/>
      <c r="C1270" s="17"/>
      <c r="E1270" s="18"/>
      <c r="F1270" s="18"/>
      <c r="G1270" s="18"/>
      <c r="H1270" s="18"/>
      <c r="I1270" s="18"/>
      <c r="J1270" s="18"/>
    </row>
    <row r="1271" spans="1:10" s="3" customFormat="1">
      <c r="A1271" s="16"/>
      <c r="B1271" s="16"/>
      <c r="C1271" s="17"/>
      <c r="E1271" s="18"/>
      <c r="F1271" s="18"/>
      <c r="G1271" s="18"/>
      <c r="H1271" s="18"/>
      <c r="I1271" s="18"/>
      <c r="J1271" s="18"/>
    </row>
    <row r="1272" spans="1:10" s="3" customFormat="1">
      <c r="A1272" s="16"/>
      <c r="B1272" s="16"/>
      <c r="C1272" s="17"/>
      <c r="E1272" s="18"/>
      <c r="F1272" s="18"/>
      <c r="G1272" s="18"/>
      <c r="H1272" s="18"/>
      <c r="I1272" s="18"/>
      <c r="J1272" s="18"/>
    </row>
    <row r="1273" spans="1:10" s="3" customFormat="1">
      <c r="A1273" s="16"/>
      <c r="B1273" s="16"/>
      <c r="C1273" s="17"/>
      <c r="E1273" s="18"/>
      <c r="F1273" s="18"/>
      <c r="G1273" s="18"/>
      <c r="H1273" s="18"/>
      <c r="I1273" s="18"/>
      <c r="J1273" s="18"/>
    </row>
    <row r="1274" spans="1:10" s="3" customFormat="1">
      <c r="A1274" s="16"/>
      <c r="B1274" s="16"/>
      <c r="C1274" s="17"/>
      <c r="E1274" s="18"/>
      <c r="F1274" s="18"/>
      <c r="G1274" s="18"/>
      <c r="H1274" s="18"/>
      <c r="I1274" s="18"/>
      <c r="J1274" s="18"/>
    </row>
    <row r="1275" spans="1:10" s="3" customFormat="1">
      <c r="A1275" s="16"/>
      <c r="B1275" s="16"/>
      <c r="C1275" s="17"/>
      <c r="E1275" s="18"/>
      <c r="F1275" s="18"/>
      <c r="G1275" s="18"/>
      <c r="H1275" s="18"/>
      <c r="I1275" s="18"/>
      <c r="J1275" s="18"/>
    </row>
    <row r="1276" spans="1:10" s="3" customFormat="1">
      <c r="A1276" s="16"/>
      <c r="B1276" s="16"/>
      <c r="C1276" s="17"/>
      <c r="E1276" s="18"/>
      <c r="F1276" s="18"/>
      <c r="G1276" s="18"/>
      <c r="H1276" s="18"/>
      <c r="I1276" s="18"/>
      <c r="J1276" s="18"/>
    </row>
    <row r="1277" spans="1:10" s="3" customFormat="1">
      <c r="A1277" s="16"/>
      <c r="B1277" s="16"/>
      <c r="C1277" s="17"/>
      <c r="E1277" s="18"/>
      <c r="F1277" s="18"/>
      <c r="G1277" s="18"/>
      <c r="H1277" s="18"/>
      <c r="I1277" s="18"/>
      <c r="J1277" s="18"/>
    </row>
    <row r="1278" spans="1:10" s="3" customFormat="1">
      <c r="A1278" s="16"/>
      <c r="B1278" s="16"/>
      <c r="C1278" s="17"/>
      <c r="E1278" s="18"/>
      <c r="F1278" s="18"/>
      <c r="G1278" s="18"/>
      <c r="H1278" s="18"/>
      <c r="I1278" s="18"/>
      <c r="J1278" s="18"/>
    </row>
    <row r="1279" spans="1:10" s="3" customFormat="1">
      <c r="A1279" s="16"/>
      <c r="B1279" s="16"/>
      <c r="C1279" s="17"/>
      <c r="E1279" s="18"/>
      <c r="F1279" s="18"/>
      <c r="G1279" s="18"/>
      <c r="H1279" s="18"/>
      <c r="I1279" s="18"/>
      <c r="J1279" s="18"/>
    </row>
    <row r="1280" spans="1:10" s="3" customFormat="1">
      <c r="A1280" s="16"/>
      <c r="B1280" s="16"/>
      <c r="C1280" s="17"/>
      <c r="E1280" s="18"/>
      <c r="F1280" s="18"/>
      <c r="G1280" s="18"/>
      <c r="H1280" s="18"/>
      <c r="I1280" s="18"/>
      <c r="J1280" s="18"/>
    </row>
    <row r="1281" spans="1:10" s="3" customFormat="1">
      <c r="A1281" s="16"/>
      <c r="B1281" s="16"/>
      <c r="C1281" s="17"/>
      <c r="E1281" s="18"/>
      <c r="F1281" s="18"/>
      <c r="G1281" s="18"/>
      <c r="H1281" s="18"/>
      <c r="I1281" s="18"/>
      <c r="J1281" s="18"/>
    </row>
    <row r="1282" spans="1:10" s="3" customFormat="1">
      <c r="A1282" s="16"/>
      <c r="B1282" s="16"/>
      <c r="C1282" s="17"/>
      <c r="E1282" s="18"/>
      <c r="F1282" s="18"/>
      <c r="G1282" s="18"/>
      <c r="H1282" s="18"/>
      <c r="I1282" s="18"/>
      <c r="J1282" s="18"/>
    </row>
    <row r="1283" spans="1:10" s="3" customFormat="1">
      <c r="A1283" s="16"/>
      <c r="B1283" s="16"/>
      <c r="C1283" s="17"/>
      <c r="E1283" s="18"/>
      <c r="F1283" s="18"/>
      <c r="G1283" s="18"/>
      <c r="H1283" s="18"/>
      <c r="I1283" s="18"/>
      <c r="J1283" s="18"/>
    </row>
    <row r="1284" spans="1:10" s="3" customFormat="1">
      <c r="A1284" s="16"/>
      <c r="B1284" s="16"/>
      <c r="C1284" s="17"/>
      <c r="E1284" s="18"/>
      <c r="F1284" s="18"/>
      <c r="G1284" s="18"/>
      <c r="H1284" s="18"/>
      <c r="I1284" s="18"/>
      <c r="J1284" s="18"/>
    </row>
    <row r="1285" spans="1:10" s="3" customFormat="1">
      <c r="A1285" s="16"/>
      <c r="B1285" s="16"/>
      <c r="C1285" s="17"/>
      <c r="E1285" s="18"/>
      <c r="F1285" s="18"/>
      <c r="G1285" s="18"/>
      <c r="H1285" s="18"/>
      <c r="I1285" s="18"/>
      <c r="J1285" s="18"/>
    </row>
    <row r="1286" spans="1:10" s="3" customFormat="1">
      <c r="A1286" s="16"/>
      <c r="B1286" s="16"/>
      <c r="C1286" s="17"/>
      <c r="E1286" s="18"/>
      <c r="F1286" s="18"/>
      <c r="G1286" s="18"/>
      <c r="H1286" s="18"/>
      <c r="I1286" s="18"/>
      <c r="J1286" s="18"/>
    </row>
    <row r="1287" spans="1:10" s="3" customFormat="1">
      <c r="A1287" s="16"/>
      <c r="B1287" s="16"/>
      <c r="C1287" s="17"/>
      <c r="E1287" s="18"/>
      <c r="F1287" s="18"/>
      <c r="G1287" s="18"/>
      <c r="H1287" s="18"/>
      <c r="I1287" s="18"/>
      <c r="J1287" s="18"/>
    </row>
    <row r="1288" spans="1:10" s="3" customFormat="1">
      <c r="A1288" s="16"/>
      <c r="B1288" s="16"/>
      <c r="C1288" s="17"/>
      <c r="E1288" s="18"/>
      <c r="F1288" s="18"/>
      <c r="G1288" s="18"/>
      <c r="H1288" s="18"/>
      <c r="I1288" s="18"/>
      <c r="J1288" s="18"/>
    </row>
    <row r="1289" spans="1:10" s="3" customFormat="1">
      <c r="A1289" s="16"/>
      <c r="B1289" s="16"/>
      <c r="C1289" s="17"/>
      <c r="E1289" s="18"/>
      <c r="F1289" s="18"/>
      <c r="G1289" s="18"/>
      <c r="H1289" s="18"/>
      <c r="I1289" s="18"/>
      <c r="J1289" s="18"/>
    </row>
    <row r="1290" spans="1:10" s="3" customFormat="1">
      <c r="A1290" s="16"/>
      <c r="B1290" s="16"/>
      <c r="C1290" s="17"/>
      <c r="E1290" s="18"/>
      <c r="F1290" s="18"/>
      <c r="G1290" s="18"/>
      <c r="H1290" s="18"/>
      <c r="I1290" s="18"/>
      <c r="J1290" s="18"/>
    </row>
    <row r="1291" spans="1:10" s="3" customFormat="1">
      <c r="A1291" s="16"/>
      <c r="B1291" s="16"/>
      <c r="C1291" s="17"/>
      <c r="E1291" s="18"/>
      <c r="F1291" s="18"/>
      <c r="G1291" s="18"/>
      <c r="H1291" s="18"/>
      <c r="I1291" s="18"/>
      <c r="J1291" s="18"/>
    </row>
    <row r="1292" spans="1:10" s="3" customFormat="1">
      <c r="A1292" s="16"/>
      <c r="B1292" s="16"/>
      <c r="C1292" s="17"/>
      <c r="E1292" s="18"/>
      <c r="F1292" s="18"/>
      <c r="G1292" s="18"/>
      <c r="H1292" s="18"/>
      <c r="I1292" s="18"/>
      <c r="J1292" s="18"/>
    </row>
    <row r="1293" spans="1:10" s="3" customFormat="1">
      <c r="A1293" s="16"/>
      <c r="B1293" s="16"/>
      <c r="C1293" s="17"/>
      <c r="E1293" s="18"/>
      <c r="F1293" s="18"/>
      <c r="G1293" s="18"/>
      <c r="H1293" s="18"/>
      <c r="I1293" s="18"/>
      <c r="J1293" s="18"/>
    </row>
    <row r="1294" spans="1:10" s="3" customFormat="1">
      <c r="A1294" s="16"/>
      <c r="B1294" s="16"/>
      <c r="C1294" s="17"/>
      <c r="E1294" s="18"/>
      <c r="F1294" s="18"/>
      <c r="G1294" s="18"/>
      <c r="H1294" s="18"/>
      <c r="I1294" s="18"/>
      <c r="J1294" s="18"/>
    </row>
    <row r="1295" spans="1:10" s="3" customFormat="1">
      <c r="A1295" s="16"/>
      <c r="B1295" s="16"/>
      <c r="C1295" s="17"/>
      <c r="E1295" s="18"/>
      <c r="F1295" s="18"/>
      <c r="G1295" s="18"/>
      <c r="H1295" s="18"/>
      <c r="I1295" s="18"/>
      <c r="J1295" s="18"/>
    </row>
    <row r="1296" spans="1:10" s="3" customFormat="1">
      <c r="A1296" s="16"/>
      <c r="B1296" s="16"/>
      <c r="C1296" s="17"/>
      <c r="E1296" s="18"/>
      <c r="F1296" s="18"/>
      <c r="G1296" s="18"/>
      <c r="H1296" s="18"/>
      <c r="I1296" s="18"/>
      <c r="J1296" s="18"/>
    </row>
    <row r="1297" spans="1:10" s="3" customFormat="1">
      <c r="A1297" s="16"/>
      <c r="B1297" s="16"/>
      <c r="C1297" s="17"/>
      <c r="E1297" s="18"/>
      <c r="F1297" s="18"/>
      <c r="G1297" s="18"/>
      <c r="H1297" s="18"/>
      <c r="I1297" s="18"/>
      <c r="J1297" s="18"/>
    </row>
    <row r="1298" spans="1:10" s="3" customFormat="1">
      <c r="A1298" s="16"/>
      <c r="B1298" s="16"/>
      <c r="C1298" s="17"/>
      <c r="E1298" s="18"/>
      <c r="F1298" s="18"/>
      <c r="G1298" s="18"/>
      <c r="H1298" s="18"/>
      <c r="I1298" s="18"/>
      <c r="J1298" s="18"/>
    </row>
    <row r="1299" spans="1:10" s="3" customFormat="1">
      <c r="A1299" s="16"/>
      <c r="B1299" s="16"/>
      <c r="C1299" s="17"/>
      <c r="E1299" s="18"/>
      <c r="F1299" s="18"/>
      <c r="G1299" s="18"/>
      <c r="H1299" s="18"/>
      <c r="I1299" s="18"/>
      <c r="J1299" s="18"/>
    </row>
    <row r="1300" spans="1:10" s="3" customFormat="1">
      <c r="A1300" s="16"/>
      <c r="B1300" s="16"/>
      <c r="C1300" s="17"/>
      <c r="E1300" s="18"/>
      <c r="F1300" s="18"/>
      <c r="G1300" s="18"/>
      <c r="H1300" s="18"/>
      <c r="I1300" s="18"/>
      <c r="J1300" s="18"/>
    </row>
    <row r="1301" spans="1:10" s="3" customFormat="1">
      <c r="A1301" s="16"/>
      <c r="B1301" s="16"/>
      <c r="C1301" s="17"/>
      <c r="E1301" s="18"/>
      <c r="F1301" s="18"/>
      <c r="G1301" s="18"/>
      <c r="H1301" s="18"/>
      <c r="I1301" s="18"/>
      <c r="J1301" s="18"/>
    </row>
    <row r="1302" spans="1:10" s="3" customFormat="1">
      <c r="A1302" s="16"/>
      <c r="B1302" s="16"/>
      <c r="C1302" s="17"/>
      <c r="E1302" s="18"/>
      <c r="F1302" s="18"/>
      <c r="G1302" s="18"/>
      <c r="H1302" s="18"/>
      <c r="I1302" s="18"/>
      <c r="J1302" s="18"/>
    </row>
    <row r="1303" spans="1:10" s="3" customFormat="1">
      <c r="A1303" s="16"/>
      <c r="B1303" s="16"/>
      <c r="C1303" s="17"/>
      <c r="E1303" s="18"/>
      <c r="F1303" s="18"/>
      <c r="G1303" s="18"/>
      <c r="H1303" s="18"/>
      <c r="I1303" s="18"/>
      <c r="J1303" s="18"/>
    </row>
    <row r="1304" spans="1:10" s="3" customFormat="1">
      <c r="A1304" s="16"/>
      <c r="B1304" s="16"/>
      <c r="C1304" s="17"/>
      <c r="E1304" s="18"/>
      <c r="F1304" s="18"/>
      <c r="G1304" s="18"/>
      <c r="H1304" s="18"/>
      <c r="I1304" s="18"/>
      <c r="J1304" s="18"/>
    </row>
    <row r="1305" spans="1:10" s="3" customFormat="1">
      <c r="A1305" s="16"/>
      <c r="B1305" s="16"/>
      <c r="C1305" s="17"/>
      <c r="E1305" s="18"/>
      <c r="F1305" s="18"/>
      <c r="G1305" s="18"/>
      <c r="H1305" s="18"/>
      <c r="I1305" s="18"/>
      <c r="J1305" s="18"/>
    </row>
    <row r="1306" spans="1:10" s="3" customFormat="1">
      <c r="A1306" s="16"/>
      <c r="B1306" s="16"/>
      <c r="C1306" s="17"/>
      <c r="E1306" s="18"/>
      <c r="F1306" s="18"/>
      <c r="G1306" s="18"/>
      <c r="H1306" s="18"/>
      <c r="I1306" s="18"/>
      <c r="J1306" s="18"/>
    </row>
    <row r="1307" spans="1:10" s="3" customFormat="1">
      <c r="A1307" s="16"/>
      <c r="B1307" s="16"/>
      <c r="C1307" s="17"/>
      <c r="E1307" s="18"/>
      <c r="F1307" s="18"/>
      <c r="G1307" s="18"/>
      <c r="H1307" s="18"/>
      <c r="I1307" s="18"/>
      <c r="J1307" s="18"/>
    </row>
    <row r="1308" spans="1:10" s="3" customFormat="1">
      <c r="A1308" s="16"/>
      <c r="B1308" s="16"/>
      <c r="C1308" s="17"/>
      <c r="E1308" s="18"/>
      <c r="F1308" s="18"/>
      <c r="G1308" s="18"/>
      <c r="H1308" s="18"/>
      <c r="I1308" s="18"/>
      <c r="J1308" s="18"/>
    </row>
    <row r="1309" spans="1:10" s="3" customFormat="1">
      <c r="A1309" s="16"/>
      <c r="B1309" s="16"/>
      <c r="C1309" s="17"/>
      <c r="E1309" s="18"/>
      <c r="F1309" s="18"/>
      <c r="G1309" s="18"/>
      <c r="H1309" s="18"/>
      <c r="I1309" s="18"/>
      <c r="J1309" s="18"/>
    </row>
    <row r="1310" spans="1:10" s="3" customFormat="1">
      <c r="A1310" s="16"/>
      <c r="B1310" s="16"/>
      <c r="C1310" s="17"/>
      <c r="E1310" s="18"/>
      <c r="F1310" s="18"/>
      <c r="G1310" s="18"/>
      <c r="H1310" s="18"/>
      <c r="I1310" s="18"/>
      <c r="J1310" s="18"/>
    </row>
    <row r="1311" spans="1:10" s="3" customFormat="1">
      <c r="A1311" s="16"/>
      <c r="B1311" s="16"/>
      <c r="C1311" s="17"/>
      <c r="E1311" s="18"/>
      <c r="F1311" s="18"/>
      <c r="G1311" s="18"/>
      <c r="H1311" s="18"/>
      <c r="I1311" s="18"/>
      <c r="J1311" s="18"/>
    </row>
    <row r="1312" spans="1:10" s="3" customFormat="1">
      <c r="A1312" s="16"/>
      <c r="B1312" s="16"/>
      <c r="C1312" s="17"/>
      <c r="E1312" s="18"/>
      <c r="F1312" s="18"/>
      <c r="G1312" s="18"/>
      <c r="H1312" s="18"/>
      <c r="I1312" s="18"/>
      <c r="J1312" s="18"/>
    </row>
    <row r="1313" spans="1:10" s="3" customFormat="1">
      <c r="A1313" s="16"/>
      <c r="B1313" s="16"/>
      <c r="C1313" s="17"/>
      <c r="E1313" s="18"/>
      <c r="F1313" s="18"/>
      <c r="G1313" s="18"/>
      <c r="H1313" s="18"/>
      <c r="I1313" s="18"/>
      <c r="J1313" s="18"/>
    </row>
    <row r="1314" spans="1:10" s="3" customFormat="1">
      <c r="A1314" s="16"/>
      <c r="B1314" s="16"/>
      <c r="C1314" s="17"/>
      <c r="E1314" s="18"/>
      <c r="F1314" s="18"/>
      <c r="G1314" s="18"/>
      <c r="H1314" s="18"/>
      <c r="I1314" s="18"/>
      <c r="J1314" s="18"/>
    </row>
    <row r="1315" spans="1:10" s="3" customFormat="1">
      <c r="A1315" s="16"/>
      <c r="B1315" s="16"/>
      <c r="C1315" s="17"/>
      <c r="E1315" s="18"/>
      <c r="F1315" s="18"/>
      <c r="G1315" s="18"/>
      <c r="H1315" s="18"/>
      <c r="I1315" s="18"/>
      <c r="J1315" s="18"/>
    </row>
    <row r="1316" spans="1:10" s="3" customFormat="1">
      <c r="A1316" s="16"/>
      <c r="B1316" s="16"/>
      <c r="C1316" s="17"/>
      <c r="E1316" s="18"/>
      <c r="F1316" s="18"/>
      <c r="G1316" s="18"/>
      <c r="H1316" s="18"/>
      <c r="I1316" s="18"/>
      <c r="J1316" s="18"/>
    </row>
    <row r="1317" spans="1:10" s="3" customFormat="1">
      <c r="A1317" s="16"/>
      <c r="B1317" s="16"/>
      <c r="C1317" s="17"/>
      <c r="E1317" s="18"/>
      <c r="F1317" s="18"/>
      <c r="G1317" s="18"/>
      <c r="H1317" s="18"/>
      <c r="I1317" s="18"/>
      <c r="J1317" s="18"/>
    </row>
    <row r="1318" spans="1:10" s="3" customFormat="1">
      <c r="A1318" s="16"/>
      <c r="B1318" s="16"/>
      <c r="C1318" s="17"/>
      <c r="E1318" s="18"/>
      <c r="F1318" s="18"/>
      <c r="G1318" s="18"/>
      <c r="H1318" s="18"/>
      <c r="I1318" s="18"/>
      <c r="J1318" s="18"/>
    </row>
    <row r="1319" spans="1:10" s="3" customFormat="1">
      <c r="A1319" s="16"/>
      <c r="B1319" s="16"/>
      <c r="C1319" s="17"/>
      <c r="E1319" s="18"/>
      <c r="F1319" s="18"/>
      <c r="G1319" s="18"/>
      <c r="H1319" s="18"/>
      <c r="I1319" s="18"/>
      <c r="J1319" s="18"/>
    </row>
    <row r="1320" spans="1:10" s="3" customFormat="1">
      <c r="A1320" s="16"/>
      <c r="B1320" s="16"/>
      <c r="C1320" s="17"/>
      <c r="E1320" s="18"/>
      <c r="F1320" s="18"/>
      <c r="G1320" s="18"/>
      <c r="H1320" s="18"/>
      <c r="I1320" s="18"/>
      <c r="J1320" s="18"/>
    </row>
    <row r="1321" spans="1:10" s="3" customFormat="1">
      <c r="A1321" s="16"/>
      <c r="B1321" s="16"/>
      <c r="C1321" s="17"/>
      <c r="E1321" s="18"/>
      <c r="F1321" s="18"/>
      <c r="G1321" s="18"/>
      <c r="H1321" s="18"/>
      <c r="I1321" s="18"/>
      <c r="J1321" s="18"/>
    </row>
    <row r="1322" spans="1:10" s="3" customFormat="1">
      <c r="A1322" s="16"/>
      <c r="B1322" s="16"/>
      <c r="C1322" s="17"/>
      <c r="E1322" s="18"/>
      <c r="F1322" s="18"/>
      <c r="G1322" s="18"/>
      <c r="H1322" s="18"/>
      <c r="I1322" s="18"/>
      <c r="J1322" s="18"/>
    </row>
    <row r="1323" spans="1:10" s="3" customFormat="1">
      <c r="A1323" s="16"/>
      <c r="B1323" s="16"/>
      <c r="C1323" s="17"/>
      <c r="E1323" s="18"/>
      <c r="F1323" s="18"/>
      <c r="G1323" s="18"/>
      <c r="H1323" s="18"/>
      <c r="I1323" s="18"/>
      <c r="J1323" s="18"/>
    </row>
    <row r="1324" spans="1:10" s="3" customFormat="1">
      <c r="A1324" s="16"/>
      <c r="B1324" s="16"/>
      <c r="C1324" s="17"/>
      <c r="E1324" s="18"/>
      <c r="F1324" s="18"/>
      <c r="G1324" s="18"/>
      <c r="H1324" s="18"/>
      <c r="I1324" s="18"/>
      <c r="J1324" s="18"/>
    </row>
    <row r="1325" spans="1:10" s="3" customFormat="1">
      <c r="A1325" s="16"/>
      <c r="B1325" s="16"/>
      <c r="C1325" s="17"/>
      <c r="E1325" s="18"/>
      <c r="F1325" s="18"/>
      <c r="G1325" s="18"/>
      <c r="H1325" s="18"/>
      <c r="I1325" s="18"/>
      <c r="J1325" s="18"/>
    </row>
    <row r="1326" spans="1:10" s="3" customFormat="1">
      <c r="A1326" s="16"/>
      <c r="B1326" s="16"/>
      <c r="C1326" s="17"/>
      <c r="E1326" s="18"/>
      <c r="F1326" s="18"/>
      <c r="G1326" s="18"/>
      <c r="H1326" s="18"/>
      <c r="I1326" s="18"/>
      <c r="J1326" s="18"/>
    </row>
    <row r="1327" spans="1:10" s="3" customFormat="1">
      <c r="A1327" s="16"/>
      <c r="B1327" s="16"/>
      <c r="C1327" s="17"/>
      <c r="E1327" s="18"/>
      <c r="F1327" s="18"/>
      <c r="G1327" s="18"/>
      <c r="H1327" s="18"/>
      <c r="I1327" s="18"/>
      <c r="J1327" s="18"/>
    </row>
    <row r="1328" spans="1:10" s="3" customFormat="1">
      <c r="A1328" s="16"/>
      <c r="B1328" s="16"/>
      <c r="C1328" s="17"/>
      <c r="E1328" s="18"/>
      <c r="F1328" s="18"/>
      <c r="G1328" s="18"/>
      <c r="H1328" s="18"/>
      <c r="I1328" s="18"/>
      <c r="J1328" s="18"/>
    </row>
    <row r="1329" spans="1:10" s="3" customFormat="1">
      <c r="A1329" s="16"/>
      <c r="B1329" s="16"/>
      <c r="C1329" s="17"/>
      <c r="E1329" s="18"/>
      <c r="F1329" s="18"/>
      <c r="G1329" s="18"/>
      <c r="H1329" s="18"/>
      <c r="I1329" s="18"/>
      <c r="J1329" s="18"/>
    </row>
    <row r="1330" spans="1:10" s="3" customFormat="1">
      <c r="A1330" s="16"/>
      <c r="B1330" s="16"/>
      <c r="C1330" s="17"/>
      <c r="E1330" s="18"/>
      <c r="F1330" s="18"/>
      <c r="G1330" s="18"/>
      <c r="H1330" s="18"/>
      <c r="I1330" s="18"/>
      <c r="J1330" s="18"/>
    </row>
    <row r="1331" spans="1:10" s="3" customFormat="1">
      <c r="A1331" s="16"/>
      <c r="B1331" s="16"/>
      <c r="C1331" s="17"/>
      <c r="E1331" s="18"/>
      <c r="F1331" s="18"/>
      <c r="G1331" s="18"/>
      <c r="H1331" s="18"/>
      <c r="I1331" s="18"/>
      <c r="J1331" s="18"/>
    </row>
    <row r="1332" spans="1:10" s="3" customFormat="1">
      <c r="A1332" s="16"/>
      <c r="B1332" s="16"/>
      <c r="C1332" s="17"/>
      <c r="E1332" s="18"/>
      <c r="F1332" s="18"/>
      <c r="G1332" s="18"/>
      <c r="H1332" s="18"/>
      <c r="I1332" s="18"/>
      <c r="J1332" s="18"/>
    </row>
    <row r="1333" spans="1:10" s="3" customFormat="1">
      <c r="A1333" s="16"/>
      <c r="B1333" s="16"/>
      <c r="C1333" s="17"/>
      <c r="E1333" s="18"/>
      <c r="F1333" s="18"/>
      <c r="G1333" s="18"/>
      <c r="H1333" s="18"/>
      <c r="I1333" s="18"/>
      <c r="J1333" s="18"/>
    </row>
    <row r="1334" spans="1:10" s="3" customFormat="1">
      <c r="A1334" s="16"/>
      <c r="B1334" s="16"/>
      <c r="C1334" s="17"/>
      <c r="E1334" s="18"/>
      <c r="F1334" s="18"/>
      <c r="G1334" s="18"/>
      <c r="H1334" s="18"/>
      <c r="I1334" s="18"/>
      <c r="J1334" s="18"/>
    </row>
    <row r="1335" spans="1:10" s="3" customFormat="1">
      <c r="A1335" s="16"/>
      <c r="B1335" s="16"/>
      <c r="C1335" s="17"/>
      <c r="E1335" s="18"/>
      <c r="F1335" s="18"/>
      <c r="G1335" s="18"/>
      <c r="H1335" s="18"/>
      <c r="I1335" s="18"/>
      <c r="J1335" s="18"/>
    </row>
    <row r="1336" spans="1:10" s="3" customFormat="1">
      <c r="A1336" s="16"/>
      <c r="B1336" s="16"/>
      <c r="C1336" s="17"/>
      <c r="E1336" s="18"/>
      <c r="F1336" s="18"/>
      <c r="G1336" s="18"/>
      <c r="H1336" s="18"/>
      <c r="I1336" s="18"/>
      <c r="J1336" s="18"/>
    </row>
    <row r="1337" spans="1:10" s="3" customFormat="1">
      <c r="A1337" s="16"/>
      <c r="B1337" s="16"/>
      <c r="C1337" s="17"/>
      <c r="E1337" s="18"/>
      <c r="F1337" s="18"/>
      <c r="G1337" s="18"/>
      <c r="H1337" s="18"/>
      <c r="I1337" s="18"/>
      <c r="J1337" s="18"/>
    </row>
    <row r="1338" spans="1:10" s="3" customFormat="1">
      <c r="A1338" s="16"/>
      <c r="B1338" s="16"/>
      <c r="C1338" s="17"/>
      <c r="E1338" s="18"/>
      <c r="F1338" s="18"/>
      <c r="G1338" s="18"/>
      <c r="H1338" s="18"/>
      <c r="I1338" s="18"/>
      <c r="J1338" s="18"/>
    </row>
    <row r="1339" spans="1:10" s="3" customFormat="1">
      <c r="A1339" s="16"/>
      <c r="B1339" s="16"/>
      <c r="C1339" s="17"/>
      <c r="E1339" s="18"/>
      <c r="F1339" s="18"/>
      <c r="G1339" s="18"/>
      <c r="H1339" s="18"/>
      <c r="I1339" s="18"/>
      <c r="J1339" s="18"/>
    </row>
    <row r="1340" spans="1:10" s="3" customFormat="1">
      <c r="A1340" s="16"/>
      <c r="B1340" s="16"/>
      <c r="C1340" s="17"/>
      <c r="E1340" s="18"/>
      <c r="F1340" s="18"/>
      <c r="G1340" s="18"/>
      <c r="H1340" s="18"/>
      <c r="I1340" s="18"/>
      <c r="J1340" s="18"/>
    </row>
    <row r="1341" spans="1:10" s="3" customFormat="1">
      <c r="A1341" s="16"/>
      <c r="B1341" s="16"/>
      <c r="C1341" s="17"/>
      <c r="E1341" s="18"/>
      <c r="F1341" s="18"/>
      <c r="G1341" s="18"/>
      <c r="H1341" s="18"/>
      <c r="I1341" s="18"/>
      <c r="J1341" s="18"/>
    </row>
    <row r="1342" spans="1:10" s="3" customFormat="1">
      <c r="A1342" s="16"/>
      <c r="B1342" s="16"/>
      <c r="C1342" s="17"/>
      <c r="E1342" s="18"/>
      <c r="F1342" s="18"/>
      <c r="G1342" s="18"/>
      <c r="H1342" s="18"/>
      <c r="I1342" s="18"/>
      <c r="J1342" s="18"/>
    </row>
    <row r="1343" spans="1:10" s="3" customFormat="1">
      <c r="A1343" s="16"/>
      <c r="B1343" s="16"/>
      <c r="C1343" s="17"/>
      <c r="E1343" s="18"/>
      <c r="F1343" s="18"/>
      <c r="G1343" s="18"/>
      <c r="H1343" s="18"/>
      <c r="I1343" s="18"/>
      <c r="J1343" s="18"/>
    </row>
    <row r="1344" spans="1:10" s="3" customFormat="1">
      <c r="A1344" s="16"/>
      <c r="B1344" s="16"/>
      <c r="C1344" s="17"/>
      <c r="E1344" s="18"/>
      <c r="F1344" s="18"/>
      <c r="G1344" s="18"/>
      <c r="H1344" s="18"/>
      <c r="I1344" s="18"/>
      <c r="J1344" s="18"/>
    </row>
    <row r="1345" spans="1:10" s="3" customFormat="1">
      <c r="A1345" s="16"/>
      <c r="B1345" s="16"/>
      <c r="C1345" s="17"/>
      <c r="E1345" s="18"/>
      <c r="F1345" s="18"/>
      <c r="G1345" s="18"/>
      <c r="H1345" s="18"/>
      <c r="I1345" s="18"/>
      <c r="J1345" s="18"/>
    </row>
    <row r="1346" spans="1:10" s="3" customFormat="1">
      <c r="A1346" s="16"/>
      <c r="B1346" s="16"/>
      <c r="C1346" s="17"/>
      <c r="E1346" s="18"/>
      <c r="F1346" s="18"/>
      <c r="G1346" s="18"/>
      <c r="H1346" s="18"/>
      <c r="I1346" s="18"/>
      <c r="J1346" s="18"/>
    </row>
    <row r="1347" spans="1:10" s="3" customFormat="1">
      <c r="A1347" s="16"/>
      <c r="B1347" s="16"/>
      <c r="C1347" s="17"/>
      <c r="E1347" s="18"/>
      <c r="F1347" s="18"/>
      <c r="G1347" s="18"/>
      <c r="H1347" s="18"/>
      <c r="I1347" s="18"/>
      <c r="J1347" s="18"/>
    </row>
    <row r="1348" spans="1:10" s="3" customFormat="1">
      <c r="A1348" s="16"/>
      <c r="B1348" s="16"/>
      <c r="C1348" s="17"/>
      <c r="E1348" s="18"/>
      <c r="F1348" s="18"/>
      <c r="G1348" s="18"/>
      <c r="H1348" s="18"/>
      <c r="I1348" s="18"/>
      <c r="J1348" s="18"/>
    </row>
    <row r="1349" spans="1:10" s="3" customFormat="1">
      <c r="A1349" s="16"/>
      <c r="B1349" s="16"/>
      <c r="C1349" s="17"/>
      <c r="E1349" s="18"/>
      <c r="F1349" s="18"/>
      <c r="G1349" s="18"/>
      <c r="H1349" s="18"/>
      <c r="I1349" s="18"/>
      <c r="J1349" s="18"/>
    </row>
    <row r="1350" spans="1:10" s="3" customFormat="1">
      <c r="A1350" s="16"/>
      <c r="B1350" s="16"/>
      <c r="C1350" s="17"/>
      <c r="E1350" s="18"/>
      <c r="F1350" s="18"/>
      <c r="G1350" s="18"/>
      <c r="H1350" s="18"/>
      <c r="I1350" s="18"/>
      <c r="J1350" s="18"/>
    </row>
    <row r="1351" spans="1:10" s="3" customFormat="1">
      <c r="A1351" s="16"/>
      <c r="B1351" s="16"/>
      <c r="C1351" s="17"/>
      <c r="E1351" s="18"/>
      <c r="F1351" s="18"/>
      <c r="G1351" s="18"/>
      <c r="H1351" s="18"/>
      <c r="I1351" s="18"/>
      <c r="J1351" s="18"/>
    </row>
    <row r="1352" spans="1:10" s="3" customFormat="1">
      <c r="A1352" s="16"/>
      <c r="B1352" s="16"/>
      <c r="C1352" s="17"/>
      <c r="E1352" s="18"/>
      <c r="F1352" s="18"/>
      <c r="G1352" s="18"/>
      <c r="H1352" s="18"/>
      <c r="I1352" s="18"/>
      <c r="J1352" s="18"/>
    </row>
    <row r="1353" spans="1:10" s="3" customFormat="1">
      <c r="A1353" s="16"/>
      <c r="B1353" s="16"/>
      <c r="C1353" s="17"/>
      <c r="E1353" s="18"/>
      <c r="F1353" s="18"/>
      <c r="G1353" s="18"/>
      <c r="H1353" s="18"/>
      <c r="I1353" s="18"/>
      <c r="J1353" s="18"/>
    </row>
    <row r="1354" spans="1:10" s="3" customFormat="1">
      <c r="A1354" s="16"/>
      <c r="B1354" s="16"/>
      <c r="C1354" s="17"/>
      <c r="E1354" s="18"/>
      <c r="F1354" s="18"/>
      <c r="G1354" s="18"/>
      <c r="H1354" s="18"/>
      <c r="I1354" s="18"/>
      <c r="J1354" s="18"/>
    </row>
    <row r="1355" spans="1:10" s="3" customFormat="1">
      <c r="A1355" s="16"/>
      <c r="B1355" s="16"/>
      <c r="C1355" s="17"/>
      <c r="E1355" s="18"/>
      <c r="F1355" s="18"/>
      <c r="G1355" s="18"/>
      <c r="H1355" s="18"/>
      <c r="I1355" s="18"/>
      <c r="J1355" s="18"/>
    </row>
    <row r="1356" spans="1:10" s="3" customFormat="1">
      <c r="A1356" s="16"/>
      <c r="B1356" s="16"/>
      <c r="C1356" s="17"/>
      <c r="E1356" s="18"/>
      <c r="F1356" s="18"/>
      <c r="G1356" s="18"/>
      <c r="H1356" s="18"/>
      <c r="I1356" s="18"/>
      <c r="J1356" s="18"/>
    </row>
    <row r="1357" spans="1:10" s="3" customFormat="1">
      <c r="A1357" s="16"/>
      <c r="B1357" s="16"/>
      <c r="C1357" s="17"/>
      <c r="E1357" s="18"/>
      <c r="F1357" s="18"/>
      <c r="G1357" s="18"/>
      <c r="H1357" s="18"/>
      <c r="I1357" s="18"/>
      <c r="J1357" s="18"/>
    </row>
    <row r="1358" spans="1:10" s="3" customFormat="1">
      <c r="A1358" s="16"/>
      <c r="B1358" s="16"/>
      <c r="C1358" s="17"/>
      <c r="E1358" s="18"/>
      <c r="F1358" s="18"/>
      <c r="G1358" s="18"/>
      <c r="H1358" s="18"/>
      <c r="I1358" s="18"/>
      <c r="J1358" s="18"/>
    </row>
    <row r="1359" spans="1:10" s="3" customFormat="1">
      <c r="A1359" s="16"/>
      <c r="B1359" s="16"/>
      <c r="C1359" s="17"/>
      <c r="E1359" s="18"/>
      <c r="F1359" s="18"/>
      <c r="G1359" s="18"/>
      <c r="H1359" s="18"/>
      <c r="I1359" s="18"/>
      <c r="J1359" s="18"/>
    </row>
    <row r="1360" spans="1:10" s="3" customFormat="1">
      <c r="A1360" s="16"/>
      <c r="B1360" s="16"/>
      <c r="C1360" s="17"/>
      <c r="E1360" s="18"/>
      <c r="F1360" s="18"/>
      <c r="G1360" s="18"/>
      <c r="H1360" s="18"/>
      <c r="I1360" s="18"/>
      <c r="J1360" s="18"/>
    </row>
    <row r="1361" spans="1:10" s="3" customFormat="1">
      <c r="A1361" s="16"/>
      <c r="B1361" s="16"/>
      <c r="C1361" s="17"/>
      <c r="E1361" s="18"/>
      <c r="F1361" s="18"/>
      <c r="G1361" s="18"/>
      <c r="H1361" s="18"/>
      <c r="I1361" s="18"/>
      <c r="J1361" s="18"/>
    </row>
    <row r="1362" spans="1:10" s="3" customFormat="1">
      <c r="A1362" s="16"/>
      <c r="B1362" s="16"/>
      <c r="C1362" s="17"/>
      <c r="E1362" s="18"/>
      <c r="F1362" s="18"/>
      <c r="G1362" s="18"/>
      <c r="H1362" s="18"/>
      <c r="I1362" s="18"/>
      <c r="J1362" s="18"/>
    </row>
    <row r="1363" spans="1:10" s="3" customFormat="1">
      <c r="A1363" s="16"/>
      <c r="B1363" s="16"/>
      <c r="C1363" s="17"/>
      <c r="E1363" s="18"/>
      <c r="F1363" s="18"/>
      <c r="G1363" s="18"/>
      <c r="H1363" s="18"/>
      <c r="I1363" s="18"/>
      <c r="J1363" s="18"/>
    </row>
    <row r="1364" spans="1:10" s="3" customFormat="1">
      <c r="A1364" s="16"/>
      <c r="B1364" s="16"/>
      <c r="C1364" s="17"/>
      <c r="E1364" s="18"/>
      <c r="F1364" s="18"/>
      <c r="G1364" s="18"/>
      <c r="H1364" s="18"/>
      <c r="I1364" s="18"/>
      <c r="J1364" s="18"/>
    </row>
    <row r="1365" spans="1:10" s="3" customFormat="1">
      <c r="A1365" s="16"/>
      <c r="B1365" s="16"/>
      <c r="C1365" s="17"/>
      <c r="E1365" s="18"/>
      <c r="F1365" s="18"/>
      <c r="G1365" s="18"/>
      <c r="H1365" s="18"/>
      <c r="I1365" s="18"/>
      <c r="J1365" s="18"/>
    </row>
    <row r="1366" spans="1:10" s="3" customFormat="1">
      <c r="A1366" s="16"/>
      <c r="B1366" s="16"/>
      <c r="C1366" s="17"/>
      <c r="E1366" s="18"/>
      <c r="F1366" s="18"/>
      <c r="G1366" s="18"/>
      <c r="H1366" s="18"/>
      <c r="I1366" s="18"/>
      <c r="J1366" s="18"/>
    </row>
    <row r="1367" spans="1:10" s="3" customFormat="1">
      <c r="A1367" s="16"/>
      <c r="B1367" s="16"/>
      <c r="C1367" s="17"/>
      <c r="E1367" s="18"/>
      <c r="F1367" s="18"/>
      <c r="G1367" s="18"/>
      <c r="H1367" s="18"/>
      <c r="I1367" s="18"/>
      <c r="J1367" s="18"/>
    </row>
    <row r="1368" spans="1:10" s="3" customFormat="1">
      <c r="A1368" s="16"/>
      <c r="B1368" s="16"/>
      <c r="C1368" s="17"/>
      <c r="E1368" s="18"/>
      <c r="F1368" s="18"/>
      <c r="G1368" s="18"/>
      <c r="H1368" s="18"/>
      <c r="I1368" s="18"/>
      <c r="J1368" s="18"/>
    </row>
    <row r="1369" spans="1:10" s="3" customFormat="1">
      <c r="A1369" s="16"/>
      <c r="B1369" s="16"/>
      <c r="C1369" s="17"/>
      <c r="E1369" s="18"/>
      <c r="F1369" s="18"/>
      <c r="G1369" s="18"/>
      <c r="H1369" s="18"/>
      <c r="I1369" s="18"/>
      <c r="J1369" s="18"/>
    </row>
    <row r="1370" spans="1:10" s="3" customFormat="1">
      <c r="A1370" s="16"/>
      <c r="B1370" s="16"/>
      <c r="C1370" s="17"/>
      <c r="E1370" s="18"/>
      <c r="F1370" s="18"/>
      <c r="G1370" s="18"/>
      <c r="H1370" s="18"/>
      <c r="I1370" s="18"/>
      <c r="J1370" s="18"/>
    </row>
    <row r="1371" spans="1:10" s="3" customFormat="1">
      <c r="A1371" s="16"/>
      <c r="B1371" s="16"/>
      <c r="C1371" s="17"/>
      <c r="E1371" s="18"/>
      <c r="F1371" s="18"/>
      <c r="G1371" s="18"/>
      <c r="H1371" s="18"/>
      <c r="I1371" s="18"/>
      <c r="J1371" s="18"/>
    </row>
    <row r="1372" spans="1:10" s="3" customFormat="1">
      <c r="A1372" s="16"/>
      <c r="B1372" s="16"/>
      <c r="C1372" s="17"/>
      <c r="E1372" s="18"/>
      <c r="F1372" s="18"/>
      <c r="G1372" s="18"/>
      <c r="H1372" s="18"/>
      <c r="I1372" s="18"/>
      <c r="J1372" s="18"/>
    </row>
    <row r="1373" spans="1:10" s="3" customFormat="1">
      <c r="A1373" s="16"/>
      <c r="B1373" s="16"/>
      <c r="C1373" s="17"/>
      <c r="E1373" s="18"/>
      <c r="F1373" s="18"/>
      <c r="G1373" s="18"/>
      <c r="H1373" s="18"/>
      <c r="I1373" s="18"/>
      <c r="J1373" s="18"/>
    </row>
    <row r="1374" spans="1:10" s="3" customFormat="1">
      <c r="A1374" s="16"/>
      <c r="B1374" s="16"/>
      <c r="C1374" s="17"/>
      <c r="E1374" s="18"/>
      <c r="F1374" s="18"/>
      <c r="G1374" s="18"/>
      <c r="H1374" s="18"/>
      <c r="I1374" s="18"/>
      <c r="J1374" s="18"/>
    </row>
    <row r="1375" spans="1:10" s="3" customFormat="1">
      <c r="A1375" s="16"/>
      <c r="B1375" s="16"/>
      <c r="C1375" s="17"/>
      <c r="E1375" s="18"/>
      <c r="F1375" s="18"/>
      <c r="G1375" s="18"/>
      <c r="H1375" s="18"/>
      <c r="I1375" s="18"/>
      <c r="J1375" s="18"/>
    </row>
    <row r="1376" spans="1:10" s="3" customFormat="1">
      <c r="A1376" s="16"/>
      <c r="B1376" s="16"/>
      <c r="C1376" s="17"/>
      <c r="E1376" s="18"/>
      <c r="F1376" s="18"/>
      <c r="G1376" s="18"/>
      <c r="H1376" s="18"/>
      <c r="I1376" s="18"/>
      <c r="J1376" s="18"/>
    </row>
    <row r="1377" spans="1:10" s="3" customFormat="1">
      <c r="A1377" s="16"/>
      <c r="B1377" s="16"/>
      <c r="C1377" s="17"/>
      <c r="E1377" s="18"/>
      <c r="F1377" s="18"/>
      <c r="G1377" s="18"/>
      <c r="H1377" s="18"/>
      <c r="I1377" s="18"/>
      <c r="J1377" s="18"/>
    </row>
    <row r="1378" spans="1:10" s="3" customFormat="1">
      <c r="A1378" s="16"/>
      <c r="B1378" s="16"/>
      <c r="C1378" s="17"/>
      <c r="E1378" s="18"/>
      <c r="F1378" s="18"/>
      <c r="G1378" s="18"/>
      <c r="H1378" s="18"/>
      <c r="I1378" s="18"/>
      <c r="J1378" s="18"/>
    </row>
    <row r="1379" spans="1:10" s="3" customFormat="1">
      <c r="A1379" s="16"/>
      <c r="B1379" s="16"/>
      <c r="C1379" s="17"/>
      <c r="E1379" s="18"/>
      <c r="F1379" s="18"/>
      <c r="G1379" s="18"/>
      <c r="H1379" s="18"/>
      <c r="I1379" s="18"/>
      <c r="J1379" s="18"/>
    </row>
    <row r="1380" spans="1:10" s="3" customFormat="1">
      <c r="A1380" s="16"/>
      <c r="B1380" s="16"/>
      <c r="C1380" s="17"/>
      <c r="E1380" s="18"/>
      <c r="F1380" s="18"/>
      <c r="G1380" s="18"/>
      <c r="H1380" s="18"/>
      <c r="I1380" s="18"/>
      <c r="J1380" s="18"/>
    </row>
    <row r="1381" spans="1:10" s="3" customFormat="1">
      <c r="A1381" s="16"/>
      <c r="B1381" s="16"/>
      <c r="C1381" s="17"/>
      <c r="E1381" s="18"/>
      <c r="F1381" s="18"/>
      <c r="G1381" s="18"/>
      <c r="H1381" s="18"/>
      <c r="I1381" s="18"/>
      <c r="J1381" s="18"/>
    </row>
    <row r="1382" spans="1:10" s="3" customFormat="1">
      <c r="A1382" s="16"/>
      <c r="B1382" s="16"/>
      <c r="C1382" s="17"/>
      <c r="E1382" s="18"/>
      <c r="F1382" s="18"/>
      <c r="G1382" s="18"/>
      <c r="H1382" s="18"/>
      <c r="I1382" s="18"/>
      <c r="J1382" s="18"/>
    </row>
    <row r="1383" spans="1:10" s="3" customFormat="1">
      <c r="A1383" s="16"/>
      <c r="B1383" s="16"/>
      <c r="C1383" s="17"/>
      <c r="E1383" s="18"/>
      <c r="F1383" s="18"/>
      <c r="G1383" s="18"/>
      <c r="H1383" s="18"/>
      <c r="I1383" s="18"/>
      <c r="J1383" s="18"/>
    </row>
    <row r="1384" spans="1:10" s="3" customFormat="1">
      <c r="A1384" s="16"/>
      <c r="B1384" s="16"/>
      <c r="C1384" s="17"/>
      <c r="E1384" s="18"/>
      <c r="F1384" s="18"/>
      <c r="G1384" s="18"/>
      <c r="H1384" s="18"/>
      <c r="I1384" s="18"/>
      <c r="J1384" s="18"/>
    </row>
    <row r="1385" spans="1:10" s="3" customFormat="1">
      <c r="A1385" s="16"/>
      <c r="B1385" s="16"/>
      <c r="C1385" s="17"/>
      <c r="E1385" s="18"/>
      <c r="F1385" s="18"/>
      <c r="G1385" s="18"/>
      <c r="H1385" s="18"/>
      <c r="I1385" s="18"/>
      <c r="J1385" s="18"/>
    </row>
    <row r="1386" spans="1:10" s="3" customFormat="1">
      <c r="A1386" s="16"/>
      <c r="B1386" s="16"/>
      <c r="C1386" s="17"/>
      <c r="E1386" s="18"/>
      <c r="F1386" s="18"/>
      <c r="G1386" s="18"/>
      <c r="H1386" s="18"/>
      <c r="I1386" s="18"/>
      <c r="J1386" s="18"/>
    </row>
    <row r="1387" spans="1:10" s="3" customFormat="1">
      <c r="A1387" s="16"/>
      <c r="B1387" s="16"/>
      <c r="C1387" s="17"/>
      <c r="E1387" s="18"/>
      <c r="F1387" s="18"/>
      <c r="G1387" s="18"/>
      <c r="H1387" s="18"/>
      <c r="I1387" s="18"/>
      <c r="J1387" s="18"/>
    </row>
    <row r="1388" spans="1:10" s="3" customFormat="1">
      <c r="A1388" s="16"/>
      <c r="B1388" s="16"/>
      <c r="C1388" s="17"/>
      <c r="E1388" s="18"/>
      <c r="F1388" s="18"/>
      <c r="G1388" s="18"/>
      <c r="H1388" s="18"/>
      <c r="I1388" s="18"/>
      <c r="J1388" s="18"/>
    </row>
    <row r="1389" spans="1:10" s="3" customFormat="1">
      <c r="A1389" s="16"/>
      <c r="B1389" s="16"/>
      <c r="C1389" s="17"/>
      <c r="E1389" s="18"/>
      <c r="F1389" s="18"/>
      <c r="G1389" s="18"/>
      <c r="H1389" s="18"/>
      <c r="I1389" s="18"/>
      <c r="J1389" s="18"/>
    </row>
    <row r="1390" spans="1:10" s="3" customFormat="1">
      <c r="A1390" s="16"/>
      <c r="B1390" s="16"/>
      <c r="C1390" s="17"/>
      <c r="E1390" s="18"/>
      <c r="F1390" s="18"/>
      <c r="G1390" s="18"/>
      <c r="H1390" s="18"/>
      <c r="I1390" s="18"/>
      <c r="J1390" s="18"/>
    </row>
    <row r="1391" spans="1:10" s="3" customFormat="1">
      <c r="A1391" s="16"/>
      <c r="B1391" s="16"/>
      <c r="C1391" s="17"/>
      <c r="E1391" s="18"/>
      <c r="F1391" s="18"/>
      <c r="G1391" s="18"/>
      <c r="H1391" s="18"/>
      <c r="I1391" s="18"/>
      <c r="J1391" s="18"/>
    </row>
    <row r="1392" spans="1:10" s="3" customFormat="1">
      <c r="A1392" s="16"/>
      <c r="B1392" s="16"/>
      <c r="C1392" s="17"/>
      <c r="E1392" s="18"/>
      <c r="F1392" s="18"/>
      <c r="G1392" s="18"/>
      <c r="H1392" s="18"/>
      <c r="I1392" s="18"/>
      <c r="J1392" s="18"/>
    </row>
    <row r="1393" spans="1:10" s="3" customFormat="1">
      <c r="A1393" s="16"/>
      <c r="B1393" s="16"/>
      <c r="C1393" s="17"/>
      <c r="E1393" s="18"/>
      <c r="F1393" s="18"/>
      <c r="G1393" s="18"/>
      <c r="H1393" s="18"/>
      <c r="I1393" s="18"/>
      <c r="J1393" s="18"/>
    </row>
    <row r="1394" spans="1:10" s="3" customFormat="1">
      <c r="A1394" s="16"/>
      <c r="B1394" s="16"/>
      <c r="C1394" s="17"/>
      <c r="E1394" s="18"/>
      <c r="F1394" s="18"/>
      <c r="G1394" s="18"/>
      <c r="H1394" s="18"/>
      <c r="I1394" s="18"/>
      <c r="J1394" s="18"/>
    </row>
    <row r="1395" spans="1:10" s="3" customFormat="1">
      <c r="A1395" s="16"/>
      <c r="B1395" s="16"/>
      <c r="C1395" s="17"/>
      <c r="E1395" s="18"/>
      <c r="F1395" s="18"/>
      <c r="G1395" s="18"/>
      <c r="H1395" s="18"/>
      <c r="I1395" s="18"/>
      <c r="J1395" s="18"/>
    </row>
    <row r="1396" spans="1:10" s="3" customFormat="1">
      <c r="A1396" s="16"/>
      <c r="B1396" s="16"/>
      <c r="C1396" s="17"/>
      <c r="E1396" s="18"/>
      <c r="F1396" s="18"/>
      <c r="G1396" s="18"/>
      <c r="H1396" s="18"/>
      <c r="I1396" s="18"/>
      <c r="J1396" s="18"/>
    </row>
    <row r="1397" spans="1:10" s="3" customFormat="1">
      <c r="A1397" s="16"/>
      <c r="B1397" s="16"/>
      <c r="C1397" s="17"/>
      <c r="E1397" s="18"/>
      <c r="F1397" s="18"/>
      <c r="G1397" s="18"/>
      <c r="H1397" s="18"/>
      <c r="I1397" s="18"/>
      <c r="J1397" s="18"/>
    </row>
    <row r="1398" spans="1:10" s="3" customFormat="1">
      <c r="A1398" s="16"/>
      <c r="B1398" s="16"/>
      <c r="C1398" s="17"/>
      <c r="E1398" s="18"/>
      <c r="F1398" s="18"/>
      <c r="G1398" s="18"/>
      <c r="H1398" s="18"/>
      <c r="I1398" s="18"/>
      <c r="J1398" s="18"/>
    </row>
    <row r="1399" spans="1:10" s="3" customFormat="1">
      <c r="A1399" s="16"/>
      <c r="B1399" s="16"/>
      <c r="C1399" s="17"/>
      <c r="E1399" s="18"/>
      <c r="F1399" s="18"/>
      <c r="G1399" s="18"/>
      <c r="H1399" s="18"/>
      <c r="I1399" s="18"/>
      <c r="J1399" s="18"/>
    </row>
    <row r="1400" spans="1:10" s="3" customFormat="1">
      <c r="A1400" s="16"/>
      <c r="B1400" s="16"/>
      <c r="C1400" s="17"/>
      <c r="E1400" s="18"/>
      <c r="F1400" s="18"/>
      <c r="G1400" s="18"/>
      <c r="H1400" s="18"/>
      <c r="I1400" s="18"/>
      <c r="J1400" s="18"/>
    </row>
    <row r="1401" spans="1:10" s="3" customFormat="1">
      <c r="A1401" s="16"/>
      <c r="B1401" s="16"/>
      <c r="C1401" s="17"/>
      <c r="E1401" s="18"/>
      <c r="F1401" s="18"/>
      <c r="G1401" s="18"/>
      <c r="H1401" s="18"/>
      <c r="I1401" s="18"/>
      <c r="J1401" s="18"/>
    </row>
    <row r="1402" spans="1:10" s="3" customFormat="1">
      <c r="A1402" s="16"/>
      <c r="B1402" s="16"/>
      <c r="C1402" s="17"/>
      <c r="E1402" s="18"/>
      <c r="F1402" s="18"/>
      <c r="G1402" s="18"/>
      <c r="H1402" s="18"/>
      <c r="I1402" s="18"/>
      <c r="J1402" s="18"/>
    </row>
    <row r="1403" spans="1:10" s="3" customFormat="1">
      <c r="A1403" s="16"/>
      <c r="B1403" s="16"/>
      <c r="C1403" s="17"/>
      <c r="E1403" s="18"/>
      <c r="F1403" s="18"/>
      <c r="G1403" s="18"/>
      <c r="H1403" s="18"/>
      <c r="I1403" s="18"/>
      <c r="J1403" s="18"/>
    </row>
    <row r="1404" spans="1:10" s="3" customFormat="1">
      <c r="A1404" s="16"/>
      <c r="B1404" s="16"/>
      <c r="C1404" s="17"/>
      <c r="E1404" s="18"/>
      <c r="F1404" s="18"/>
      <c r="G1404" s="18"/>
      <c r="H1404" s="18"/>
      <c r="I1404" s="18"/>
      <c r="J1404" s="18"/>
    </row>
    <row r="1405" spans="1:10" s="3" customFormat="1">
      <c r="A1405" s="16"/>
      <c r="B1405" s="16"/>
      <c r="C1405" s="17"/>
      <c r="E1405" s="18"/>
      <c r="F1405" s="18"/>
      <c r="G1405" s="18"/>
      <c r="H1405" s="18"/>
      <c r="I1405" s="18"/>
      <c r="J1405" s="18"/>
    </row>
    <row r="1406" spans="1:10" s="3" customFormat="1">
      <c r="A1406" s="16"/>
      <c r="B1406" s="16"/>
      <c r="C1406" s="17"/>
      <c r="E1406" s="18"/>
      <c r="F1406" s="18"/>
      <c r="G1406" s="18"/>
      <c r="H1406" s="18"/>
      <c r="I1406" s="18"/>
      <c r="J1406" s="18"/>
    </row>
    <row r="1407" spans="1:10" s="3" customFormat="1">
      <c r="A1407" s="16"/>
      <c r="B1407" s="16"/>
      <c r="C1407" s="17"/>
      <c r="E1407" s="18"/>
      <c r="F1407" s="18"/>
      <c r="G1407" s="18"/>
      <c r="H1407" s="18"/>
      <c r="I1407" s="18"/>
      <c r="J1407" s="18"/>
    </row>
    <row r="1408" spans="1:10" s="3" customFormat="1">
      <c r="A1408" s="16"/>
      <c r="B1408" s="16"/>
      <c r="C1408" s="17"/>
      <c r="E1408" s="18"/>
      <c r="F1408" s="18"/>
      <c r="G1408" s="18"/>
      <c r="H1408" s="18"/>
      <c r="I1408" s="18"/>
      <c r="J1408" s="18"/>
    </row>
    <row r="1409" spans="1:10" s="3" customFormat="1">
      <c r="A1409" s="16"/>
      <c r="B1409" s="16"/>
      <c r="C1409" s="17"/>
      <c r="E1409" s="18"/>
      <c r="F1409" s="18"/>
      <c r="G1409" s="18"/>
      <c r="H1409" s="18"/>
      <c r="I1409" s="18"/>
      <c r="J1409" s="18"/>
    </row>
    <row r="1410" spans="1:10" s="3" customFormat="1">
      <c r="A1410" s="16"/>
      <c r="B1410" s="16"/>
      <c r="C1410" s="17"/>
      <c r="E1410" s="18"/>
      <c r="F1410" s="18"/>
      <c r="G1410" s="18"/>
      <c r="H1410" s="18"/>
      <c r="I1410" s="18"/>
      <c r="J1410" s="18"/>
    </row>
    <row r="1411" spans="1:10" s="3" customFormat="1">
      <c r="A1411" s="16"/>
      <c r="B1411" s="16"/>
      <c r="C1411" s="17"/>
      <c r="E1411" s="18"/>
      <c r="F1411" s="18"/>
      <c r="G1411" s="18"/>
      <c r="H1411" s="18"/>
      <c r="I1411" s="18"/>
      <c r="J1411" s="18"/>
    </row>
    <row r="1412" spans="1:10" s="3" customFormat="1">
      <c r="A1412" s="16"/>
      <c r="B1412" s="16"/>
      <c r="C1412" s="17"/>
      <c r="E1412" s="18"/>
      <c r="F1412" s="18"/>
      <c r="G1412" s="18"/>
      <c r="H1412" s="18"/>
      <c r="I1412" s="18"/>
      <c r="J1412" s="18"/>
    </row>
    <row r="1413" spans="1:10" s="3" customFormat="1">
      <c r="A1413" s="16"/>
      <c r="B1413" s="16"/>
      <c r="C1413" s="17"/>
      <c r="E1413" s="18"/>
      <c r="F1413" s="18"/>
      <c r="G1413" s="18"/>
      <c r="H1413" s="18"/>
      <c r="I1413" s="18"/>
      <c r="J1413" s="18"/>
    </row>
    <row r="1414" spans="1:10" s="3" customFormat="1">
      <c r="A1414" s="16"/>
      <c r="B1414" s="16"/>
      <c r="C1414" s="17"/>
      <c r="E1414" s="18"/>
      <c r="F1414" s="18"/>
      <c r="G1414" s="18"/>
      <c r="H1414" s="18"/>
      <c r="I1414" s="18"/>
      <c r="J1414" s="18"/>
    </row>
    <row r="1415" spans="1:10" s="3" customFormat="1">
      <c r="A1415" s="16"/>
      <c r="B1415" s="16"/>
      <c r="C1415" s="17"/>
      <c r="E1415" s="18"/>
      <c r="F1415" s="18"/>
      <c r="G1415" s="18"/>
      <c r="H1415" s="18"/>
      <c r="I1415" s="18"/>
      <c r="J1415" s="18"/>
    </row>
    <row r="1416" spans="1:10" s="3" customFormat="1">
      <c r="A1416" s="16"/>
      <c r="B1416" s="16"/>
      <c r="C1416" s="17"/>
      <c r="E1416" s="18"/>
      <c r="F1416" s="18"/>
      <c r="G1416" s="18"/>
      <c r="H1416" s="18"/>
      <c r="I1416" s="18"/>
      <c r="J1416" s="18"/>
    </row>
    <row r="1417" spans="1:10" s="3" customFormat="1">
      <c r="A1417" s="16"/>
      <c r="B1417" s="16"/>
      <c r="C1417" s="17"/>
      <c r="E1417" s="18"/>
      <c r="F1417" s="18"/>
      <c r="G1417" s="18"/>
      <c r="H1417" s="18"/>
      <c r="I1417" s="18"/>
      <c r="J1417" s="18"/>
    </row>
    <row r="1418" spans="1:10" s="3" customFormat="1">
      <c r="A1418" s="16"/>
      <c r="B1418" s="16"/>
      <c r="C1418" s="17"/>
      <c r="E1418" s="18"/>
      <c r="F1418" s="18"/>
      <c r="G1418" s="18"/>
      <c r="H1418" s="18"/>
      <c r="I1418" s="18"/>
      <c r="J1418" s="18"/>
    </row>
    <row r="1419" spans="1:10" s="3" customFormat="1">
      <c r="A1419" s="16"/>
      <c r="B1419" s="16"/>
      <c r="C1419" s="17"/>
      <c r="E1419" s="18"/>
      <c r="F1419" s="18"/>
      <c r="G1419" s="18"/>
      <c r="H1419" s="18"/>
      <c r="I1419" s="18"/>
      <c r="J1419" s="18"/>
    </row>
    <row r="1420" spans="1:10" s="3" customFormat="1">
      <c r="A1420" s="16"/>
      <c r="B1420" s="16"/>
      <c r="C1420" s="17"/>
      <c r="E1420" s="18"/>
      <c r="F1420" s="18"/>
      <c r="G1420" s="18"/>
      <c r="H1420" s="18"/>
      <c r="I1420" s="18"/>
      <c r="J1420" s="18"/>
    </row>
    <row r="1421" spans="1:10" s="3" customFormat="1">
      <c r="A1421" s="16"/>
      <c r="B1421" s="16"/>
      <c r="C1421" s="17"/>
      <c r="E1421" s="18"/>
      <c r="F1421" s="18"/>
      <c r="G1421" s="18"/>
      <c r="H1421" s="18"/>
      <c r="I1421" s="18"/>
      <c r="J1421" s="18"/>
    </row>
    <row r="1422" spans="1:10" s="3" customFormat="1">
      <c r="A1422" s="16"/>
      <c r="B1422" s="16"/>
      <c r="C1422" s="17"/>
      <c r="E1422" s="18"/>
      <c r="F1422" s="18"/>
      <c r="G1422" s="18"/>
      <c r="H1422" s="18"/>
      <c r="I1422" s="18"/>
      <c r="J1422" s="18"/>
    </row>
    <row r="1423" spans="1:10" s="3" customFormat="1">
      <c r="A1423" s="16"/>
      <c r="B1423" s="16"/>
      <c r="C1423" s="17"/>
      <c r="E1423" s="18"/>
      <c r="F1423" s="18"/>
      <c r="G1423" s="18"/>
      <c r="H1423" s="18"/>
      <c r="I1423" s="18"/>
      <c r="J1423" s="18"/>
    </row>
    <row r="1424" spans="1:10" s="3" customFormat="1">
      <c r="A1424" s="16"/>
      <c r="B1424" s="16"/>
      <c r="C1424" s="17"/>
      <c r="E1424" s="18"/>
      <c r="F1424" s="18"/>
      <c r="G1424" s="18"/>
      <c r="H1424" s="18"/>
      <c r="I1424" s="18"/>
      <c r="J1424" s="18"/>
    </row>
    <row r="1425" spans="1:10" s="3" customFormat="1">
      <c r="A1425" s="16"/>
      <c r="B1425" s="16"/>
      <c r="C1425" s="17"/>
      <c r="E1425" s="18"/>
      <c r="F1425" s="18"/>
      <c r="G1425" s="18"/>
      <c r="H1425" s="18"/>
      <c r="I1425" s="18"/>
      <c r="J1425" s="18"/>
    </row>
    <row r="1426" spans="1:10" s="3" customFormat="1">
      <c r="A1426" s="16"/>
      <c r="B1426" s="16"/>
      <c r="C1426" s="17"/>
      <c r="E1426" s="18"/>
      <c r="F1426" s="18"/>
      <c r="G1426" s="18"/>
      <c r="H1426" s="18"/>
      <c r="I1426" s="18"/>
      <c r="J1426" s="18"/>
    </row>
    <row r="1427" spans="1:10" s="3" customFormat="1">
      <c r="A1427" s="16"/>
      <c r="B1427" s="16"/>
      <c r="C1427" s="17"/>
      <c r="E1427" s="18"/>
      <c r="F1427" s="18"/>
      <c r="G1427" s="18"/>
      <c r="H1427" s="18"/>
      <c r="I1427" s="18"/>
      <c r="J1427" s="18"/>
    </row>
    <row r="1428" spans="1:10" s="3" customFormat="1">
      <c r="A1428" s="16"/>
      <c r="B1428" s="16"/>
      <c r="C1428" s="17"/>
      <c r="E1428" s="18"/>
      <c r="F1428" s="18"/>
      <c r="G1428" s="18"/>
      <c r="H1428" s="18"/>
      <c r="I1428" s="18"/>
      <c r="J1428" s="18"/>
    </row>
    <row r="1429" spans="1:10" s="3" customFormat="1">
      <c r="A1429" s="16"/>
      <c r="B1429" s="16"/>
      <c r="C1429" s="17"/>
      <c r="E1429" s="18"/>
      <c r="F1429" s="18"/>
      <c r="G1429" s="18"/>
      <c r="H1429" s="18"/>
      <c r="I1429" s="18"/>
      <c r="J1429" s="18"/>
    </row>
    <row r="1430" spans="1:10" s="3" customFormat="1">
      <c r="A1430" s="16"/>
      <c r="B1430" s="16"/>
      <c r="C1430" s="17"/>
      <c r="E1430" s="18"/>
      <c r="F1430" s="18"/>
      <c r="G1430" s="18"/>
      <c r="H1430" s="18"/>
      <c r="I1430" s="18"/>
      <c r="J1430" s="18"/>
    </row>
    <row r="1431" spans="1:10" s="3" customFormat="1">
      <c r="A1431" s="16"/>
      <c r="B1431" s="16"/>
      <c r="C1431" s="17"/>
      <c r="E1431" s="18"/>
      <c r="F1431" s="18"/>
      <c r="G1431" s="18"/>
      <c r="H1431" s="18"/>
      <c r="I1431" s="18"/>
      <c r="J1431" s="18"/>
    </row>
    <row r="1432" spans="1:10" s="3" customFormat="1">
      <c r="A1432" s="16"/>
      <c r="B1432" s="16"/>
      <c r="C1432" s="17"/>
      <c r="E1432" s="18"/>
      <c r="F1432" s="18"/>
      <c r="G1432" s="18"/>
      <c r="H1432" s="18"/>
      <c r="I1432" s="18"/>
      <c r="J1432" s="18"/>
    </row>
    <row r="1433" spans="1:10" s="3" customFormat="1">
      <c r="A1433" s="16"/>
      <c r="B1433" s="16"/>
      <c r="C1433" s="17"/>
      <c r="E1433" s="18"/>
      <c r="F1433" s="18"/>
      <c r="G1433" s="18"/>
      <c r="H1433" s="18"/>
      <c r="I1433" s="18"/>
      <c r="J1433" s="18"/>
    </row>
    <row r="1434" spans="1:10" s="3" customFormat="1">
      <c r="A1434" s="16"/>
      <c r="B1434" s="16"/>
      <c r="C1434" s="17"/>
      <c r="E1434" s="18"/>
      <c r="F1434" s="18"/>
      <c r="G1434" s="18"/>
      <c r="H1434" s="18"/>
      <c r="I1434" s="18"/>
      <c r="J1434" s="18"/>
    </row>
    <row r="1435" spans="1:10" s="3" customFormat="1">
      <c r="A1435" s="16"/>
      <c r="B1435" s="16"/>
      <c r="C1435" s="17"/>
      <c r="E1435" s="18"/>
      <c r="F1435" s="18"/>
      <c r="G1435" s="18"/>
      <c r="H1435" s="18"/>
      <c r="I1435" s="18"/>
      <c r="J1435" s="18"/>
    </row>
    <row r="1436" spans="1:10" s="3" customFormat="1">
      <c r="A1436" s="16"/>
      <c r="B1436" s="16"/>
      <c r="C1436" s="17"/>
      <c r="E1436" s="18"/>
      <c r="F1436" s="18"/>
      <c r="G1436" s="18"/>
      <c r="H1436" s="18"/>
      <c r="I1436" s="18"/>
      <c r="J1436" s="18"/>
    </row>
    <row r="1437" spans="1:10" s="3" customFormat="1">
      <c r="A1437" s="16"/>
      <c r="B1437" s="16"/>
      <c r="C1437" s="17"/>
      <c r="E1437" s="18"/>
      <c r="F1437" s="18"/>
      <c r="G1437" s="18"/>
      <c r="H1437" s="18"/>
      <c r="I1437" s="18"/>
      <c r="J1437" s="18"/>
    </row>
    <row r="1438" spans="1:10" s="3" customFormat="1">
      <c r="A1438" s="16"/>
      <c r="B1438" s="16"/>
      <c r="C1438" s="17"/>
      <c r="E1438" s="18"/>
      <c r="F1438" s="18"/>
      <c r="G1438" s="18"/>
      <c r="H1438" s="18"/>
      <c r="I1438" s="18"/>
      <c r="J1438" s="18"/>
    </row>
    <row r="1439" spans="1:10" s="3" customFormat="1">
      <c r="A1439" s="16"/>
      <c r="B1439" s="16"/>
      <c r="C1439" s="17"/>
      <c r="E1439" s="18"/>
      <c r="F1439" s="18"/>
      <c r="G1439" s="18"/>
      <c r="H1439" s="18"/>
      <c r="I1439" s="18"/>
      <c r="J1439" s="18"/>
    </row>
    <row r="1440" spans="1:10" s="3" customFormat="1">
      <c r="A1440" s="16"/>
      <c r="B1440" s="16"/>
      <c r="C1440" s="17"/>
      <c r="E1440" s="18"/>
      <c r="F1440" s="18"/>
      <c r="G1440" s="18"/>
      <c r="H1440" s="18"/>
      <c r="I1440" s="18"/>
      <c r="J1440" s="18"/>
    </row>
    <row r="1441" spans="1:10" s="3" customFormat="1">
      <c r="A1441" s="16"/>
      <c r="B1441" s="16"/>
      <c r="C1441" s="17"/>
      <c r="E1441" s="18"/>
      <c r="F1441" s="18"/>
      <c r="G1441" s="18"/>
      <c r="H1441" s="18"/>
      <c r="I1441" s="18"/>
      <c r="J1441" s="18"/>
    </row>
    <row r="1442" spans="1:10" s="3" customFormat="1">
      <c r="A1442" s="16"/>
      <c r="B1442" s="16"/>
      <c r="C1442" s="17"/>
      <c r="E1442" s="18"/>
      <c r="F1442" s="18"/>
      <c r="G1442" s="18"/>
      <c r="H1442" s="18"/>
      <c r="I1442" s="18"/>
      <c r="J1442" s="18"/>
    </row>
    <row r="1443" spans="1:10" s="3" customFormat="1">
      <c r="A1443" s="16"/>
      <c r="B1443" s="16"/>
      <c r="C1443" s="17"/>
      <c r="E1443" s="18"/>
      <c r="F1443" s="18"/>
      <c r="G1443" s="18"/>
      <c r="H1443" s="18"/>
      <c r="I1443" s="18"/>
      <c r="J1443" s="18"/>
    </row>
    <row r="1444" spans="1:10" s="3" customFormat="1">
      <c r="A1444" s="16"/>
      <c r="B1444" s="16"/>
      <c r="C1444" s="17"/>
      <c r="E1444" s="18"/>
      <c r="F1444" s="18"/>
      <c r="G1444" s="18"/>
      <c r="H1444" s="18"/>
      <c r="I1444" s="18"/>
      <c r="J1444" s="18"/>
    </row>
    <row r="1445" spans="1:10" s="3" customFormat="1">
      <c r="A1445" s="16"/>
      <c r="B1445" s="16"/>
      <c r="C1445" s="17"/>
      <c r="E1445" s="18"/>
      <c r="F1445" s="18"/>
      <c r="G1445" s="18"/>
      <c r="H1445" s="18"/>
      <c r="I1445" s="18"/>
      <c r="J1445" s="18"/>
    </row>
    <row r="1446" spans="1:10" s="3" customFormat="1">
      <c r="A1446" s="16"/>
      <c r="B1446" s="16"/>
      <c r="C1446" s="17"/>
      <c r="E1446" s="18"/>
      <c r="F1446" s="18"/>
      <c r="G1446" s="18"/>
      <c r="H1446" s="18"/>
      <c r="I1446" s="18"/>
      <c r="J1446" s="18"/>
    </row>
    <row r="1447" spans="1:10" s="3" customFormat="1">
      <c r="A1447" s="16"/>
      <c r="B1447" s="16"/>
      <c r="C1447" s="17"/>
      <c r="E1447" s="18"/>
      <c r="F1447" s="18"/>
      <c r="G1447" s="18"/>
      <c r="H1447" s="18"/>
      <c r="I1447" s="18"/>
      <c r="J1447" s="18"/>
    </row>
    <row r="1448" spans="1:10" s="3" customFormat="1">
      <c r="A1448" s="16"/>
      <c r="B1448" s="16"/>
      <c r="C1448" s="17"/>
      <c r="E1448" s="18"/>
      <c r="F1448" s="18"/>
      <c r="G1448" s="18"/>
      <c r="H1448" s="18"/>
      <c r="I1448" s="18"/>
      <c r="J1448" s="18"/>
    </row>
    <row r="1449" spans="1:10" s="3" customFormat="1">
      <c r="A1449" s="16"/>
      <c r="B1449" s="16"/>
      <c r="C1449" s="17"/>
      <c r="E1449" s="18"/>
      <c r="F1449" s="18"/>
      <c r="G1449" s="18"/>
      <c r="H1449" s="18"/>
      <c r="I1449" s="18"/>
      <c r="J1449" s="18"/>
    </row>
    <row r="1450" spans="1:10" s="3" customFormat="1">
      <c r="A1450" s="16"/>
      <c r="B1450" s="16"/>
      <c r="C1450" s="17"/>
      <c r="E1450" s="18"/>
      <c r="F1450" s="18"/>
      <c r="G1450" s="18"/>
      <c r="H1450" s="18"/>
      <c r="I1450" s="18"/>
      <c r="J1450" s="18"/>
    </row>
    <row r="1451" spans="1:10" s="3" customFormat="1">
      <c r="A1451" s="16"/>
      <c r="B1451" s="16"/>
      <c r="C1451" s="17"/>
      <c r="E1451" s="18"/>
      <c r="F1451" s="18"/>
      <c r="G1451" s="18"/>
      <c r="H1451" s="18"/>
      <c r="I1451" s="18"/>
      <c r="J1451" s="18"/>
    </row>
    <row r="1452" spans="1:10" s="3" customFormat="1">
      <c r="A1452" s="16"/>
      <c r="B1452" s="16"/>
      <c r="C1452" s="17"/>
      <c r="E1452" s="18"/>
      <c r="F1452" s="18"/>
      <c r="G1452" s="18"/>
      <c r="H1452" s="18"/>
      <c r="I1452" s="18"/>
      <c r="J1452" s="18"/>
    </row>
    <row r="1453" spans="1:10" s="3" customFormat="1">
      <c r="A1453" s="16"/>
      <c r="B1453" s="16"/>
      <c r="C1453" s="17"/>
      <c r="E1453" s="18"/>
      <c r="F1453" s="18"/>
      <c r="G1453" s="18"/>
      <c r="H1453" s="18"/>
      <c r="I1453" s="18"/>
      <c r="J1453" s="18"/>
    </row>
    <row r="1454" spans="1:10" s="3" customFormat="1">
      <c r="A1454" s="16"/>
      <c r="B1454" s="16"/>
      <c r="C1454" s="17"/>
      <c r="E1454" s="18"/>
      <c r="F1454" s="18"/>
      <c r="G1454" s="18"/>
      <c r="H1454" s="18"/>
      <c r="I1454" s="18"/>
      <c r="J1454" s="18"/>
    </row>
    <row r="1455" spans="1:10" s="3" customFormat="1">
      <c r="A1455" s="16"/>
      <c r="B1455" s="16"/>
      <c r="C1455" s="17"/>
      <c r="E1455" s="18"/>
      <c r="F1455" s="18"/>
      <c r="G1455" s="18"/>
      <c r="H1455" s="18"/>
      <c r="I1455" s="18"/>
      <c r="J1455" s="18"/>
    </row>
    <row r="1456" spans="1:10" s="3" customFormat="1">
      <c r="A1456" s="16"/>
      <c r="B1456" s="16"/>
      <c r="C1456" s="17"/>
      <c r="E1456" s="18"/>
      <c r="F1456" s="18"/>
      <c r="G1456" s="18"/>
      <c r="H1456" s="18"/>
      <c r="I1456" s="18"/>
      <c r="J1456" s="18"/>
    </row>
    <row r="1457" spans="1:10" s="3" customFormat="1">
      <c r="A1457" s="16"/>
      <c r="B1457" s="16"/>
      <c r="C1457" s="17"/>
      <c r="E1457" s="18"/>
      <c r="F1457" s="18"/>
      <c r="G1457" s="18"/>
      <c r="H1457" s="18"/>
      <c r="I1457" s="18"/>
      <c r="J1457" s="18"/>
    </row>
    <row r="1458" spans="1:10" s="3" customFormat="1">
      <c r="A1458" s="16"/>
      <c r="B1458" s="16"/>
      <c r="C1458" s="17"/>
      <c r="E1458" s="18"/>
      <c r="F1458" s="18"/>
      <c r="G1458" s="18"/>
      <c r="H1458" s="18"/>
      <c r="I1458" s="18"/>
      <c r="J1458" s="18"/>
    </row>
    <row r="1459" spans="1:10" s="3" customFormat="1">
      <c r="A1459" s="16"/>
      <c r="B1459" s="16"/>
      <c r="C1459" s="17"/>
      <c r="E1459" s="18"/>
      <c r="F1459" s="18"/>
      <c r="G1459" s="18"/>
      <c r="H1459" s="18"/>
      <c r="I1459" s="18"/>
      <c r="J1459" s="18"/>
    </row>
    <row r="1460" spans="1:10" s="3" customFormat="1">
      <c r="A1460" s="16"/>
      <c r="B1460" s="16"/>
      <c r="C1460" s="17"/>
      <c r="E1460" s="18"/>
      <c r="F1460" s="18"/>
      <c r="G1460" s="18"/>
      <c r="H1460" s="18"/>
      <c r="I1460" s="18"/>
      <c r="J1460" s="18"/>
    </row>
    <row r="1461" spans="1:10" s="3" customFormat="1">
      <c r="A1461" s="16"/>
      <c r="B1461" s="16"/>
      <c r="C1461" s="17"/>
      <c r="E1461" s="18"/>
      <c r="F1461" s="18"/>
      <c r="G1461" s="18"/>
      <c r="H1461" s="18"/>
      <c r="I1461" s="18"/>
      <c r="J1461" s="18"/>
    </row>
    <row r="1462" spans="1:10" s="3" customFormat="1">
      <c r="A1462" s="16"/>
      <c r="B1462" s="16"/>
      <c r="C1462" s="17"/>
      <c r="E1462" s="18"/>
      <c r="F1462" s="18"/>
      <c r="G1462" s="18"/>
      <c r="H1462" s="18"/>
      <c r="I1462" s="18"/>
      <c r="J1462" s="18"/>
    </row>
    <row r="1463" spans="1:10" s="3" customFormat="1">
      <c r="A1463" s="16"/>
      <c r="B1463" s="16"/>
      <c r="C1463" s="17"/>
      <c r="E1463" s="18"/>
      <c r="F1463" s="18"/>
      <c r="G1463" s="18"/>
      <c r="H1463" s="18"/>
      <c r="I1463" s="18"/>
      <c r="J1463" s="18"/>
    </row>
    <row r="1464" spans="1:10" s="3" customFormat="1">
      <c r="A1464" s="16"/>
      <c r="B1464" s="16"/>
      <c r="C1464" s="17"/>
      <c r="E1464" s="18"/>
      <c r="F1464" s="18"/>
      <c r="G1464" s="18"/>
      <c r="H1464" s="18"/>
      <c r="I1464" s="18"/>
      <c r="J1464" s="18"/>
    </row>
    <row r="1465" spans="1:10" s="3" customFormat="1">
      <c r="A1465" s="16"/>
      <c r="B1465" s="16"/>
      <c r="C1465" s="17"/>
      <c r="E1465" s="18"/>
      <c r="F1465" s="18"/>
      <c r="G1465" s="18"/>
      <c r="H1465" s="18"/>
      <c r="I1465" s="18"/>
      <c r="J1465" s="18"/>
    </row>
    <row r="1466" spans="1:10" s="3" customFormat="1">
      <c r="A1466" s="16"/>
      <c r="B1466" s="16"/>
      <c r="C1466" s="17"/>
      <c r="E1466" s="18"/>
      <c r="F1466" s="18"/>
      <c r="G1466" s="18"/>
      <c r="H1466" s="18"/>
      <c r="I1466" s="18"/>
      <c r="J1466" s="18"/>
    </row>
    <row r="1467" spans="1:10" s="3" customFormat="1">
      <c r="A1467" s="16"/>
      <c r="B1467" s="16"/>
      <c r="C1467" s="17"/>
      <c r="E1467" s="18"/>
      <c r="F1467" s="18"/>
      <c r="G1467" s="18"/>
      <c r="H1467" s="18"/>
      <c r="I1467" s="18"/>
      <c r="J1467" s="18"/>
    </row>
    <row r="1468" spans="1:10" s="3" customFormat="1">
      <c r="A1468" s="16"/>
      <c r="B1468" s="16"/>
      <c r="C1468" s="17"/>
      <c r="E1468" s="18"/>
      <c r="F1468" s="18"/>
      <c r="G1468" s="18"/>
      <c r="H1468" s="18"/>
      <c r="I1468" s="18"/>
      <c r="J1468" s="18"/>
    </row>
    <row r="1469" spans="1:10" s="3" customFormat="1">
      <c r="A1469" s="16"/>
      <c r="B1469" s="16"/>
      <c r="C1469" s="17"/>
      <c r="E1469" s="18"/>
      <c r="F1469" s="18"/>
      <c r="G1469" s="18"/>
      <c r="H1469" s="18"/>
      <c r="I1469" s="18"/>
      <c r="J1469" s="18"/>
    </row>
    <row r="1470" spans="1:10" s="3" customFormat="1">
      <c r="A1470" s="16"/>
      <c r="B1470" s="16"/>
      <c r="C1470" s="17"/>
      <c r="E1470" s="18"/>
      <c r="F1470" s="18"/>
      <c r="G1470" s="18"/>
      <c r="H1470" s="18"/>
      <c r="I1470" s="18"/>
      <c r="J1470" s="18"/>
    </row>
    <row r="1471" spans="1:10" s="3" customFormat="1">
      <c r="A1471" s="16"/>
      <c r="B1471" s="16"/>
      <c r="C1471" s="17"/>
      <c r="E1471" s="18"/>
      <c r="F1471" s="18"/>
      <c r="G1471" s="18"/>
      <c r="H1471" s="18"/>
      <c r="I1471" s="18"/>
      <c r="J1471" s="18"/>
    </row>
    <row r="1472" spans="1:10" s="3" customFormat="1">
      <c r="A1472" s="16"/>
      <c r="B1472" s="16"/>
      <c r="C1472" s="17"/>
      <c r="E1472" s="18"/>
      <c r="F1472" s="18"/>
      <c r="G1472" s="18"/>
      <c r="H1472" s="18"/>
      <c r="I1472" s="18"/>
      <c r="J1472" s="18"/>
    </row>
    <row r="1473" spans="1:10" s="3" customFormat="1">
      <c r="A1473" s="16"/>
      <c r="B1473" s="16"/>
      <c r="C1473" s="17"/>
      <c r="E1473" s="18"/>
      <c r="F1473" s="18"/>
      <c r="G1473" s="18"/>
      <c r="H1473" s="18"/>
      <c r="I1473" s="18"/>
      <c r="J1473" s="18"/>
    </row>
    <row r="1474" spans="1:10" s="3" customFormat="1">
      <c r="A1474" s="16"/>
      <c r="B1474" s="16"/>
      <c r="C1474" s="17"/>
      <c r="E1474" s="18"/>
      <c r="F1474" s="18"/>
      <c r="G1474" s="18"/>
      <c r="H1474" s="18"/>
      <c r="I1474" s="18"/>
      <c r="J1474" s="18"/>
    </row>
    <row r="1475" spans="1:10" s="3" customFormat="1">
      <c r="A1475" s="16"/>
      <c r="B1475" s="16"/>
      <c r="C1475" s="17"/>
      <c r="E1475" s="18"/>
      <c r="F1475" s="18"/>
      <c r="G1475" s="18"/>
      <c r="H1475" s="18"/>
      <c r="I1475" s="18"/>
      <c r="J1475" s="18"/>
    </row>
    <row r="1476" spans="1:10" s="3" customFormat="1">
      <c r="A1476" s="16"/>
      <c r="B1476" s="16"/>
      <c r="C1476" s="17"/>
      <c r="E1476" s="18"/>
      <c r="F1476" s="18"/>
      <c r="G1476" s="18"/>
      <c r="H1476" s="18"/>
      <c r="I1476" s="18"/>
      <c r="J1476" s="18"/>
    </row>
    <row r="1477" spans="1:10" s="3" customFormat="1">
      <c r="A1477" s="16"/>
      <c r="B1477" s="16"/>
      <c r="C1477" s="17"/>
      <c r="E1477" s="18"/>
      <c r="F1477" s="18"/>
      <c r="G1477" s="18"/>
      <c r="H1477" s="18"/>
      <c r="I1477" s="18"/>
      <c r="J1477" s="18"/>
    </row>
    <row r="1478" spans="1:10" s="3" customFormat="1">
      <c r="A1478" s="16"/>
      <c r="B1478" s="16"/>
      <c r="C1478" s="17"/>
      <c r="E1478" s="18"/>
      <c r="F1478" s="18"/>
      <c r="G1478" s="18"/>
      <c r="H1478" s="18"/>
      <c r="I1478" s="18"/>
      <c r="J1478" s="18"/>
    </row>
    <row r="1479" spans="1:10" s="3" customFormat="1">
      <c r="A1479" s="16"/>
      <c r="B1479" s="16"/>
      <c r="C1479" s="17"/>
      <c r="E1479" s="18"/>
      <c r="F1479" s="18"/>
      <c r="G1479" s="18"/>
      <c r="H1479" s="18"/>
      <c r="I1479" s="18"/>
      <c r="J1479" s="18"/>
    </row>
    <row r="1480" spans="1:10" s="3" customFormat="1">
      <c r="A1480" s="16"/>
      <c r="B1480" s="16"/>
      <c r="C1480" s="17"/>
      <c r="E1480" s="18"/>
      <c r="F1480" s="18"/>
      <c r="G1480" s="18"/>
      <c r="H1480" s="18"/>
      <c r="I1480" s="18"/>
      <c r="J1480" s="18"/>
    </row>
    <row r="1481" spans="1:10" s="3" customFormat="1">
      <c r="A1481" s="16"/>
      <c r="B1481" s="16"/>
      <c r="C1481" s="17"/>
      <c r="E1481" s="18"/>
      <c r="F1481" s="18"/>
      <c r="G1481" s="18"/>
      <c r="H1481" s="18"/>
      <c r="I1481" s="18"/>
      <c r="J1481" s="18"/>
    </row>
    <row r="1482" spans="1:10" s="3" customFormat="1">
      <c r="A1482" s="16"/>
      <c r="B1482" s="16"/>
      <c r="C1482" s="17"/>
      <c r="E1482" s="18"/>
      <c r="F1482" s="18"/>
      <c r="G1482" s="18"/>
      <c r="H1482" s="18"/>
      <c r="I1482" s="18"/>
      <c r="J1482" s="18"/>
    </row>
    <row r="1483" spans="1:10" s="3" customFormat="1">
      <c r="A1483" s="16"/>
      <c r="B1483" s="16"/>
      <c r="C1483" s="17"/>
      <c r="E1483" s="18"/>
      <c r="F1483" s="18"/>
      <c r="G1483" s="18"/>
      <c r="H1483" s="18"/>
      <c r="I1483" s="18"/>
      <c r="J1483" s="18"/>
    </row>
    <row r="1484" spans="1:10" s="3" customFormat="1">
      <c r="A1484" s="16"/>
      <c r="B1484" s="16"/>
      <c r="C1484" s="17"/>
      <c r="E1484" s="18"/>
      <c r="F1484" s="18"/>
      <c r="G1484" s="18"/>
      <c r="H1484" s="18"/>
      <c r="I1484" s="18"/>
      <c r="J1484" s="18"/>
    </row>
    <row r="1485" spans="1:10" s="3" customFormat="1">
      <c r="A1485" s="16"/>
      <c r="B1485" s="16"/>
      <c r="C1485" s="17"/>
      <c r="E1485" s="18"/>
      <c r="F1485" s="18"/>
      <c r="G1485" s="18"/>
      <c r="H1485" s="18"/>
      <c r="I1485" s="18"/>
      <c r="J1485" s="18"/>
    </row>
    <row r="1486" spans="1:10" s="3" customFormat="1">
      <c r="A1486" s="16"/>
      <c r="B1486" s="16"/>
      <c r="C1486" s="17"/>
      <c r="E1486" s="18"/>
      <c r="F1486" s="18"/>
      <c r="G1486" s="18"/>
      <c r="H1486" s="18"/>
      <c r="I1486" s="18"/>
      <c r="J1486" s="18"/>
    </row>
    <row r="1487" spans="1:10" s="3" customFormat="1">
      <c r="A1487" s="16"/>
      <c r="B1487" s="16"/>
      <c r="C1487" s="17"/>
      <c r="E1487" s="18"/>
      <c r="F1487" s="18"/>
      <c r="G1487" s="18"/>
      <c r="H1487" s="18"/>
      <c r="I1487" s="18"/>
      <c r="J1487" s="18"/>
    </row>
    <row r="1488" spans="1:10" s="3" customFormat="1">
      <c r="A1488" s="16"/>
      <c r="B1488" s="16"/>
      <c r="C1488" s="17"/>
      <c r="E1488" s="18"/>
      <c r="F1488" s="18"/>
      <c r="G1488" s="18"/>
      <c r="H1488" s="18"/>
      <c r="I1488" s="18"/>
      <c r="J1488" s="18"/>
    </row>
    <row r="1489" spans="1:10" s="3" customFormat="1">
      <c r="A1489" s="16"/>
      <c r="B1489" s="16"/>
      <c r="C1489" s="17"/>
      <c r="E1489" s="18"/>
      <c r="F1489" s="18"/>
      <c r="G1489" s="18"/>
      <c r="H1489" s="18"/>
      <c r="I1489" s="18"/>
      <c r="J1489" s="18"/>
    </row>
    <row r="1490" spans="1:10" s="3" customFormat="1">
      <c r="A1490" s="16"/>
      <c r="B1490" s="16"/>
      <c r="C1490" s="17"/>
      <c r="E1490" s="18"/>
      <c r="F1490" s="18"/>
      <c r="G1490" s="18"/>
      <c r="H1490" s="18"/>
      <c r="I1490" s="18"/>
      <c r="J1490" s="18"/>
    </row>
    <row r="1491" spans="1:10" s="3" customFormat="1">
      <c r="A1491" s="16"/>
      <c r="B1491" s="16"/>
      <c r="C1491" s="17"/>
      <c r="E1491" s="18"/>
      <c r="F1491" s="18"/>
      <c r="G1491" s="18"/>
      <c r="H1491" s="18"/>
      <c r="I1491" s="18"/>
      <c r="J1491" s="18"/>
    </row>
    <row r="1492" spans="1:10" s="3" customFormat="1">
      <c r="A1492" s="16"/>
      <c r="B1492" s="16"/>
      <c r="C1492" s="17"/>
      <c r="E1492" s="18"/>
      <c r="F1492" s="18"/>
      <c r="G1492" s="18"/>
      <c r="H1492" s="18"/>
      <c r="I1492" s="18"/>
      <c r="J1492" s="18"/>
    </row>
    <row r="1493" spans="1:10" s="3" customFormat="1">
      <c r="A1493" s="16"/>
      <c r="B1493" s="16"/>
      <c r="C1493" s="17"/>
      <c r="E1493" s="18"/>
      <c r="F1493" s="18"/>
      <c r="G1493" s="18"/>
      <c r="H1493" s="18"/>
      <c r="I1493" s="18"/>
      <c r="J1493" s="18"/>
    </row>
    <row r="1494" spans="1:10" s="3" customFormat="1">
      <c r="A1494" s="16"/>
      <c r="B1494" s="16"/>
      <c r="C1494" s="17"/>
      <c r="E1494" s="18"/>
      <c r="F1494" s="18"/>
      <c r="G1494" s="18"/>
      <c r="H1494" s="18"/>
      <c r="I1494" s="18"/>
      <c r="J1494" s="18"/>
    </row>
    <row r="1495" spans="1:10" s="3" customFormat="1">
      <c r="A1495" s="16"/>
      <c r="B1495" s="16"/>
      <c r="C1495" s="17"/>
      <c r="E1495" s="18"/>
      <c r="F1495" s="18"/>
      <c r="G1495" s="18"/>
      <c r="H1495" s="18"/>
      <c r="I1495" s="18"/>
      <c r="J1495" s="18"/>
    </row>
    <row r="1496" spans="1:10" s="3" customFormat="1">
      <c r="A1496" s="16"/>
      <c r="B1496" s="16"/>
      <c r="C1496" s="17"/>
      <c r="E1496" s="18"/>
      <c r="F1496" s="18"/>
      <c r="G1496" s="18"/>
      <c r="H1496" s="18"/>
      <c r="I1496" s="18"/>
      <c r="J1496" s="18"/>
    </row>
    <row r="1497" spans="1:10" s="3" customFormat="1">
      <c r="A1497" s="16"/>
      <c r="B1497" s="16"/>
      <c r="C1497" s="17"/>
      <c r="E1497" s="18"/>
      <c r="F1497" s="18"/>
      <c r="G1497" s="18"/>
      <c r="H1497" s="18"/>
      <c r="I1497" s="18"/>
      <c r="J1497" s="18"/>
    </row>
    <row r="1498" spans="1:10" s="3" customFormat="1">
      <c r="A1498" s="16"/>
      <c r="B1498" s="16"/>
      <c r="C1498" s="17"/>
      <c r="E1498" s="18"/>
      <c r="F1498" s="18"/>
      <c r="G1498" s="18"/>
      <c r="H1498" s="18"/>
      <c r="I1498" s="18"/>
      <c r="J1498" s="18"/>
    </row>
    <row r="1499" spans="1:10" s="3" customFormat="1">
      <c r="A1499" s="16"/>
      <c r="B1499" s="16"/>
      <c r="C1499" s="17"/>
      <c r="E1499" s="18"/>
      <c r="F1499" s="18"/>
      <c r="G1499" s="18"/>
      <c r="H1499" s="18"/>
      <c r="I1499" s="18"/>
      <c r="J1499" s="18"/>
    </row>
    <row r="1500" spans="1:10" s="3" customFormat="1">
      <c r="A1500" s="16"/>
      <c r="B1500" s="16"/>
      <c r="C1500" s="17"/>
      <c r="E1500" s="18"/>
      <c r="F1500" s="18"/>
      <c r="G1500" s="18"/>
      <c r="H1500" s="18"/>
      <c r="I1500" s="18"/>
      <c r="J1500" s="18"/>
    </row>
    <row r="1501" spans="1:10" s="3" customFormat="1">
      <c r="A1501" s="16"/>
      <c r="B1501" s="16"/>
      <c r="C1501" s="17"/>
      <c r="E1501" s="18"/>
      <c r="F1501" s="18"/>
      <c r="G1501" s="18"/>
      <c r="H1501" s="18"/>
      <c r="I1501" s="18"/>
      <c r="J1501" s="18"/>
    </row>
    <row r="1502" spans="1:10" s="3" customFormat="1">
      <c r="A1502" s="16"/>
      <c r="B1502" s="16"/>
      <c r="C1502" s="17"/>
      <c r="E1502" s="18"/>
      <c r="F1502" s="18"/>
      <c r="G1502" s="18"/>
      <c r="H1502" s="18"/>
      <c r="I1502" s="18"/>
      <c r="J1502" s="18"/>
    </row>
    <row r="1503" spans="1:10" s="3" customFormat="1">
      <c r="A1503" s="16"/>
      <c r="B1503" s="16"/>
      <c r="C1503" s="17"/>
      <c r="E1503" s="18"/>
      <c r="F1503" s="18"/>
      <c r="G1503" s="18"/>
      <c r="H1503" s="18"/>
      <c r="I1503" s="18"/>
      <c r="J1503" s="18"/>
    </row>
    <row r="1504" spans="1:10" s="3" customFormat="1">
      <c r="A1504" s="16"/>
      <c r="B1504" s="16"/>
      <c r="C1504" s="17"/>
      <c r="E1504" s="18"/>
      <c r="F1504" s="18"/>
      <c r="G1504" s="18"/>
      <c r="H1504" s="18"/>
      <c r="I1504" s="18"/>
      <c r="J1504" s="18"/>
    </row>
    <row r="1505" spans="1:10" s="3" customFormat="1">
      <c r="A1505" s="16"/>
      <c r="B1505" s="16"/>
      <c r="C1505" s="17"/>
      <c r="E1505" s="18"/>
      <c r="F1505" s="18"/>
      <c r="G1505" s="18"/>
      <c r="H1505" s="18"/>
      <c r="I1505" s="18"/>
      <c r="J1505" s="18"/>
    </row>
    <row r="1506" spans="1:10" s="3" customFormat="1">
      <c r="A1506" s="16"/>
      <c r="B1506" s="16"/>
      <c r="C1506" s="17"/>
      <c r="E1506" s="18"/>
      <c r="F1506" s="18"/>
      <c r="G1506" s="18"/>
      <c r="H1506" s="18"/>
      <c r="I1506" s="18"/>
      <c r="J1506" s="18"/>
    </row>
    <row r="1507" spans="1:10" s="3" customFormat="1">
      <c r="A1507" s="16"/>
      <c r="B1507" s="16"/>
      <c r="C1507" s="17"/>
      <c r="E1507" s="18"/>
      <c r="F1507" s="18"/>
      <c r="G1507" s="18"/>
      <c r="H1507" s="18"/>
      <c r="I1507" s="18"/>
      <c r="J1507" s="18"/>
    </row>
    <row r="1508" spans="1:10" s="3" customFormat="1">
      <c r="A1508" s="16"/>
      <c r="B1508" s="16"/>
      <c r="C1508" s="17"/>
      <c r="E1508" s="18"/>
      <c r="F1508" s="18"/>
      <c r="G1508" s="18"/>
      <c r="H1508" s="18"/>
      <c r="I1508" s="18"/>
      <c r="J1508" s="18"/>
    </row>
    <row r="1509" spans="1:10" s="3" customFormat="1">
      <c r="A1509" s="16"/>
      <c r="B1509" s="16"/>
      <c r="C1509" s="17"/>
      <c r="E1509" s="18"/>
      <c r="F1509" s="18"/>
      <c r="G1509" s="18"/>
      <c r="H1509" s="18"/>
      <c r="I1509" s="18"/>
      <c r="J1509" s="18"/>
    </row>
    <row r="1510" spans="1:10" s="3" customFormat="1">
      <c r="A1510" s="16"/>
      <c r="B1510" s="16"/>
      <c r="C1510" s="17"/>
      <c r="E1510" s="18"/>
      <c r="F1510" s="18"/>
      <c r="G1510" s="18"/>
      <c r="H1510" s="18"/>
      <c r="I1510" s="18"/>
      <c r="J1510" s="18"/>
    </row>
    <row r="1511" spans="1:10" s="3" customFormat="1">
      <c r="A1511" s="16"/>
      <c r="B1511" s="16"/>
      <c r="C1511" s="17"/>
      <c r="E1511" s="18"/>
      <c r="F1511" s="18"/>
      <c r="G1511" s="18"/>
      <c r="H1511" s="18"/>
      <c r="I1511" s="18"/>
      <c r="J1511" s="18"/>
    </row>
    <row r="1512" spans="1:10" s="3" customFormat="1">
      <c r="A1512" s="16"/>
      <c r="B1512" s="16"/>
      <c r="C1512" s="17"/>
      <c r="E1512" s="18"/>
      <c r="F1512" s="18"/>
      <c r="G1512" s="18"/>
      <c r="H1512" s="18"/>
      <c r="I1512" s="18"/>
      <c r="J1512" s="18"/>
    </row>
    <row r="1513" spans="1:10" s="3" customFormat="1">
      <c r="A1513" s="16"/>
      <c r="B1513" s="16"/>
      <c r="C1513" s="17"/>
      <c r="E1513" s="18"/>
      <c r="F1513" s="18"/>
      <c r="G1513" s="18"/>
      <c r="H1513" s="18"/>
      <c r="I1513" s="18"/>
      <c r="J1513" s="18"/>
    </row>
    <row r="1514" spans="1:10" s="3" customFormat="1">
      <c r="A1514" s="16"/>
      <c r="B1514" s="16"/>
      <c r="C1514" s="17"/>
      <c r="E1514" s="18"/>
      <c r="F1514" s="18"/>
      <c r="G1514" s="18"/>
      <c r="H1514" s="18"/>
      <c r="I1514" s="18"/>
      <c r="J1514" s="18"/>
    </row>
    <row r="1515" spans="1:10" s="3" customFormat="1">
      <c r="A1515" s="16"/>
      <c r="B1515" s="16"/>
      <c r="C1515" s="17"/>
      <c r="E1515" s="18"/>
      <c r="F1515" s="18"/>
      <c r="G1515" s="18"/>
      <c r="H1515" s="18"/>
      <c r="I1515" s="18"/>
      <c r="J1515" s="18"/>
    </row>
    <row r="1516" spans="1:10" s="3" customFormat="1">
      <c r="A1516" s="16"/>
      <c r="B1516" s="16"/>
      <c r="C1516" s="17"/>
      <c r="E1516" s="18"/>
      <c r="F1516" s="18"/>
      <c r="G1516" s="18"/>
      <c r="H1516" s="18"/>
      <c r="I1516" s="18"/>
      <c r="J1516" s="18"/>
    </row>
    <row r="1517" spans="1:10" s="3" customFormat="1">
      <c r="A1517" s="16"/>
      <c r="B1517" s="16"/>
      <c r="C1517" s="17"/>
      <c r="E1517" s="18"/>
      <c r="F1517" s="18"/>
      <c r="G1517" s="18"/>
      <c r="H1517" s="18"/>
      <c r="I1517" s="18"/>
      <c r="J1517" s="18"/>
    </row>
    <row r="1518" spans="1:10" s="3" customFormat="1">
      <c r="A1518" s="16"/>
      <c r="B1518" s="16"/>
      <c r="C1518" s="17"/>
      <c r="E1518" s="18"/>
      <c r="F1518" s="18"/>
      <c r="G1518" s="18"/>
      <c r="H1518" s="18"/>
      <c r="I1518" s="18"/>
      <c r="J1518" s="18"/>
    </row>
    <row r="1519" spans="1:10" s="3" customFormat="1">
      <c r="A1519" s="16"/>
      <c r="B1519" s="16"/>
      <c r="C1519" s="17"/>
      <c r="E1519" s="18"/>
      <c r="F1519" s="18"/>
      <c r="G1519" s="18"/>
      <c r="H1519" s="18"/>
      <c r="I1519" s="18"/>
      <c r="J1519" s="18"/>
    </row>
    <row r="1520" spans="1:10" s="3" customFormat="1">
      <c r="A1520" s="16"/>
      <c r="B1520" s="16"/>
      <c r="C1520" s="17"/>
      <c r="E1520" s="18"/>
      <c r="F1520" s="18"/>
      <c r="G1520" s="18"/>
      <c r="H1520" s="18"/>
      <c r="I1520" s="18"/>
      <c r="J1520" s="18"/>
    </row>
    <row r="1521" spans="1:10" s="3" customFormat="1">
      <c r="A1521" s="16"/>
      <c r="B1521" s="16"/>
      <c r="C1521" s="17"/>
      <c r="E1521" s="18"/>
      <c r="F1521" s="18"/>
      <c r="G1521" s="18"/>
      <c r="H1521" s="18"/>
      <c r="I1521" s="18"/>
      <c r="J1521" s="18"/>
    </row>
    <row r="1522" spans="1:10" s="3" customFormat="1">
      <c r="A1522" s="16"/>
      <c r="B1522" s="16"/>
      <c r="C1522" s="17"/>
      <c r="E1522" s="18"/>
      <c r="F1522" s="18"/>
      <c r="G1522" s="18"/>
      <c r="H1522" s="18"/>
      <c r="I1522" s="18"/>
      <c r="J1522" s="18"/>
    </row>
    <row r="1523" spans="1:10" s="3" customFormat="1">
      <c r="A1523" s="16"/>
      <c r="B1523" s="16"/>
      <c r="C1523" s="17"/>
      <c r="E1523" s="18"/>
      <c r="F1523" s="18"/>
      <c r="G1523" s="18"/>
      <c r="H1523" s="18"/>
      <c r="I1523" s="18"/>
      <c r="J1523" s="18"/>
    </row>
    <row r="1524" spans="1:10" s="3" customFormat="1">
      <c r="A1524" s="16"/>
      <c r="B1524" s="16"/>
      <c r="C1524" s="17"/>
      <c r="E1524" s="18"/>
      <c r="F1524" s="18"/>
      <c r="G1524" s="18"/>
      <c r="H1524" s="18"/>
      <c r="I1524" s="18"/>
      <c r="J1524" s="18"/>
    </row>
    <row r="1525" spans="1:10" s="3" customFormat="1">
      <c r="A1525" s="16"/>
      <c r="B1525" s="16"/>
      <c r="C1525" s="17"/>
      <c r="E1525" s="18"/>
      <c r="F1525" s="18"/>
      <c r="G1525" s="18"/>
      <c r="H1525" s="18"/>
      <c r="I1525" s="18"/>
      <c r="J1525" s="18"/>
    </row>
    <row r="1526" spans="1:10" s="3" customFormat="1">
      <c r="A1526" s="16"/>
      <c r="B1526" s="16"/>
      <c r="C1526" s="17"/>
      <c r="E1526" s="18"/>
      <c r="F1526" s="18"/>
      <c r="G1526" s="18"/>
      <c r="H1526" s="18"/>
      <c r="I1526" s="18"/>
      <c r="J1526" s="18"/>
    </row>
    <row r="1527" spans="1:10" s="3" customFormat="1">
      <c r="A1527" s="16"/>
      <c r="B1527" s="16"/>
      <c r="C1527" s="17"/>
      <c r="E1527" s="18"/>
      <c r="F1527" s="18"/>
      <c r="G1527" s="18"/>
      <c r="H1527" s="18"/>
      <c r="I1527" s="18"/>
      <c r="J1527" s="18"/>
    </row>
    <row r="1528" spans="1:10" s="3" customFormat="1">
      <c r="A1528" s="16"/>
      <c r="B1528" s="16"/>
      <c r="C1528" s="17"/>
      <c r="E1528" s="18"/>
      <c r="F1528" s="18"/>
      <c r="G1528" s="18"/>
      <c r="H1528" s="18"/>
      <c r="I1528" s="18"/>
      <c r="J1528" s="18"/>
    </row>
    <row r="1529" spans="1:10" s="3" customFormat="1">
      <c r="A1529" s="16"/>
      <c r="B1529" s="16"/>
      <c r="C1529" s="17"/>
      <c r="E1529" s="18"/>
      <c r="F1529" s="18"/>
      <c r="G1529" s="18"/>
      <c r="H1529" s="18"/>
      <c r="I1529" s="18"/>
      <c r="J1529" s="18"/>
    </row>
    <row r="1530" spans="1:10" s="3" customFormat="1">
      <c r="A1530" s="16"/>
      <c r="B1530" s="16"/>
      <c r="C1530" s="17"/>
      <c r="E1530" s="18"/>
      <c r="F1530" s="18"/>
      <c r="G1530" s="18"/>
      <c r="H1530" s="18"/>
      <c r="I1530" s="18"/>
      <c r="J1530" s="18"/>
    </row>
    <row r="1531" spans="1:10" s="3" customFormat="1">
      <c r="A1531" s="16"/>
      <c r="B1531" s="16"/>
      <c r="C1531" s="17"/>
      <c r="E1531" s="18"/>
      <c r="F1531" s="18"/>
      <c r="G1531" s="18"/>
      <c r="H1531" s="18"/>
      <c r="I1531" s="18"/>
      <c r="J1531" s="18"/>
    </row>
    <row r="1532" spans="1:10" s="3" customFormat="1">
      <c r="A1532" s="16"/>
      <c r="B1532" s="16"/>
      <c r="C1532" s="17"/>
      <c r="E1532" s="18"/>
      <c r="F1532" s="18"/>
      <c r="G1532" s="18"/>
      <c r="H1532" s="18"/>
      <c r="I1532" s="18"/>
      <c r="J1532" s="18"/>
    </row>
    <row r="1533" spans="1:10" s="3" customFormat="1">
      <c r="A1533" s="16"/>
      <c r="B1533" s="16"/>
      <c r="C1533" s="17"/>
      <c r="E1533" s="18"/>
      <c r="F1533" s="18"/>
      <c r="G1533" s="18"/>
      <c r="H1533" s="18"/>
      <c r="I1533" s="18"/>
      <c r="J1533" s="18"/>
    </row>
    <row r="1534" spans="1:10" s="3" customFormat="1">
      <c r="A1534" s="16"/>
      <c r="B1534" s="16"/>
      <c r="C1534" s="17"/>
      <c r="E1534" s="18"/>
      <c r="F1534" s="18"/>
      <c r="G1534" s="18"/>
      <c r="H1534" s="18"/>
      <c r="I1534" s="18"/>
      <c r="J1534" s="18"/>
    </row>
    <row r="1535" spans="1:10" s="3" customFormat="1">
      <c r="A1535" s="16"/>
      <c r="B1535" s="16"/>
      <c r="C1535" s="17"/>
      <c r="E1535" s="18"/>
      <c r="F1535" s="18"/>
      <c r="G1535" s="18"/>
      <c r="H1535" s="18"/>
      <c r="I1535" s="18"/>
      <c r="J1535" s="18"/>
    </row>
    <row r="1536" spans="1:10" s="3" customFormat="1">
      <c r="A1536" s="16"/>
      <c r="B1536" s="16"/>
      <c r="C1536" s="17"/>
      <c r="E1536" s="18"/>
      <c r="F1536" s="18"/>
      <c r="G1536" s="18"/>
      <c r="H1536" s="18"/>
      <c r="I1536" s="18"/>
      <c r="J1536" s="18"/>
    </row>
    <row r="1537" spans="1:10" s="3" customFormat="1">
      <c r="A1537" s="16"/>
      <c r="B1537" s="16"/>
      <c r="C1537" s="17"/>
      <c r="E1537" s="18"/>
      <c r="F1537" s="18"/>
      <c r="G1537" s="18"/>
      <c r="H1537" s="18"/>
      <c r="I1537" s="18"/>
      <c r="J1537" s="18"/>
    </row>
    <row r="1538" spans="1:10" s="3" customFormat="1">
      <c r="A1538" s="16"/>
      <c r="B1538" s="16"/>
      <c r="C1538" s="17"/>
      <c r="E1538" s="18"/>
      <c r="F1538" s="18"/>
      <c r="G1538" s="18"/>
      <c r="H1538" s="18"/>
      <c r="I1538" s="18"/>
      <c r="J1538" s="18"/>
    </row>
    <row r="1539" spans="1:10" s="3" customFormat="1">
      <c r="A1539" s="16"/>
      <c r="B1539" s="16"/>
      <c r="C1539" s="17"/>
      <c r="E1539" s="18"/>
      <c r="F1539" s="18"/>
      <c r="G1539" s="18"/>
      <c r="H1539" s="18"/>
      <c r="I1539" s="18"/>
      <c r="J1539" s="18"/>
    </row>
    <row r="1540" spans="1:10" s="3" customFormat="1">
      <c r="A1540" s="16"/>
      <c r="B1540" s="16"/>
      <c r="C1540" s="17"/>
      <c r="E1540" s="18"/>
      <c r="F1540" s="18"/>
      <c r="G1540" s="18"/>
      <c r="H1540" s="18"/>
      <c r="I1540" s="18"/>
      <c r="J1540" s="18"/>
    </row>
    <row r="1541" spans="1:10" s="3" customFormat="1">
      <c r="A1541" s="16"/>
      <c r="B1541" s="16"/>
      <c r="C1541" s="17"/>
      <c r="E1541" s="18"/>
      <c r="F1541" s="18"/>
      <c r="G1541" s="18"/>
      <c r="H1541" s="18"/>
      <c r="I1541" s="18"/>
      <c r="J1541" s="18"/>
    </row>
    <row r="1542" spans="1:10" s="3" customFormat="1">
      <c r="A1542" s="16"/>
      <c r="B1542" s="16"/>
      <c r="C1542" s="17"/>
      <c r="E1542" s="18"/>
      <c r="F1542" s="18"/>
      <c r="G1542" s="18"/>
      <c r="H1542" s="18"/>
      <c r="I1542" s="18"/>
      <c r="J1542" s="18"/>
    </row>
    <row r="1543" spans="1:10" s="3" customFormat="1">
      <c r="A1543" s="16"/>
      <c r="B1543" s="16"/>
      <c r="C1543" s="17"/>
      <c r="E1543" s="18"/>
      <c r="F1543" s="18"/>
      <c r="G1543" s="18"/>
      <c r="H1543" s="18"/>
      <c r="I1543" s="18"/>
      <c r="J1543" s="18"/>
    </row>
    <row r="1544" spans="1:10" s="3" customFormat="1">
      <c r="A1544" s="16"/>
      <c r="B1544" s="16"/>
      <c r="C1544" s="17"/>
      <c r="E1544" s="18"/>
      <c r="F1544" s="18"/>
      <c r="G1544" s="18"/>
      <c r="H1544" s="18"/>
      <c r="I1544" s="18"/>
      <c r="J1544" s="18"/>
    </row>
    <row r="1545" spans="1:10" s="3" customFormat="1">
      <c r="A1545" s="16"/>
      <c r="B1545" s="16"/>
      <c r="C1545" s="17"/>
      <c r="E1545" s="18"/>
      <c r="F1545" s="18"/>
      <c r="G1545" s="18"/>
      <c r="H1545" s="18"/>
      <c r="I1545" s="18"/>
      <c r="J1545" s="18"/>
    </row>
    <row r="1546" spans="1:10" s="3" customFormat="1">
      <c r="A1546" s="16"/>
      <c r="B1546" s="16"/>
      <c r="C1546" s="17"/>
      <c r="E1546" s="18"/>
      <c r="F1546" s="18"/>
      <c r="G1546" s="18"/>
      <c r="H1546" s="18"/>
      <c r="I1546" s="18"/>
      <c r="J1546" s="18"/>
    </row>
    <row r="1547" spans="1:10" s="3" customFormat="1">
      <c r="A1547" s="16"/>
      <c r="B1547" s="16"/>
      <c r="C1547" s="17"/>
      <c r="E1547" s="18"/>
      <c r="F1547" s="18"/>
      <c r="G1547" s="18"/>
      <c r="H1547" s="18"/>
      <c r="I1547" s="18"/>
      <c r="J1547" s="18"/>
    </row>
    <row r="1548" spans="1:10" s="3" customFormat="1">
      <c r="A1548" s="16"/>
      <c r="B1548" s="16"/>
      <c r="C1548" s="17"/>
      <c r="E1548" s="18"/>
      <c r="F1548" s="18"/>
      <c r="G1548" s="18"/>
      <c r="H1548" s="18"/>
      <c r="I1548" s="18"/>
      <c r="J1548" s="18"/>
    </row>
    <row r="1549" spans="1:10" s="3" customFormat="1">
      <c r="A1549" s="16"/>
      <c r="B1549" s="16"/>
      <c r="C1549" s="17"/>
      <c r="E1549" s="18"/>
      <c r="F1549" s="18"/>
      <c r="G1549" s="18"/>
      <c r="H1549" s="18"/>
      <c r="I1549" s="18"/>
      <c r="J1549" s="18"/>
    </row>
    <row r="1550" spans="1:10" s="3" customFormat="1">
      <c r="A1550" s="16"/>
      <c r="B1550" s="16"/>
      <c r="C1550" s="17"/>
      <c r="E1550" s="18"/>
      <c r="F1550" s="18"/>
      <c r="G1550" s="18"/>
      <c r="H1550" s="18"/>
      <c r="I1550" s="18"/>
      <c r="J1550" s="18"/>
    </row>
    <row r="1551" spans="1:10" s="3" customFormat="1">
      <c r="A1551" s="16"/>
      <c r="B1551" s="16"/>
      <c r="C1551" s="17"/>
      <c r="E1551" s="18"/>
      <c r="F1551" s="18"/>
      <c r="G1551" s="18"/>
      <c r="H1551" s="18"/>
      <c r="I1551" s="18"/>
      <c r="J1551" s="18"/>
    </row>
    <row r="1552" spans="1:10" s="3" customFormat="1">
      <c r="A1552" s="16"/>
      <c r="B1552" s="16"/>
      <c r="C1552" s="17"/>
      <c r="E1552" s="18"/>
      <c r="F1552" s="18"/>
      <c r="G1552" s="18"/>
      <c r="H1552" s="18"/>
      <c r="I1552" s="18"/>
      <c r="J1552" s="18"/>
    </row>
    <row r="1553" spans="1:10" s="3" customFormat="1">
      <c r="A1553" s="16"/>
      <c r="B1553" s="16"/>
      <c r="C1553" s="17"/>
      <c r="E1553" s="18"/>
      <c r="F1553" s="18"/>
      <c r="G1553" s="18"/>
      <c r="H1553" s="18"/>
      <c r="I1553" s="18"/>
      <c r="J1553" s="18"/>
    </row>
    <row r="1554" spans="1:10" s="3" customFormat="1">
      <c r="A1554" s="16"/>
      <c r="B1554" s="16"/>
      <c r="C1554" s="17"/>
      <c r="E1554" s="18"/>
      <c r="F1554" s="18"/>
      <c r="G1554" s="18"/>
      <c r="H1554" s="18"/>
      <c r="I1554" s="18"/>
      <c r="J1554" s="18"/>
    </row>
    <row r="1555" spans="1:10" s="3" customFormat="1">
      <c r="A1555" s="16"/>
      <c r="B1555" s="16"/>
      <c r="C1555" s="17"/>
      <c r="E1555" s="18"/>
      <c r="F1555" s="18"/>
      <c r="G1555" s="18"/>
      <c r="H1555" s="18"/>
      <c r="I1555" s="18"/>
      <c r="J1555" s="18"/>
    </row>
    <row r="1556" spans="1:10" s="3" customFormat="1">
      <c r="A1556" s="16"/>
      <c r="B1556" s="16"/>
      <c r="C1556" s="17"/>
      <c r="E1556" s="18"/>
      <c r="F1556" s="18"/>
      <c r="G1556" s="18"/>
      <c r="H1556" s="18"/>
      <c r="I1556" s="18"/>
      <c r="J1556" s="18"/>
    </row>
    <row r="1557" spans="1:10" s="3" customFormat="1">
      <c r="A1557" s="16"/>
      <c r="B1557" s="16"/>
      <c r="C1557" s="17"/>
      <c r="E1557" s="18"/>
      <c r="F1557" s="18"/>
      <c r="G1557" s="18"/>
      <c r="H1557" s="18"/>
      <c r="I1557" s="18"/>
      <c r="J1557" s="18"/>
    </row>
    <row r="1558" spans="1:10" s="3" customFormat="1">
      <c r="A1558" s="16"/>
      <c r="B1558" s="16"/>
      <c r="C1558" s="17"/>
      <c r="E1558" s="18"/>
      <c r="F1558" s="18"/>
      <c r="G1558" s="18"/>
      <c r="H1558" s="18"/>
      <c r="I1558" s="18"/>
      <c r="J1558" s="18"/>
    </row>
    <row r="1559" spans="1:10" s="3" customFormat="1">
      <c r="A1559" s="16"/>
      <c r="B1559" s="16"/>
      <c r="C1559" s="17"/>
      <c r="E1559" s="18"/>
      <c r="F1559" s="18"/>
      <c r="G1559" s="18"/>
      <c r="H1559" s="18"/>
      <c r="I1559" s="18"/>
      <c r="J1559" s="18"/>
    </row>
    <row r="1560" spans="1:10" s="3" customFormat="1">
      <c r="A1560" s="16"/>
      <c r="B1560" s="16"/>
      <c r="C1560" s="17"/>
      <c r="E1560" s="18"/>
      <c r="F1560" s="18"/>
      <c r="G1560" s="18"/>
      <c r="H1560" s="18"/>
      <c r="I1560" s="18"/>
      <c r="J1560" s="18"/>
    </row>
    <row r="1561" spans="1:10" s="3" customFormat="1">
      <c r="A1561" s="16"/>
      <c r="B1561" s="16"/>
      <c r="C1561" s="17"/>
      <c r="E1561" s="18"/>
      <c r="F1561" s="18"/>
      <c r="G1561" s="18"/>
      <c r="H1561" s="18"/>
      <c r="I1561" s="18"/>
      <c r="J1561" s="18"/>
    </row>
    <row r="1562" spans="1:10" s="3" customFormat="1">
      <c r="A1562" s="16"/>
      <c r="B1562" s="16"/>
      <c r="C1562" s="17"/>
      <c r="E1562" s="18"/>
      <c r="F1562" s="18"/>
      <c r="G1562" s="18"/>
      <c r="H1562" s="18"/>
      <c r="I1562" s="18"/>
      <c r="J1562" s="18"/>
    </row>
    <row r="1563" spans="1:10" s="3" customFormat="1">
      <c r="A1563" s="16"/>
      <c r="B1563" s="16"/>
      <c r="C1563" s="17"/>
      <c r="E1563" s="18"/>
      <c r="F1563" s="18"/>
      <c r="G1563" s="18"/>
      <c r="H1563" s="18"/>
      <c r="I1563" s="18"/>
      <c r="J1563" s="18"/>
    </row>
    <row r="1564" spans="1:10" s="3" customFormat="1">
      <c r="A1564" s="16"/>
      <c r="B1564" s="16"/>
      <c r="C1564" s="17"/>
      <c r="E1564" s="18"/>
      <c r="F1564" s="18"/>
      <c r="G1564" s="18"/>
      <c r="H1564" s="18"/>
      <c r="I1564" s="18"/>
      <c r="J1564" s="18"/>
    </row>
    <row r="1565" spans="1:10" s="3" customFormat="1">
      <c r="A1565" s="16"/>
      <c r="B1565" s="16"/>
      <c r="C1565" s="17"/>
      <c r="E1565" s="18"/>
      <c r="F1565" s="18"/>
      <c r="G1565" s="18"/>
      <c r="H1565" s="18"/>
      <c r="I1565" s="18"/>
      <c r="J1565" s="18"/>
    </row>
    <row r="1566" spans="1:10" s="3" customFormat="1">
      <c r="A1566" s="16"/>
      <c r="B1566" s="16"/>
      <c r="C1566" s="17"/>
      <c r="E1566" s="18"/>
      <c r="F1566" s="18"/>
      <c r="G1566" s="18"/>
      <c r="H1566" s="18"/>
      <c r="I1566" s="18"/>
      <c r="J1566" s="18"/>
    </row>
    <row r="1567" spans="1:10" s="3" customFormat="1">
      <c r="A1567" s="16"/>
      <c r="B1567" s="16"/>
      <c r="C1567" s="17"/>
      <c r="E1567" s="18"/>
      <c r="F1567" s="18"/>
      <c r="G1567" s="18"/>
      <c r="H1567" s="18"/>
      <c r="I1567" s="18"/>
      <c r="J1567" s="18"/>
    </row>
    <row r="1568" spans="1:10" s="3" customFormat="1">
      <c r="A1568" s="16"/>
      <c r="B1568" s="16"/>
      <c r="C1568" s="17"/>
      <c r="E1568" s="18"/>
      <c r="F1568" s="18"/>
      <c r="G1568" s="18"/>
      <c r="H1568" s="18"/>
      <c r="I1568" s="18"/>
      <c r="J1568" s="18"/>
    </row>
    <row r="1569" spans="1:10" s="3" customFormat="1">
      <c r="A1569" s="16"/>
      <c r="B1569" s="16"/>
      <c r="C1569" s="17"/>
      <c r="E1569" s="18"/>
      <c r="F1569" s="18"/>
      <c r="G1569" s="18"/>
      <c r="H1569" s="18"/>
      <c r="I1569" s="18"/>
      <c r="J1569" s="18"/>
    </row>
    <row r="1570" spans="1:10" s="3" customFormat="1">
      <c r="A1570" s="16"/>
      <c r="B1570" s="16"/>
      <c r="C1570" s="17"/>
      <c r="E1570" s="18"/>
      <c r="F1570" s="18"/>
      <c r="G1570" s="18"/>
      <c r="H1570" s="18"/>
      <c r="I1570" s="18"/>
      <c r="J1570" s="18"/>
    </row>
    <row r="1571" spans="1:10" s="3" customFormat="1">
      <c r="A1571" s="16"/>
      <c r="B1571" s="16"/>
      <c r="C1571" s="17"/>
      <c r="E1571" s="18"/>
      <c r="F1571" s="18"/>
      <c r="G1571" s="18"/>
      <c r="H1571" s="18"/>
      <c r="I1571" s="18"/>
      <c r="J1571" s="18"/>
    </row>
    <row r="1572" spans="1:10" s="3" customFormat="1">
      <c r="A1572" s="16"/>
      <c r="B1572" s="16"/>
      <c r="C1572" s="17"/>
      <c r="E1572" s="18"/>
      <c r="F1572" s="18"/>
      <c r="G1572" s="18"/>
      <c r="H1572" s="18"/>
      <c r="I1572" s="18"/>
      <c r="J1572" s="18"/>
    </row>
    <row r="1573" spans="1:10" s="3" customFormat="1">
      <c r="A1573" s="16"/>
      <c r="B1573" s="16"/>
      <c r="C1573" s="17"/>
      <c r="E1573" s="18"/>
      <c r="F1573" s="18"/>
      <c r="G1573" s="18"/>
      <c r="H1573" s="18"/>
      <c r="I1573" s="18"/>
      <c r="J1573" s="18"/>
    </row>
    <row r="1574" spans="1:10" s="3" customFormat="1">
      <c r="A1574" s="16"/>
      <c r="B1574" s="16"/>
      <c r="C1574" s="17"/>
      <c r="E1574" s="18"/>
      <c r="F1574" s="18"/>
      <c r="G1574" s="18"/>
      <c r="H1574" s="18"/>
      <c r="I1574" s="18"/>
      <c r="J1574" s="18"/>
    </row>
    <row r="1575" spans="1:10" s="3" customFormat="1">
      <c r="A1575" s="16"/>
      <c r="B1575" s="16"/>
      <c r="C1575" s="17"/>
      <c r="E1575" s="18"/>
      <c r="F1575" s="18"/>
      <c r="G1575" s="18"/>
      <c r="H1575" s="18"/>
      <c r="I1575" s="18"/>
      <c r="J1575" s="18"/>
    </row>
    <row r="1576" spans="1:10" s="3" customFormat="1">
      <c r="A1576" s="16"/>
      <c r="B1576" s="16"/>
      <c r="C1576" s="17"/>
      <c r="E1576" s="18"/>
      <c r="F1576" s="18"/>
      <c r="G1576" s="18"/>
      <c r="H1576" s="18"/>
      <c r="I1576" s="18"/>
      <c r="J1576" s="18"/>
    </row>
    <row r="1577" spans="1:10" s="3" customFormat="1">
      <c r="A1577" s="16"/>
      <c r="B1577" s="16"/>
      <c r="C1577" s="17"/>
      <c r="E1577" s="18"/>
      <c r="F1577" s="18"/>
      <c r="G1577" s="18"/>
      <c r="H1577" s="18"/>
      <c r="I1577" s="18"/>
      <c r="J1577" s="18"/>
    </row>
    <row r="1578" spans="1:10" s="3" customFormat="1">
      <c r="A1578" s="16"/>
      <c r="B1578" s="16"/>
      <c r="C1578" s="17"/>
      <c r="E1578" s="18"/>
      <c r="F1578" s="18"/>
      <c r="G1578" s="18"/>
      <c r="H1578" s="18"/>
      <c r="I1578" s="18"/>
      <c r="J1578" s="18"/>
    </row>
    <row r="1579" spans="1:10" s="3" customFormat="1">
      <c r="A1579" s="16"/>
      <c r="B1579" s="16"/>
      <c r="C1579" s="17"/>
      <c r="E1579" s="18"/>
      <c r="F1579" s="18"/>
      <c r="G1579" s="18"/>
      <c r="H1579" s="18"/>
      <c r="I1579" s="18"/>
      <c r="J1579" s="18"/>
    </row>
    <row r="1580" spans="1:10" s="3" customFormat="1">
      <c r="A1580" s="16"/>
      <c r="B1580" s="16"/>
      <c r="C1580" s="17"/>
      <c r="E1580" s="18"/>
      <c r="F1580" s="18"/>
      <c r="G1580" s="18"/>
      <c r="H1580" s="18"/>
      <c r="I1580" s="18"/>
      <c r="J1580" s="18"/>
    </row>
    <row r="1581" spans="1:10" s="3" customFormat="1">
      <c r="A1581" s="16"/>
      <c r="B1581" s="16"/>
      <c r="C1581" s="17"/>
      <c r="E1581" s="18"/>
      <c r="F1581" s="18"/>
      <c r="G1581" s="18"/>
      <c r="H1581" s="18"/>
      <c r="I1581" s="18"/>
      <c r="J1581" s="18"/>
    </row>
    <row r="1582" spans="1:10" s="3" customFormat="1">
      <c r="A1582" s="16"/>
      <c r="B1582" s="16"/>
      <c r="C1582" s="17"/>
      <c r="E1582" s="18"/>
      <c r="F1582" s="18"/>
      <c r="G1582" s="18"/>
      <c r="H1582" s="18"/>
      <c r="I1582" s="18"/>
      <c r="J1582" s="18"/>
    </row>
    <row r="1583" spans="1:10" s="3" customFormat="1">
      <c r="A1583" s="16"/>
      <c r="B1583" s="16"/>
      <c r="C1583" s="17"/>
      <c r="E1583" s="18"/>
      <c r="F1583" s="18"/>
      <c r="G1583" s="18"/>
      <c r="H1583" s="18"/>
      <c r="I1583" s="18"/>
      <c r="J1583" s="18"/>
    </row>
    <row r="1584" spans="1:10" s="3" customFormat="1">
      <c r="A1584" s="16"/>
      <c r="B1584" s="16"/>
      <c r="C1584" s="17"/>
      <c r="E1584" s="18"/>
      <c r="F1584" s="18"/>
      <c r="G1584" s="18"/>
      <c r="H1584" s="18"/>
      <c r="I1584" s="18"/>
      <c r="J1584" s="18"/>
    </row>
    <row r="1585" spans="1:10" s="3" customFormat="1">
      <c r="A1585" s="16"/>
      <c r="B1585" s="16"/>
      <c r="C1585" s="17"/>
      <c r="E1585" s="18"/>
      <c r="F1585" s="18"/>
      <c r="G1585" s="18"/>
      <c r="H1585" s="18"/>
      <c r="I1585" s="18"/>
      <c r="J1585" s="18"/>
    </row>
    <row r="1586" spans="1:10" s="3" customFormat="1">
      <c r="A1586" s="16"/>
      <c r="B1586" s="16"/>
      <c r="C1586" s="17"/>
      <c r="E1586" s="18"/>
      <c r="F1586" s="18"/>
      <c r="G1586" s="18"/>
      <c r="H1586" s="18"/>
      <c r="I1586" s="18"/>
      <c r="J1586" s="18"/>
    </row>
    <row r="1587" spans="1:10" s="3" customFormat="1">
      <c r="A1587" s="16"/>
      <c r="B1587" s="16"/>
      <c r="C1587" s="17"/>
      <c r="E1587" s="18"/>
      <c r="F1587" s="18"/>
      <c r="G1587" s="18"/>
      <c r="H1587" s="18"/>
      <c r="I1587" s="18"/>
      <c r="J1587" s="18"/>
    </row>
    <row r="1588" spans="1:10" s="3" customFormat="1">
      <c r="A1588" s="16"/>
      <c r="B1588" s="16"/>
      <c r="C1588" s="17"/>
      <c r="E1588" s="18"/>
      <c r="F1588" s="18"/>
      <c r="G1588" s="18"/>
      <c r="H1588" s="18"/>
      <c r="I1588" s="18"/>
      <c r="J1588" s="18"/>
    </row>
    <row r="1589" spans="1:10" s="3" customFormat="1">
      <c r="A1589" s="16"/>
      <c r="B1589" s="16"/>
      <c r="C1589" s="17"/>
      <c r="E1589" s="18"/>
      <c r="F1589" s="18"/>
      <c r="G1589" s="18"/>
      <c r="H1589" s="18"/>
      <c r="I1589" s="18"/>
      <c r="J1589" s="18"/>
    </row>
    <row r="1590" spans="1:10" s="3" customFormat="1">
      <c r="A1590" s="16"/>
      <c r="B1590" s="16"/>
      <c r="C1590" s="17"/>
      <c r="E1590" s="18"/>
      <c r="F1590" s="18"/>
      <c r="G1590" s="18"/>
      <c r="H1590" s="18"/>
      <c r="I1590" s="18"/>
      <c r="J1590" s="18"/>
    </row>
    <row r="1591" spans="1:10" s="3" customFormat="1">
      <c r="A1591" s="16"/>
      <c r="B1591" s="16"/>
      <c r="C1591" s="17"/>
      <c r="E1591" s="18"/>
      <c r="F1591" s="18"/>
      <c r="G1591" s="18"/>
      <c r="H1591" s="18"/>
      <c r="I1591" s="18"/>
      <c r="J1591" s="18"/>
    </row>
    <row r="1592" spans="1:10" s="3" customFormat="1">
      <c r="A1592" s="16"/>
      <c r="B1592" s="16"/>
      <c r="C1592" s="17"/>
      <c r="E1592" s="18"/>
      <c r="F1592" s="18"/>
      <c r="G1592" s="18"/>
      <c r="H1592" s="18"/>
      <c r="I1592" s="18"/>
      <c r="J1592" s="18"/>
    </row>
    <row r="1593" spans="1:10" s="3" customFormat="1">
      <c r="A1593" s="16"/>
      <c r="B1593" s="16"/>
      <c r="C1593" s="17"/>
      <c r="E1593" s="18"/>
      <c r="F1593" s="18"/>
      <c r="G1593" s="18"/>
      <c r="H1593" s="18"/>
      <c r="I1593" s="18"/>
      <c r="J1593" s="18"/>
    </row>
    <row r="1594" spans="1:10" s="3" customFormat="1">
      <c r="A1594" s="16"/>
      <c r="B1594" s="16"/>
      <c r="C1594" s="17"/>
      <c r="E1594" s="18"/>
      <c r="F1594" s="18"/>
      <c r="G1594" s="18"/>
      <c r="H1594" s="18"/>
      <c r="I1594" s="18"/>
      <c r="J1594" s="18"/>
    </row>
    <row r="1595" spans="1:10" s="3" customFormat="1">
      <c r="A1595" s="16"/>
      <c r="B1595" s="16"/>
      <c r="C1595" s="17"/>
      <c r="E1595" s="18"/>
      <c r="F1595" s="18"/>
      <c r="G1595" s="18"/>
      <c r="H1595" s="18"/>
      <c r="I1595" s="18"/>
      <c r="J1595" s="18"/>
    </row>
    <row r="1596" spans="1:10" s="3" customFormat="1">
      <c r="A1596" s="16"/>
      <c r="B1596" s="16"/>
      <c r="C1596" s="17"/>
      <c r="E1596" s="18"/>
      <c r="F1596" s="18"/>
      <c r="G1596" s="18"/>
      <c r="H1596" s="18"/>
      <c r="I1596" s="18"/>
      <c r="J1596" s="18"/>
    </row>
    <row r="1597" spans="1:10" s="3" customFormat="1">
      <c r="A1597" s="16"/>
      <c r="B1597" s="16"/>
      <c r="C1597" s="17"/>
      <c r="E1597" s="18"/>
      <c r="F1597" s="18"/>
      <c r="G1597" s="18"/>
      <c r="H1597" s="18"/>
      <c r="I1597" s="18"/>
      <c r="J1597" s="18"/>
    </row>
    <row r="1598" spans="1:10" s="3" customFormat="1">
      <c r="A1598" s="16"/>
      <c r="B1598" s="16"/>
      <c r="C1598" s="17"/>
      <c r="E1598" s="18"/>
      <c r="F1598" s="18"/>
      <c r="G1598" s="18"/>
      <c r="H1598" s="18"/>
      <c r="I1598" s="18"/>
      <c r="J1598" s="18"/>
    </row>
    <row r="1599" spans="1:10" s="3" customFormat="1">
      <c r="A1599" s="16"/>
      <c r="B1599" s="16"/>
      <c r="C1599" s="17"/>
      <c r="E1599" s="18"/>
      <c r="F1599" s="18"/>
      <c r="G1599" s="18"/>
      <c r="H1599" s="18"/>
      <c r="I1599" s="18"/>
      <c r="J1599" s="18"/>
    </row>
    <row r="1600" spans="1:10" s="3" customFormat="1">
      <c r="A1600" s="16"/>
      <c r="B1600" s="16"/>
      <c r="C1600" s="17"/>
      <c r="E1600" s="18"/>
      <c r="F1600" s="18"/>
      <c r="G1600" s="18"/>
      <c r="H1600" s="18"/>
      <c r="I1600" s="18"/>
      <c r="J1600" s="18"/>
    </row>
    <row r="1601" spans="1:10" s="3" customFormat="1">
      <c r="A1601" s="16"/>
      <c r="B1601" s="16"/>
      <c r="C1601" s="17"/>
      <c r="E1601" s="18"/>
      <c r="F1601" s="18"/>
      <c r="G1601" s="18"/>
      <c r="H1601" s="18"/>
      <c r="I1601" s="18"/>
      <c r="J1601" s="18"/>
    </row>
    <row r="1602" spans="1:10" s="3" customFormat="1">
      <c r="A1602" s="16"/>
      <c r="B1602" s="16"/>
      <c r="C1602" s="17"/>
      <c r="E1602" s="18"/>
      <c r="F1602" s="18"/>
      <c r="G1602" s="18"/>
      <c r="H1602" s="18"/>
      <c r="I1602" s="18"/>
      <c r="J1602" s="18"/>
    </row>
    <row r="1603" spans="1:10" s="3" customFormat="1">
      <c r="A1603" s="16"/>
      <c r="B1603" s="16"/>
      <c r="C1603" s="17"/>
      <c r="E1603" s="18"/>
      <c r="F1603" s="18"/>
      <c r="G1603" s="18"/>
      <c r="H1603" s="18"/>
      <c r="I1603" s="18"/>
      <c r="J1603" s="18"/>
    </row>
    <row r="1604" spans="1:10" s="3" customFormat="1">
      <c r="A1604" s="16"/>
      <c r="B1604" s="16"/>
      <c r="C1604" s="17"/>
      <c r="E1604" s="18"/>
      <c r="F1604" s="18"/>
      <c r="G1604" s="18"/>
      <c r="H1604" s="18"/>
      <c r="I1604" s="18"/>
      <c r="J1604" s="18"/>
    </row>
    <row r="1605" spans="1:10" s="3" customFormat="1">
      <c r="A1605" s="16"/>
      <c r="B1605" s="16"/>
      <c r="C1605" s="17"/>
      <c r="E1605" s="18"/>
      <c r="F1605" s="18"/>
      <c r="G1605" s="18"/>
      <c r="H1605" s="18"/>
      <c r="I1605" s="18"/>
      <c r="J1605" s="18"/>
    </row>
    <row r="1606" spans="1:10" s="3" customFormat="1">
      <c r="A1606" s="16"/>
      <c r="B1606" s="16"/>
      <c r="C1606" s="17"/>
      <c r="E1606" s="18"/>
      <c r="F1606" s="18"/>
      <c r="G1606" s="18"/>
      <c r="H1606" s="18"/>
      <c r="I1606" s="18"/>
      <c r="J1606" s="18"/>
    </row>
    <row r="1607" spans="1:10" s="3" customFormat="1">
      <c r="A1607" s="16"/>
      <c r="B1607" s="16"/>
      <c r="C1607" s="17"/>
      <c r="E1607" s="18"/>
      <c r="F1607" s="18"/>
      <c r="G1607" s="18"/>
      <c r="H1607" s="18"/>
      <c r="I1607" s="18"/>
      <c r="J1607" s="18"/>
    </row>
    <row r="1608" spans="1:10" s="3" customFormat="1">
      <c r="A1608" s="16"/>
      <c r="B1608" s="16"/>
      <c r="C1608" s="17"/>
      <c r="E1608" s="18"/>
      <c r="F1608" s="18"/>
      <c r="G1608" s="18"/>
      <c r="H1608" s="18"/>
      <c r="I1608" s="18"/>
      <c r="J1608" s="18"/>
    </row>
    <row r="1609" spans="1:10" s="3" customFormat="1">
      <c r="A1609" s="16"/>
      <c r="B1609" s="16"/>
      <c r="C1609" s="17"/>
      <c r="E1609" s="18"/>
      <c r="F1609" s="18"/>
      <c r="G1609" s="18"/>
      <c r="H1609" s="18"/>
      <c r="I1609" s="18"/>
      <c r="J1609" s="18"/>
    </row>
    <row r="1610" spans="1:10" s="3" customFormat="1">
      <c r="A1610" s="16"/>
      <c r="B1610" s="16"/>
      <c r="C1610" s="17"/>
      <c r="E1610" s="18"/>
      <c r="F1610" s="18"/>
      <c r="G1610" s="18"/>
      <c r="H1610" s="18"/>
      <c r="I1610" s="18"/>
      <c r="J1610" s="18"/>
    </row>
    <row r="1611" spans="1:10" s="3" customFormat="1">
      <c r="A1611" s="16"/>
      <c r="B1611" s="16"/>
      <c r="C1611" s="17"/>
      <c r="E1611" s="18"/>
      <c r="F1611" s="18"/>
      <c r="G1611" s="18"/>
      <c r="H1611" s="18"/>
      <c r="I1611" s="18"/>
      <c r="J1611" s="18"/>
    </row>
    <row r="1612" spans="1:10" s="3" customFormat="1">
      <c r="A1612" s="16"/>
      <c r="B1612" s="16"/>
      <c r="C1612" s="17"/>
      <c r="E1612" s="18"/>
      <c r="F1612" s="18"/>
      <c r="G1612" s="18"/>
      <c r="H1612" s="18"/>
      <c r="I1612" s="18"/>
      <c r="J1612" s="18"/>
    </row>
    <row r="1613" spans="1:10" s="3" customFormat="1">
      <c r="A1613" s="16"/>
      <c r="B1613" s="16"/>
      <c r="C1613" s="17"/>
      <c r="E1613" s="18"/>
      <c r="F1613" s="18"/>
      <c r="G1613" s="18"/>
      <c r="H1613" s="18"/>
      <c r="I1613" s="18"/>
      <c r="J1613" s="18"/>
    </row>
    <row r="1614" spans="1:10" s="3" customFormat="1">
      <c r="A1614" s="16"/>
      <c r="B1614" s="16"/>
      <c r="C1614" s="17"/>
      <c r="E1614" s="18"/>
      <c r="F1614" s="18"/>
      <c r="G1614" s="18"/>
      <c r="H1614" s="18"/>
      <c r="I1614" s="18"/>
      <c r="J1614" s="18"/>
    </row>
    <row r="1615" spans="1:10" s="3" customFormat="1">
      <c r="A1615" s="16"/>
      <c r="B1615" s="16"/>
      <c r="C1615" s="17"/>
      <c r="E1615" s="18"/>
      <c r="F1615" s="18"/>
      <c r="G1615" s="18"/>
      <c r="H1615" s="18"/>
      <c r="I1615" s="18"/>
      <c r="J1615" s="18"/>
    </row>
    <row r="1616" spans="1:10" s="3" customFormat="1">
      <c r="A1616" s="16"/>
      <c r="B1616" s="16"/>
      <c r="C1616" s="17"/>
      <c r="E1616" s="18"/>
      <c r="F1616" s="18"/>
      <c r="G1616" s="18"/>
      <c r="H1616" s="18"/>
      <c r="I1616" s="18"/>
      <c r="J1616" s="18"/>
    </row>
    <row r="1617" spans="1:10" s="3" customFormat="1">
      <c r="A1617" s="16"/>
      <c r="B1617" s="16"/>
      <c r="C1617" s="17"/>
      <c r="E1617" s="18"/>
      <c r="F1617" s="18"/>
      <c r="G1617" s="18"/>
      <c r="H1617" s="18"/>
      <c r="I1617" s="18"/>
      <c r="J1617" s="18"/>
    </row>
    <row r="1618" spans="1:10" s="3" customFormat="1">
      <c r="A1618" s="16"/>
      <c r="B1618" s="16"/>
      <c r="C1618" s="17"/>
      <c r="E1618" s="18"/>
      <c r="F1618" s="18"/>
      <c r="G1618" s="18"/>
      <c r="H1618" s="18"/>
      <c r="I1618" s="18"/>
      <c r="J1618" s="18"/>
    </row>
    <row r="1619" spans="1:10" s="3" customFormat="1">
      <c r="A1619" s="16"/>
      <c r="B1619" s="16"/>
      <c r="C1619" s="17"/>
      <c r="E1619" s="18"/>
      <c r="F1619" s="18"/>
      <c r="G1619" s="18"/>
      <c r="H1619" s="18"/>
      <c r="I1619" s="18"/>
      <c r="J1619" s="18"/>
    </row>
    <row r="1620" spans="1:10" s="3" customFormat="1">
      <c r="A1620" s="16"/>
      <c r="B1620" s="16"/>
      <c r="C1620" s="17"/>
      <c r="E1620" s="18"/>
      <c r="F1620" s="18"/>
      <c r="G1620" s="18"/>
      <c r="H1620" s="18"/>
      <c r="I1620" s="18"/>
      <c r="J1620" s="18"/>
    </row>
    <row r="1621" spans="1:10" s="3" customFormat="1">
      <c r="A1621" s="16"/>
      <c r="B1621" s="16"/>
      <c r="C1621" s="17"/>
      <c r="E1621" s="18"/>
      <c r="F1621" s="18"/>
      <c r="G1621" s="18"/>
      <c r="H1621" s="18"/>
      <c r="I1621" s="18"/>
      <c r="J1621" s="18"/>
    </row>
    <row r="1622" spans="1:10" s="3" customFormat="1">
      <c r="A1622" s="16"/>
      <c r="B1622" s="16"/>
      <c r="C1622" s="17"/>
      <c r="E1622" s="18"/>
      <c r="F1622" s="18"/>
      <c r="G1622" s="18"/>
      <c r="H1622" s="18"/>
      <c r="I1622" s="18"/>
      <c r="J1622" s="18"/>
    </row>
    <row r="1623" spans="1:10" s="3" customFormat="1">
      <c r="A1623" s="16"/>
      <c r="B1623" s="16"/>
      <c r="C1623" s="17"/>
      <c r="E1623" s="18"/>
      <c r="F1623" s="18"/>
      <c r="G1623" s="18"/>
      <c r="H1623" s="18"/>
      <c r="I1623" s="18"/>
      <c r="J1623" s="18"/>
    </row>
    <row r="1624" spans="1:10" s="3" customFormat="1">
      <c r="A1624" s="16"/>
      <c r="B1624" s="16"/>
      <c r="C1624" s="17"/>
      <c r="E1624" s="18"/>
      <c r="F1624" s="18"/>
      <c r="G1624" s="18"/>
      <c r="H1624" s="18"/>
      <c r="I1624" s="18"/>
      <c r="J1624" s="18"/>
    </row>
    <row r="1625" spans="1:10" s="3" customFormat="1">
      <c r="A1625" s="16"/>
      <c r="B1625" s="16"/>
      <c r="C1625" s="17"/>
      <c r="E1625" s="18"/>
      <c r="F1625" s="18"/>
      <c r="G1625" s="18"/>
      <c r="H1625" s="18"/>
      <c r="I1625" s="18"/>
      <c r="J1625" s="18"/>
    </row>
    <row r="1626" spans="1:10" s="3" customFormat="1">
      <c r="A1626" s="16"/>
      <c r="B1626" s="16"/>
      <c r="C1626" s="17"/>
      <c r="E1626" s="18"/>
      <c r="F1626" s="18"/>
      <c r="G1626" s="18"/>
      <c r="H1626" s="18"/>
      <c r="I1626" s="18"/>
      <c r="J1626" s="18"/>
    </row>
    <row r="1627" spans="1:10" s="3" customFormat="1">
      <c r="A1627" s="16"/>
      <c r="B1627" s="16"/>
      <c r="C1627" s="17"/>
      <c r="E1627" s="18"/>
      <c r="F1627" s="18"/>
      <c r="G1627" s="18"/>
      <c r="H1627" s="18"/>
      <c r="I1627" s="18"/>
      <c r="J1627" s="18"/>
    </row>
    <row r="1628" spans="1:10" s="3" customFormat="1">
      <c r="A1628" s="16"/>
      <c r="B1628" s="16"/>
      <c r="C1628" s="17"/>
      <c r="E1628" s="18"/>
      <c r="F1628" s="18"/>
      <c r="G1628" s="18"/>
      <c r="H1628" s="18"/>
      <c r="I1628" s="18"/>
      <c r="J1628" s="18"/>
    </row>
    <row r="1629" spans="1:10" s="3" customFormat="1">
      <c r="A1629" s="16"/>
      <c r="B1629" s="16"/>
      <c r="C1629" s="17"/>
      <c r="E1629" s="18"/>
      <c r="F1629" s="18"/>
      <c r="G1629" s="18"/>
      <c r="H1629" s="18"/>
      <c r="I1629" s="18"/>
      <c r="J1629" s="18"/>
    </row>
    <row r="1630" spans="1:10" s="3" customFormat="1">
      <c r="A1630" s="16"/>
      <c r="B1630" s="16"/>
      <c r="C1630" s="17"/>
      <c r="E1630" s="18"/>
      <c r="F1630" s="18"/>
      <c r="G1630" s="18"/>
      <c r="H1630" s="18"/>
      <c r="I1630" s="18"/>
      <c r="J1630" s="18"/>
    </row>
    <row r="1631" spans="1:10" s="3" customFormat="1">
      <c r="A1631" s="16"/>
      <c r="B1631" s="16"/>
      <c r="C1631" s="17"/>
      <c r="E1631" s="18"/>
      <c r="F1631" s="18"/>
      <c r="G1631" s="18"/>
      <c r="H1631" s="18"/>
      <c r="I1631" s="18"/>
      <c r="J1631" s="18"/>
    </row>
    <row r="1632" spans="1:10" s="3" customFormat="1">
      <c r="A1632" s="16"/>
      <c r="B1632" s="16"/>
      <c r="C1632" s="17"/>
      <c r="E1632" s="18"/>
      <c r="F1632" s="18"/>
      <c r="G1632" s="18"/>
      <c r="H1632" s="18"/>
      <c r="I1632" s="18"/>
      <c r="J1632" s="18"/>
    </row>
    <row r="1633" spans="1:10" s="3" customFormat="1">
      <c r="A1633" s="16"/>
      <c r="B1633" s="16"/>
      <c r="C1633" s="17"/>
      <c r="E1633" s="18"/>
      <c r="F1633" s="18"/>
      <c r="G1633" s="18"/>
      <c r="H1633" s="18"/>
      <c r="I1633" s="18"/>
      <c r="J1633" s="18"/>
    </row>
    <row r="1634" spans="1:10" s="3" customFormat="1">
      <c r="A1634" s="16"/>
      <c r="B1634" s="16"/>
      <c r="C1634" s="17"/>
      <c r="E1634" s="18"/>
      <c r="F1634" s="18"/>
      <c r="G1634" s="18"/>
      <c r="H1634" s="18"/>
      <c r="I1634" s="18"/>
      <c r="J1634" s="18"/>
    </row>
    <row r="1635" spans="1:10" s="3" customFormat="1">
      <c r="A1635" s="16"/>
      <c r="B1635" s="16"/>
      <c r="C1635" s="17"/>
      <c r="E1635" s="18"/>
      <c r="F1635" s="18"/>
      <c r="G1635" s="18"/>
      <c r="H1635" s="18"/>
      <c r="I1635" s="18"/>
      <c r="J1635" s="18"/>
    </row>
    <row r="1636" spans="1:10" s="3" customFormat="1">
      <c r="A1636" s="16"/>
      <c r="B1636" s="16"/>
      <c r="C1636" s="17"/>
      <c r="E1636" s="18"/>
      <c r="F1636" s="18"/>
      <c r="G1636" s="18"/>
      <c r="H1636" s="18"/>
      <c r="I1636" s="18"/>
      <c r="J1636" s="18"/>
    </row>
    <row r="1637" spans="1:10" s="3" customFormat="1">
      <c r="A1637" s="16"/>
      <c r="B1637" s="16"/>
      <c r="C1637" s="17"/>
      <c r="E1637" s="18"/>
      <c r="F1637" s="18"/>
      <c r="G1637" s="18"/>
      <c r="H1637" s="18"/>
      <c r="I1637" s="18"/>
      <c r="J1637" s="18"/>
    </row>
    <row r="1638" spans="1:10" s="3" customFormat="1">
      <c r="A1638" s="16"/>
      <c r="B1638" s="16"/>
      <c r="C1638" s="17"/>
      <c r="E1638" s="18"/>
      <c r="F1638" s="18"/>
      <c r="G1638" s="18"/>
      <c r="H1638" s="18"/>
      <c r="I1638" s="18"/>
      <c r="J1638" s="18"/>
    </row>
    <row r="1639" spans="1:10" s="3" customFormat="1">
      <c r="A1639" s="16"/>
      <c r="B1639" s="16"/>
      <c r="C1639" s="17"/>
      <c r="E1639" s="18"/>
      <c r="F1639" s="18"/>
      <c r="G1639" s="18"/>
      <c r="H1639" s="18"/>
      <c r="I1639" s="18"/>
      <c r="J1639" s="18"/>
    </row>
    <row r="1640" spans="1:10" s="3" customFormat="1">
      <c r="A1640" s="16"/>
      <c r="B1640" s="16"/>
      <c r="C1640" s="17"/>
      <c r="E1640" s="18"/>
      <c r="F1640" s="18"/>
      <c r="G1640" s="18"/>
      <c r="H1640" s="18"/>
      <c r="I1640" s="18"/>
      <c r="J1640" s="18"/>
    </row>
    <row r="1641" spans="1:10" s="3" customFormat="1">
      <c r="A1641" s="16"/>
      <c r="B1641" s="16"/>
      <c r="C1641" s="17"/>
      <c r="E1641" s="18"/>
      <c r="F1641" s="18"/>
      <c r="G1641" s="18"/>
      <c r="H1641" s="18"/>
      <c r="I1641" s="18"/>
      <c r="J1641" s="18"/>
    </row>
    <row r="1642" spans="1:10" s="3" customFormat="1">
      <c r="A1642" s="16"/>
      <c r="B1642" s="16"/>
      <c r="C1642" s="17"/>
      <c r="E1642" s="18"/>
      <c r="F1642" s="18"/>
      <c r="G1642" s="18"/>
      <c r="H1642" s="18"/>
      <c r="I1642" s="18"/>
      <c r="J1642" s="18"/>
    </row>
    <row r="1643" spans="1:10" s="3" customFormat="1">
      <c r="A1643" s="16"/>
      <c r="B1643" s="16"/>
      <c r="C1643" s="17"/>
      <c r="E1643" s="18"/>
      <c r="F1643" s="18"/>
      <c r="G1643" s="18"/>
      <c r="H1643" s="18"/>
      <c r="I1643" s="18"/>
      <c r="J1643" s="18"/>
    </row>
    <row r="1644" spans="1:10" s="3" customFormat="1">
      <c r="A1644" s="16"/>
      <c r="B1644" s="16"/>
      <c r="C1644" s="17"/>
      <c r="E1644" s="18"/>
      <c r="F1644" s="18"/>
      <c r="G1644" s="18"/>
      <c r="H1644" s="18"/>
      <c r="I1644" s="18"/>
      <c r="J1644" s="18"/>
    </row>
    <row r="1645" spans="1:10" s="3" customFormat="1">
      <c r="A1645" s="16"/>
      <c r="B1645" s="16"/>
      <c r="C1645" s="17"/>
      <c r="E1645" s="18"/>
      <c r="F1645" s="18"/>
      <c r="G1645" s="18"/>
      <c r="H1645" s="18"/>
      <c r="I1645" s="18"/>
      <c r="J1645" s="18"/>
    </row>
    <row r="1646" spans="1:10" s="3" customFormat="1">
      <c r="A1646" s="16"/>
      <c r="B1646" s="16"/>
      <c r="C1646" s="17"/>
      <c r="E1646" s="18"/>
      <c r="F1646" s="18"/>
      <c r="G1646" s="18"/>
      <c r="H1646" s="18"/>
      <c r="I1646" s="18"/>
      <c r="J1646" s="18"/>
    </row>
    <row r="1647" spans="1:10" s="3" customFormat="1">
      <c r="A1647" s="16"/>
      <c r="B1647" s="16"/>
      <c r="C1647" s="17"/>
      <c r="E1647" s="18"/>
      <c r="F1647" s="18"/>
      <c r="G1647" s="18"/>
      <c r="H1647" s="18"/>
      <c r="I1647" s="18"/>
      <c r="J1647" s="18"/>
    </row>
    <row r="1648" spans="1:10" s="3" customFormat="1">
      <c r="A1648" s="16"/>
      <c r="B1648" s="16"/>
      <c r="C1648" s="17"/>
      <c r="E1648" s="18"/>
      <c r="F1648" s="18"/>
      <c r="G1648" s="18"/>
      <c r="H1648" s="18"/>
      <c r="I1648" s="18"/>
      <c r="J1648" s="18"/>
    </row>
    <row r="1649" spans="1:10" s="3" customFormat="1">
      <c r="A1649" s="16"/>
      <c r="B1649" s="16"/>
      <c r="C1649" s="17"/>
      <c r="E1649" s="18"/>
      <c r="F1649" s="18"/>
      <c r="G1649" s="18"/>
      <c r="H1649" s="18"/>
      <c r="I1649" s="18"/>
      <c r="J1649" s="18"/>
    </row>
    <row r="1650" spans="1:10" s="3" customFormat="1">
      <c r="A1650" s="16"/>
      <c r="B1650" s="16"/>
      <c r="C1650" s="17"/>
      <c r="E1650" s="18"/>
      <c r="F1650" s="18"/>
      <c r="G1650" s="18"/>
      <c r="H1650" s="18"/>
      <c r="I1650" s="18"/>
      <c r="J1650" s="18"/>
    </row>
    <row r="1651" spans="1:10" s="3" customFormat="1">
      <c r="A1651" s="16"/>
      <c r="B1651" s="16"/>
      <c r="C1651" s="17"/>
      <c r="E1651" s="18"/>
      <c r="F1651" s="18"/>
      <c r="G1651" s="18"/>
      <c r="H1651" s="18"/>
      <c r="I1651" s="18"/>
      <c r="J1651" s="18"/>
    </row>
    <row r="1652" spans="1:10" s="3" customFormat="1">
      <c r="A1652" s="16"/>
      <c r="B1652" s="16"/>
      <c r="C1652" s="17"/>
      <c r="E1652" s="18"/>
      <c r="F1652" s="18"/>
      <c r="G1652" s="18"/>
      <c r="H1652" s="18"/>
      <c r="I1652" s="18"/>
      <c r="J1652" s="18"/>
    </row>
    <row r="1653" spans="1:10" s="3" customFormat="1">
      <c r="A1653" s="16"/>
      <c r="B1653" s="16"/>
      <c r="C1653" s="17"/>
      <c r="E1653" s="18"/>
      <c r="F1653" s="18"/>
      <c r="G1653" s="18"/>
      <c r="H1653" s="18"/>
      <c r="I1653" s="18"/>
      <c r="J1653" s="18"/>
    </row>
    <row r="1654" spans="1:10" s="3" customFormat="1">
      <c r="A1654" s="16"/>
      <c r="B1654" s="16"/>
      <c r="C1654" s="17"/>
      <c r="E1654" s="18"/>
      <c r="F1654" s="18"/>
      <c r="G1654" s="18"/>
      <c r="H1654" s="18"/>
      <c r="I1654" s="18"/>
      <c r="J1654" s="18"/>
    </row>
    <row r="1655" spans="1:10" s="3" customFormat="1">
      <c r="A1655" s="16"/>
      <c r="B1655" s="16"/>
      <c r="C1655" s="17"/>
      <c r="E1655" s="18"/>
      <c r="F1655" s="18"/>
      <c r="G1655" s="18"/>
      <c r="H1655" s="18"/>
      <c r="I1655" s="18"/>
      <c r="J1655" s="18"/>
    </row>
    <row r="1656" spans="1:10" s="3" customFormat="1">
      <c r="A1656" s="16"/>
      <c r="B1656" s="16"/>
      <c r="C1656" s="17"/>
      <c r="E1656" s="18"/>
      <c r="F1656" s="18"/>
      <c r="G1656" s="18"/>
      <c r="H1656" s="18"/>
      <c r="I1656" s="18"/>
      <c r="J1656" s="18"/>
    </row>
    <row r="1657" spans="1:10" s="3" customFormat="1">
      <c r="A1657" s="16"/>
      <c r="B1657" s="16"/>
      <c r="C1657" s="17"/>
      <c r="E1657" s="18"/>
      <c r="F1657" s="18"/>
      <c r="G1657" s="18"/>
      <c r="H1657" s="18"/>
      <c r="I1657" s="18"/>
      <c r="J1657" s="18"/>
    </row>
    <row r="1658" spans="1:10" s="3" customFormat="1">
      <c r="A1658" s="16"/>
      <c r="B1658" s="16"/>
      <c r="C1658" s="17"/>
      <c r="E1658" s="18"/>
      <c r="F1658" s="18"/>
      <c r="G1658" s="18"/>
      <c r="H1658" s="18"/>
      <c r="I1658" s="18"/>
      <c r="J1658" s="18"/>
    </row>
    <row r="1659" spans="1:10" s="3" customFormat="1">
      <c r="A1659" s="16"/>
      <c r="B1659" s="16"/>
      <c r="C1659" s="17"/>
      <c r="E1659" s="18"/>
      <c r="F1659" s="18"/>
      <c r="G1659" s="18"/>
      <c r="H1659" s="18"/>
      <c r="I1659" s="18"/>
      <c r="J1659" s="18"/>
    </row>
    <row r="1660" spans="1:10" s="3" customFormat="1">
      <c r="A1660" s="16"/>
      <c r="B1660" s="16"/>
      <c r="C1660" s="17"/>
      <c r="E1660" s="18"/>
      <c r="F1660" s="18"/>
      <c r="G1660" s="18"/>
      <c r="H1660" s="18"/>
      <c r="I1660" s="18"/>
      <c r="J1660" s="18"/>
    </row>
    <row r="1661" spans="1:10" s="3" customFormat="1">
      <c r="A1661" s="16"/>
      <c r="B1661" s="16"/>
      <c r="C1661" s="17"/>
      <c r="E1661" s="18"/>
      <c r="F1661" s="18"/>
      <c r="G1661" s="18"/>
      <c r="H1661" s="18"/>
      <c r="I1661" s="18"/>
      <c r="J1661" s="18"/>
    </row>
    <row r="1662" spans="1:10" s="3" customFormat="1">
      <c r="A1662" s="16"/>
      <c r="B1662" s="16"/>
      <c r="C1662" s="17"/>
      <c r="E1662" s="18"/>
      <c r="F1662" s="18"/>
      <c r="G1662" s="18"/>
      <c r="H1662" s="18"/>
      <c r="I1662" s="18"/>
      <c r="J1662" s="18"/>
    </row>
    <row r="1663" spans="1:10" s="3" customFormat="1">
      <c r="A1663" s="16"/>
      <c r="B1663" s="16"/>
      <c r="C1663" s="17"/>
      <c r="E1663" s="18"/>
      <c r="F1663" s="18"/>
      <c r="G1663" s="18"/>
      <c r="H1663" s="18"/>
      <c r="I1663" s="18"/>
      <c r="J1663" s="18"/>
    </row>
    <row r="1664" spans="1:10" s="3" customFormat="1">
      <c r="A1664" s="16"/>
      <c r="B1664" s="16"/>
      <c r="C1664" s="17"/>
      <c r="E1664" s="18"/>
      <c r="F1664" s="18"/>
      <c r="G1664" s="18"/>
      <c r="H1664" s="18"/>
      <c r="I1664" s="18"/>
      <c r="J1664" s="18"/>
    </row>
    <row r="1665" spans="1:10" s="3" customFormat="1">
      <c r="A1665" s="16"/>
      <c r="B1665" s="16"/>
      <c r="C1665" s="17"/>
      <c r="E1665" s="18"/>
      <c r="F1665" s="18"/>
      <c r="G1665" s="18"/>
      <c r="H1665" s="18"/>
      <c r="I1665" s="18"/>
      <c r="J1665" s="18"/>
    </row>
    <row r="1666" spans="1:10" s="3" customFormat="1">
      <c r="A1666" s="16"/>
      <c r="B1666" s="16"/>
      <c r="C1666" s="17"/>
      <c r="E1666" s="18"/>
      <c r="F1666" s="18"/>
      <c r="G1666" s="18"/>
      <c r="H1666" s="18"/>
      <c r="I1666" s="18"/>
      <c r="J1666" s="18"/>
    </row>
    <row r="1667" spans="1:10" s="3" customFormat="1">
      <c r="A1667" s="16"/>
      <c r="B1667" s="16"/>
      <c r="C1667" s="17"/>
      <c r="E1667" s="18"/>
      <c r="F1667" s="18"/>
      <c r="G1667" s="18"/>
      <c r="H1667" s="18"/>
      <c r="I1667" s="18"/>
      <c r="J1667" s="18"/>
    </row>
    <row r="1668" spans="1:10" s="3" customFormat="1">
      <c r="A1668" s="16"/>
      <c r="B1668" s="16"/>
      <c r="C1668" s="17"/>
      <c r="E1668" s="18"/>
      <c r="F1668" s="18"/>
      <c r="G1668" s="18"/>
      <c r="H1668" s="18"/>
      <c r="I1668" s="18"/>
      <c r="J1668" s="18"/>
    </row>
    <row r="1669" spans="1:10" s="3" customFormat="1">
      <c r="A1669" s="16"/>
      <c r="B1669" s="16"/>
      <c r="C1669" s="17"/>
      <c r="E1669" s="18"/>
      <c r="F1669" s="18"/>
      <c r="G1669" s="18"/>
      <c r="H1669" s="18"/>
      <c r="I1669" s="18"/>
      <c r="J1669" s="18"/>
    </row>
    <row r="1670" spans="1:10" s="3" customFormat="1">
      <c r="A1670" s="16"/>
      <c r="B1670" s="16"/>
      <c r="C1670" s="17"/>
      <c r="E1670" s="18"/>
      <c r="F1670" s="18"/>
      <c r="G1670" s="18"/>
      <c r="H1670" s="18"/>
      <c r="I1670" s="18"/>
      <c r="J1670" s="18"/>
    </row>
    <row r="1671" spans="1:10" s="3" customFormat="1">
      <c r="A1671" s="16"/>
      <c r="B1671" s="16"/>
      <c r="C1671" s="17"/>
      <c r="E1671" s="18"/>
      <c r="F1671" s="18"/>
      <c r="G1671" s="18"/>
      <c r="H1671" s="18"/>
      <c r="I1671" s="18"/>
      <c r="J1671" s="18"/>
    </row>
    <row r="1672" spans="1:10" s="3" customFormat="1">
      <c r="A1672" s="16"/>
      <c r="B1672" s="16"/>
      <c r="C1672" s="17"/>
      <c r="E1672" s="18"/>
      <c r="F1672" s="18"/>
      <c r="G1672" s="18"/>
      <c r="H1672" s="18"/>
      <c r="I1672" s="18"/>
      <c r="J1672" s="18"/>
    </row>
    <row r="1673" spans="1:10" s="3" customFormat="1">
      <c r="A1673" s="16"/>
      <c r="B1673" s="16"/>
      <c r="C1673" s="17"/>
      <c r="E1673" s="18"/>
      <c r="F1673" s="18"/>
      <c r="G1673" s="18"/>
      <c r="H1673" s="18"/>
      <c r="I1673" s="18"/>
      <c r="J1673" s="18"/>
    </row>
    <row r="1674" spans="1:10" s="3" customFormat="1">
      <c r="A1674" s="16"/>
      <c r="B1674" s="16"/>
      <c r="C1674" s="17"/>
      <c r="E1674" s="18"/>
      <c r="F1674" s="18"/>
      <c r="G1674" s="18"/>
      <c r="H1674" s="18"/>
      <c r="I1674" s="18"/>
      <c r="J1674" s="18"/>
    </row>
    <row r="1675" spans="1:10" s="3" customFormat="1">
      <c r="A1675" s="16"/>
      <c r="B1675" s="16"/>
      <c r="C1675" s="17"/>
      <c r="E1675" s="18"/>
      <c r="F1675" s="18"/>
      <c r="G1675" s="18"/>
      <c r="H1675" s="18"/>
      <c r="I1675" s="18"/>
      <c r="J1675" s="18"/>
    </row>
    <row r="1676" spans="1:10" s="3" customFormat="1">
      <c r="A1676" s="16"/>
      <c r="B1676" s="16"/>
      <c r="C1676" s="17"/>
      <c r="E1676" s="18"/>
      <c r="F1676" s="18"/>
      <c r="G1676" s="18"/>
      <c r="H1676" s="18"/>
      <c r="I1676" s="18"/>
      <c r="J1676" s="18"/>
    </row>
    <row r="1677" spans="1:10" s="3" customFormat="1">
      <c r="A1677" s="16"/>
      <c r="B1677" s="16"/>
      <c r="C1677" s="17"/>
      <c r="E1677" s="18"/>
      <c r="F1677" s="18"/>
      <c r="G1677" s="18"/>
      <c r="H1677" s="18"/>
      <c r="I1677" s="18"/>
      <c r="J1677" s="18"/>
    </row>
    <row r="1678" spans="1:10" s="3" customFormat="1">
      <c r="A1678" s="16"/>
      <c r="B1678" s="16"/>
      <c r="C1678" s="17"/>
      <c r="E1678" s="18"/>
      <c r="F1678" s="18"/>
      <c r="G1678" s="18"/>
      <c r="H1678" s="18"/>
      <c r="I1678" s="18"/>
      <c r="J1678" s="18"/>
    </row>
    <row r="1679" spans="1:10" s="3" customFormat="1">
      <c r="A1679" s="16"/>
      <c r="B1679" s="16"/>
      <c r="C1679" s="17"/>
      <c r="E1679" s="18"/>
      <c r="F1679" s="18"/>
      <c r="G1679" s="18"/>
      <c r="H1679" s="18"/>
      <c r="I1679" s="18"/>
      <c r="J1679" s="18"/>
    </row>
    <row r="1680" spans="1:10" s="3" customFormat="1">
      <c r="A1680" s="16"/>
      <c r="B1680" s="16"/>
      <c r="C1680" s="17"/>
      <c r="E1680" s="18"/>
      <c r="F1680" s="18"/>
      <c r="G1680" s="18"/>
      <c r="H1680" s="18"/>
      <c r="I1680" s="18"/>
      <c r="J1680" s="18"/>
    </row>
    <row r="1681" spans="1:10" s="3" customFormat="1">
      <c r="A1681" s="16"/>
      <c r="B1681" s="16"/>
      <c r="C1681" s="17"/>
      <c r="E1681" s="18"/>
      <c r="F1681" s="18"/>
      <c r="G1681" s="18"/>
      <c r="H1681" s="18"/>
      <c r="I1681" s="18"/>
      <c r="J1681" s="18"/>
    </row>
    <row r="1682" spans="1:10" s="3" customFormat="1">
      <c r="A1682" s="16"/>
      <c r="B1682" s="16"/>
      <c r="C1682" s="17"/>
      <c r="E1682" s="18"/>
      <c r="F1682" s="18"/>
      <c r="G1682" s="18"/>
      <c r="H1682" s="18"/>
      <c r="I1682" s="18"/>
      <c r="J1682" s="18"/>
    </row>
    <row r="1683" spans="1:10" s="3" customFormat="1">
      <c r="A1683" s="16"/>
      <c r="B1683" s="16"/>
      <c r="C1683" s="17"/>
      <c r="E1683" s="18"/>
      <c r="F1683" s="18"/>
      <c r="G1683" s="18"/>
      <c r="H1683" s="18"/>
      <c r="I1683" s="18"/>
      <c r="J1683" s="18"/>
    </row>
    <row r="1684" spans="1:10" s="3" customFormat="1">
      <c r="A1684" s="16"/>
      <c r="B1684" s="16"/>
      <c r="C1684" s="17"/>
      <c r="E1684" s="18"/>
      <c r="F1684" s="18"/>
      <c r="G1684" s="18"/>
      <c r="H1684" s="18"/>
      <c r="I1684" s="18"/>
      <c r="J1684" s="18"/>
    </row>
    <row r="1685" spans="1:10" s="3" customFormat="1">
      <c r="A1685" s="16"/>
      <c r="B1685" s="16"/>
      <c r="C1685" s="17"/>
      <c r="E1685" s="18"/>
      <c r="F1685" s="18"/>
      <c r="G1685" s="18"/>
      <c r="H1685" s="18"/>
      <c r="I1685" s="18"/>
      <c r="J1685" s="18"/>
    </row>
    <row r="1686" spans="1:10" s="3" customFormat="1">
      <c r="A1686" s="16"/>
      <c r="B1686" s="16"/>
      <c r="C1686" s="17"/>
      <c r="E1686" s="18"/>
      <c r="F1686" s="18"/>
      <c r="G1686" s="18"/>
      <c r="H1686" s="18"/>
      <c r="I1686" s="18"/>
      <c r="J1686" s="18"/>
    </row>
    <row r="1687" spans="1:10" s="3" customFormat="1">
      <c r="A1687" s="16"/>
      <c r="B1687" s="16"/>
      <c r="C1687" s="17"/>
      <c r="E1687" s="18"/>
      <c r="F1687" s="18"/>
      <c r="G1687" s="18"/>
      <c r="H1687" s="18"/>
      <c r="I1687" s="18"/>
      <c r="J1687" s="18"/>
    </row>
    <row r="1688" spans="1:10" s="3" customFormat="1">
      <c r="A1688" s="16"/>
      <c r="B1688" s="16"/>
      <c r="C1688" s="17"/>
      <c r="E1688" s="18"/>
      <c r="F1688" s="18"/>
      <c r="G1688" s="18"/>
      <c r="H1688" s="18"/>
      <c r="I1688" s="18"/>
      <c r="J1688" s="18"/>
    </row>
    <row r="1689" spans="1:10" s="3" customFormat="1">
      <c r="A1689" s="16"/>
      <c r="B1689" s="16"/>
      <c r="C1689" s="17"/>
      <c r="E1689" s="18"/>
      <c r="F1689" s="18"/>
      <c r="G1689" s="18"/>
      <c r="H1689" s="18"/>
      <c r="I1689" s="18"/>
      <c r="J1689" s="18"/>
    </row>
    <row r="1690" spans="1:10" s="3" customFormat="1">
      <c r="A1690" s="16"/>
      <c r="B1690" s="16"/>
      <c r="C1690" s="17"/>
      <c r="E1690" s="18"/>
      <c r="F1690" s="18"/>
      <c r="G1690" s="18"/>
      <c r="H1690" s="18"/>
      <c r="I1690" s="18"/>
      <c r="J1690" s="18"/>
    </row>
    <row r="1691" spans="1:10" s="3" customFormat="1">
      <c r="A1691" s="16"/>
      <c r="B1691" s="16"/>
      <c r="C1691" s="17"/>
      <c r="E1691" s="18"/>
      <c r="F1691" s="18"/>
      <c r="G1691" s="18"/>
      <c r="H1691" s="18"/>
      <c r="I1691" s="18"/>
      <c r="J1691" s="18"/>
    </row>
    <row r="1692" spans="1:10" s="3" customFormat="1">
      <c r="A1692" s="16"/>
      <c r="B1692" s="16"/>
      <c r="C1692" s="17"/>
      <c r="E1692" s="18"/>
      <c r="F1692" s="18"/>
      <c r="G1692" s="18"/>
      <c r="H1692" s="18"/>
      <c r="I1692" s="18"/>
      <c r="J1692" s="18"/>
    </row>
    <row r="1693" spans="1:10" s="3" customFormat="1">
      <c r="A1693" s="16"/>
      <c r="B1693" s="16"/>
      <c r="C1693" s="17"/>
      <c r="E1693" s="18"/>
      <c r="F1693" s="18"/>
      <c r="G1693" s="18"/>
      <c r="H1693" s="18"/>
      <c r="I1693" s="18"/>
      <c r="J1693" s="18"/>
    </row>
    <row r="1694" spans="1:10" s="3" customFormat="1">
      <c r="A1694" s="16"/>
      <c r="B1694" s="16"/>
      <c r="C1694" s="17"/>
      <c r="E1694" s="18"/>
      <c r="F1694" s="18"/>
      <c r="G1694" s="18"/>
      <c r="H1694" s="18"/>
      <c r="I1694" s="18"/>
      <c r="J1694" s="18"/>
    </row>
    <row r="1695" spans="1:10" s="3" customFormat="1">
      <c r="A1695" s="16"/>
      <c r="B1695" s="16"/>
      <c r="C1695" s="17"/>
      <c r="E1695" s="18"/>
      <c r="F1695" s="18"/>
      <c r="G1695" s="18"/>
      <c r="H1695" s="18"/>
      <c r="I1695" s="18"/>
      <c r="J1695" s="18"/>
    </row>
    <row r="1696" spans="1:10" s="3" customFormat="1">
      <c r="A1696" s="16"/>
      <c r="B1696" s="16"/>
      <c r="C1696" s="17"/>
      <c r="E1696" s="18"/>
      <c r="F1696" s="18"/>
      <c r="G1696" s="18"/>
      <c r="H1696" s="18"/>
      <c r="I1696" s="18"/>
      <c r="J1696" s="18"/>
    </row>
    <row r="1697" spans="1:10" s="3" customFormat="1">
      <c r="A1697" s="16"/>
      <c r="B1697" s="16"/>
      <c r="C1697" s="17"/>
      <c r="E1697" s="18"/>
      <c r="F1697" s="18"/>
      <c r="G1697" s="18"/>
      <c r="H1697" s="18"/>
      <c r="I1697" s="18"/>
      <c r="J1697" s="18"/>
    </row>
    <row r="1698" spans="1:10" s="3" customFormat="1">
      <c r="A1698" s="16"/>
      <c r="B1698" s="16"/>
      <c r="C1698" s="17"/>
      <c r="E1698" s="18"/>
      <c r="F1698" s="18"/>
      <c r="G1698" s="18"/>
      <c r="H1698" s="18"/>
      <c r="I1698" s="18"/>
      <c r="J1698" s="18"/>
    </row>
    <row r="1699" spans="1:10" s="3" customFormat="1">
      <c r="A1699" s="16"/>
      <c r="B1699" s="16"/>
      <c r="C1699" s="17"/>
      <c r="E1699" s="18"/>
      <c r="F1699" s="18"/>
      <c r="G1699" s="18"/>
      <c r="H1699" s="18"/>
      <c r="I1699" s="18"/>
      <c r="J1699" s="18"/>
    </row>
    <row r="1700" spans="1:10" s="3" customFormat="1">
      <c r="A1700" s="16"/>
      <c r="B1700" s="16"/>
      <c r="C1700" s="17"/>
      <c r="E1700" s="18"/>
      <c r="F1700" s="18"/>
      <c r="G1700" s="18"/>
      <c r="H1700" s="18"/>
      <c r="I1700" s="18"/>
      <c r="J1700" s="18"/>
    </row>
    <row r="1701" spans="1:10" s="3" customFormat="1">
      <c r="A1701" s="16"/>
      <c r="B1701" s="16"/>
      <c r="C1701" s="17"/>
      <c r="E1701" s="18"/>
      <c r="F1701" s="18"/>
      <c r="G1701" s="18"/>
      <c r="H1701" s="18"/>
      <c r="I1701" s="18"/>
      <c r="J1701" s="18"/>
    </row>
    <row r="1702" spans="1:10" s="3" customFormat="1">
      <c r="A1702" s="16"/>
      <c r="B1702" s="16"/>
      <c r="C1702" s="17"/>
      <c r="E1702" s="18"/>
      <c r="F1702" s="18"/>
      <c r="G1702" s="18"/>
      <c r="H1702" s="18"/>
      <c r="I1702" s="18"/>
      <c r="J1702" s="18"/>
    </row>
    <row r="1703" spans="1:10" s="3" customFormat="1">
      <c r="A1703" s="16"/>
      <c r="B1703" s="16"/>
      <c r="C1703" s="17"/>
      <c r="E1703" s="18"/>
      <c r="F1703" s="18"/>
      <c r="G1703" s="18"/>
      <c r="H1703" s="18"/>
      <c r="I1703" s="18"/>
      <c r="J1703" s="18"/>
    </row>
    <row r="1704" spans="1:10" s="3" customFormat="1">
      <c r="A1704" s="16"/>
      <c r="B1704" s="16"/>
      <c r="C1704" s="17"/>
      <c r="E1704" s="18"/>
      <c r="F1704" s="18"/>
      <c r="G1704" s="18"/>
      <c r="H1704" s="18"/>
      <c r="I1704" s="18"/>
      <c r="J1704" s="18"/>
    </row>
    <row r="1705" spans="1:10" s="3" customFormat="1">
      <c r="A1705" s="16"/>
      <c r="B1705" s="16"/>
      <c r="C1705" s="17"/>
      <c r="E1705" s="18"/>
      <c r="F1705" s="18"/>
      <c r="G1705" s="18"/>
      <c r="H1705" s="18"/>
      <c r="I1705" s="18"/>
      <c r="J1705" s="18"/>
    </row>
    <row r="1706" spans="1:10" s="3" customFormat="1">
      <c r="A1706" s="16"/>
      <c r="B1706" s="16"/>
      <c r="C1706" s="17"/>
      <c r="E1706" s="18"/>
      <c r="F1706" s="18"/>
      <c r="G1706" s="18"/>
      <c r="H1706" s="18"/>
      <c r="I1706" s="18"/>
      <c r="J1706" s="18"/>
    </row>
    <row r="1707" spans="1:10" s="3" customFormat="1">
      <c r="A1707" s="16"/>
      <c r="B1707" s="16"/>
      <c r="C1707" s="17"/>
      <c r="E1707" s="18"/>
      <c r="F1707" s="18"/>
      <c r="G1707" s="18"/>
      <c r="H1707" s="18"/>
      <c r="I1707" s="18"/>
      <c r="J1707" s="18"/>
    </row>
    <row r="1708" spans="1:10" s="3" customFormat="1">
      <c r="A1708" s="16"/>
      <c r="B1708" s="16"/>
      <c r="C1708" s="17"/>
      <c r="E1708" s="18"/>
      <c r="F1708" s="18"/>
      <c r="G1708" s="18"/>
      <c r="H1708" s="18"/>
      <c r="I1708" s="18"/>
      <c r="J1708" s="18"/>
    </row>
    <row r="1709" spans="1:10" s="3" customFormat="1">
      <c r="A1709" s="16"/>
      <c r="B1709" s="16"/>
      <c r="C1709" s="17"/>
      <c r="E1709" s="18"/>
      <c r="F1709" s="18"/>
      <c r="G1709" s="18"/>
      <c r="H1709" s="18"/>
      <c r="I1709" s="18"/>
      <c r="J1709" s="18"/>
    </row>
    <row r="1710" spans="1:10" s="3" customFormat="1">
      <c r="A1710" s="16"/>
      <c r="B1710" s="16"/>
      <c r="C1710" s="17"/>
      <c r="E1710" s="18"/>
      <c r="F1710" s="18"/>
      <c r="G1710" s="18"/>
      <c r="H1710" s="18"/>
      <c r="I1710" s="18"/>
      <c r="J1710" s="18"/>
    </row>
    <row r="1711" spans="1:10" s="3" customFormat="1">
      <c r="A1711" s="16"/>
      <c r="B1711" s="16"/>
      <c r="C1711" s="17"/>
      <c r="E1711" s="18"/>
      <c r="F1711" s="18"/>
      <c r="G1711" s="18"/>
      <c r="H1711" s="18"/>
      <c r="I1711" s="18"/>
      <c r="J1711" s="18"/>
    </row>
    <row r="1712" spans="1:10" s="3" customFormat="1">
      <c r="A1712" s="16"/>
      <c r="B1712" s="16"/>
      <c r="C1712" s="17"/>
      <c r="E1712" s="18"/>
      <c r="F1712" s="18"/>
      <c r="G1712" s="18"/>
      <c r="H1712" s="18"/>
      <c r="I1712" s="18"/>
      <c r="J1712" s="18"/>
    </row>
    <row r="1713" spans="1:10" s="3" customFormat="1">
      <c r="A1713" s="16"/>
      <c r="B1713" s="16"/>
      <c r="C1713" s="17"/>
      <c r="E1713" s="18"/>
      <c r="F1713" s="18"/>
      <c r="G1713" s="18"/>
      <c r="H1713" s="18"/>
      <c r="I1713" s="18"/>
      <c r="J1713" s="18"/>
    </row>
    <row r="1714" spans="1:10" s="3" customFormat="1">
      <c r="A1714" s="16"/>
      <c r="B1714" s="16"/>
      <c r="C1714" s="17"/>
      <c r="E1714" s="18"/>
      <c r="F1714" s="18"/>
      <c r="G1714" s="18"/>
      <c r="H1714" s="18"/>
      <c r="I1714" s="18"/>
      <c r="J1714" s="18"/>
    </row>
    <row r="1715" spans="1:10" s="3" customFormat="1">
      <c r="A1715" s="16"/>
      <c r="B1715" s="16"/>
      <c r="C1715" s="17"/>
      <c r="E1715" s="18"/>
      <c r="F1715" s="18"/>
      <c r="G1715" s="18"/>
      <c r="H1715" s="18"/>
      <c r="I1715" s="18"/>
      <c r="J1715" s="18"/>
    </row>
    <row r="1716" spans="1:10" s="3" customFormat="1">
      <c r="A1716" s="16"/>
      <c r="B1716" s="16"/>
      <c r="C1716" s="17"/>
      <c r="E1716" s="18"/>
      <c r="F1716" s="18"/>
      <c r="G1716" s="18"/>
      <c r="H1716" s="18"/>
      <c r="I1716" s="18"/>
      <c r="J1716" s="18"/>
    </row>
    <row r="1717" spans="1:10" s="3" customFormat="1">
      <c r="A1717" s="16"/>
      <c r="B1717" s="16"/>
      <c r="C1717" s="17"/>
      <c r="E1717" s="18"/>
      <c r="F1717" s="18"/>
      <c r="G1717" s="18"/>
      <c r="H1717" s="18"/>
      <c r="I1717" s="18"/>
      <c r="J1717" s="18"/>
    </row>
    <row r="1718" spans="1:10" s="3" customFormat="1">
      <c r="A1718" s="16"/>
      <c r="B1718" s="16"/>
      <c r="C1718" s="17"/>
      <c r="E1718" s="18"/>
      <c r="F1718" s="18"/>
      <c r="G1718" s="18"/>
      <c r="H1718" s="18"/>
      <c r="I1718" s="18"/>
      <c r="J1718" s="18"/>
    </row>
    <row r="1719" spans="1:10" s="3" customFormat="1">
      <c r="A1719" s="16"/>
      <c r="B1719" s="16"/>
      <c r="C1719" s="17"/>
      <c r="E1719" s="18"/>
      <c r="F1719" s="18"/>
      <c r="G1719" s="18"/>
      <c r="H1719" s="18"/>
      <c r="I1719" s="18"/>
      <c r="J1719" s="18"/>
    </row>
    <row r="1720" spans="1:10" s="3" customFormat="1">
      <c r="A1720" s="16"/>
      <c r="B1720" s="16"/>
      <c r="C1720" s="17"/>
      <c r="E1720" s="18"/>
      <c r="F1720" s="18"/>
      <c r="G1720" s="18"/>
      <c r="H1720" s="18"/>
      <c r="I1720" s="18"/>
      <c r="J1720" s="18"/>
    </row>
    <row r="1721" spans="1:10" s="3" customFormat="1">
      <c r="A1721" s="16"/>
      <c r="B1721" s="16"/>
      <c r="C1721" s="17"/>
      <c r="E1721" s="18"/>
      <c r="F1721" s="18"/>
      <c r="G1721" s="18"/>
      <c r="H1721" s="18"/>
      <c r="I1721" s="18"/>
      <c r="J1721" s="18"/>
    </row>
    <row r="1722" spans="1:10" s="3" customFormat="1">
      <c r="A1722" s="16"/>
      <c r="B1722" s="16"/>
      <c r="C1722" s="17"/>
      <c r="E1722" s="18"/>
      <c r="F1722" s="18"/>
      <c r="G1722" s="18"/>
      <c r="H1722" s="18"/>
      <c r="I1722" s="18"/>
      <c r="J1722" s="18"/>
    </row>
    <row r="1723" spans="1:10" s="3" customFormat="1">
      <c r="A1723" s="16"/>
      <c r="B1723" s="16"/>
      <c r="C1723" s="17"/>
      <c r="E1723" s="18"/>
      <c r="F1723" s="18"/>
      <c r="G1723" s="18"/>
      <c r="H1723" s="18"/>
      <c r="I1723" s="18"/>
      <c r="J1723" s="18"/>
    </row>
    <row r="1724" spans="1:10" s="3" customFormat="1">
      <c r="A1724" s="16"/>
      <c r="B1724" s="16"/>
      <c r="C1724" s="17"/>
      <c r="E1724" s="18"/>
      <c r="F1724" s="18"/>
      <c r="G1724" s="18"/>
      <c r="H1724" s="18"/>
      <c r="I1724" s="18"/>
      <c r="J1724" s="18"/>
    </row>
    <row r="1725" spans="1:10" s="3" customFormat="1">
      <c r="A1725" s="16"/>
      <c r="B1725" s="16"/>
      <c r="C1725" s="17"/>
      <c r="E1725" s="18"/>
      <c r="F1725" s="18"/>
      <c r="G1725" s="18"/>
      <c r="H1725" s="18"/>
      <c r="I1725" s="18"/>
      <c r="J1725" s="18"/>
    </row>
    <row r="1726" spans="1:10" s="3" customFormat="1">
      <c r="A1726" s="16"/>
      <c r="B1726" s="16"/>
      <c r="C1726" s="17"/>
      <c r="E1726" s="18"/>
      <c r="F1726" s="18"/>
      <c r="G1726" s="18"/>
      <c r="H1726" s="18"/>
      <c r="I1726" s="18"/>
      <c r="J1726" s="18"/>
    </row>
    <row r="1727" spans="1:10" s="3" customFormat="1">
      <c r="A1727" s="16"/>
      <c r="B1727" s="16"/>
      <c r="C1727" s="17"/>
      <c r="E1727" s="18"/>
      <c r="F1727" s="18"/>
      <c r="G1727" s="18"/>
      <c r="H1727" s="18"/>
      <c r="I1727" s="18"/>
      <c r="J1727" s="18"/>
    </row>
    <row r="1728" spans="1:10" s="3" customFormat="1">
      <c r="A1728" s="16"/>
      <c r="B1728" s="16"/>
      <c r="C1728" s="17"/>
      <c r="E1728" s="18"/>
      <c r="F1728" s="18"/>
      <c r="G1728" s="18"/>
      <c r="H1728" s="18"/>
      <c r="I1728" s="18"/>
      <c r="J1728" s="18"/>
    </row>
    <row r="1729" spans="1:10" s="3" customFormat="1">
      <c r="A1729" s="16"/>
      <c r="B1729" s="16"/>
      <c r="C1729" s="17"/>
      <c r="E1729" s="18"/>
      <c r="F1729" s="18"/>
      <c r="G1729" s="18"/>
      <c r="H1729" s="18"/>
      <c r="I1729" s="18"/>
      <c r="J1729" s="18"/>
    </row>
    <row r="1730" spans="1:10" s="3" customFormat="1">
      <c r="A1730" s="16"/>
      <c r="B1730" s="16"/>
      <c r="C1730" s="17"/>
      <c r="E1730" s="18"/>
      <c r="F1730" s="18"/>
      <c r="G1730" s="18"/>
      <c r="H1730" s="18"/>
      <c r="I1730" s="18"/>
      <c r="J1730" s="18"/>
    </row>
    <row r="1731" spans="1:10" s="3" customFormat="1">
      <c r="A1731" s="16"/>
      <c r="B1731" s="16"/>
      <c r="C1731" s="17"/>
      <c r="E1731" s="18"/>
      <c r="F1731" s="18"/>
      <c r="G1731" s="18"/>
      <c r="H1731" s="18"/>
      <c r="I1731" s="18"/>
      <c r="J1731" s="18"/>
    </row>
    <row r="1732" spans="1:10" s="3" customFormat="1">
      <c r="A1732" s="16"/>
      <c r="B1732" s="16"/>
      <c r="C1732" s="17"/>
      <c r="E1732" s="18"/>
      <c r="F1732" s="18"/>
      <c r="G1732" s="18"/>
      <c r="H1732" s="18"/>
      <c r="I1732" s="18"/>
      <c r="J1732" s="18"/>
    </row>
    <row r="1733" spans="1:10" s="3" customFormat="1">
      <c r="A1733" s="16"/>
      <c r="B1733" s="16"/>
      <c r="C1733" s="17"/>
      <c r="E1733" s="18"/>
      <c r="F1733" s="18"/>
      <c r="G1733" s="18"/>
      <c r="H1733" s="18"/>
      <c r="I1733" s="18"/>
      <c r="J1733" s="18"/>
    </row>
    <row r="1734" spans="1:10" s="3" customFormat="1">
      <c r="A1734" s="16"/>
      <c r="B1734" s="16"/>
      <c r="C1734" s="17"/>
      <c r="E1734" s="18"/>
      <c r="F1734" s="18"/>
      <c r="G1734" s="18"/>
      <c r="H1734" s="18"/>
      <c r="I1734" s="18"/>
      <c r="J1734" s="18"/>
    </row>
    <row r="1735" spans="1:10" s="3" customFormat="1">
      <c r="A1735" s="16"/>
      <c r="B1735" s="16"/>
      <c r="C1735" s="17"/>
      <c r="E1735" s="18"/>
      <c r="F1735" s="18"/>
      <c r="G1735" s="18"/>
      <c r="H1735" s="18"/>
      <c r="I1735" s="18"/>
      <c r="J1735" s="18"/>
    </row>
    <row r="1736" spans="1:10" s="3" customFormat="1">
      <c r="A1736" s="16"/>
      <c r="B1736" s="16"/>
      <c r="C1736" s="17"/>
      <c r="E1736" s="18"/>
      <c r="F1736" s="18"/>
      <c r="G1736" s="18"/>
      <c r="H1736" s="18"/>
      <c r="I1736" s="18"/>
      <c r="J1736" s="18"/>
    </row>
    <row r="1737" spans="1:10" s="3" customFormat="1">
      <c r="A1737" s="16"/>
      <c r="B1737" s="16"/>
      <c r="C1737" s="17"/>
      <c r="E1737" s="18"/>
      <c r="F1737" s="18"/>
      <c r="G1737" s="18"/>
      <c r="H1737" s="18"/>
      <c r="I1737" s="18"/>
      <c r="J1737" s="18"/>
    </row>
    <row r="1738" spans="1:10" s="3" customFormat="1">
      <c r="A1738" s="16"/>
      <c r="B1738" s="16"/>
      <c r="C1738" s="17"/>
      <c r="E1738" s="18"/>
      <c r="F1738" s="18"/>
      <c r="G1738" s="18"/>
      <c r="H1738" s="18"/>
      <c r="I1738" s="18"/>
      <c r="J1738" s="18"/>
    </row>
    <row r="1739" spans="1:10" s="3" customFormat="1">
      <c r="A1739" s="16"/>
      <c r="B1739" s="16"/>
      <c r="C1739" s="17"/>
      <c r="E1739" s="18"/>
      <c r="F1739" s="18"/>
      <c r="G1739" s="18"/>
      <c r="H1739" s="18"/>
      <c r="I1739" s="18"/>
      <c r="J1739" s="18"/>
    </row>
    <row r="1740" spans="1:10" s="3" customFormat="1">
      <c r="A1740" s="16"/>
      <c r="B1740" s="16"/>
      <c r="C1740" s="17"/>
      <c r="E1740" s="18"/>
      <c r="F1740" s="18"/>
      <c r="G1740" s="18"/>
      <c r="H1740" s="18"/>
      <c r="I1740" s="18"/>
      <c r="J1740" s="18"/>
    </row>
    <row r="1741" spans="1:10" s="3" customFormat="1">
      <c r="A1741" s="16"/>
      <c r="B1741" s="16"/>
      <c r="C1741" s="17"/>
      <c r="E1741" s="18"/>
      <c r="F1741" s="18"/>
      <c r="G1741" s="18"/>
      <c r="H1741" s="18"/>
      <c r="I1741" s="18"/>
      <c r="J1741" s="18"/>
    </row>
    <row r="1742" spans="1:10" s="3" customFormat="1">
      <c r="A1742" s="16"/>
      <c r="B1742" s="16"/>
      <c r="C1742" s="17"/>
      <c r="E1742" s="18"/>
      <c r="F1742" s="18"/>
      <c r="G1742" s="18"/>
      <c r="H1742" s="18"/>
      <c r="I1742" s="18"/>
      <c r="J1742" s="18"/>
    </row>
    <row r="1743" spans="1:10" s="3" customFormat="1">
      <c r="A1743" s="16"/>
      <c r="B1743" s="16"/>
      <c r="C1743" s="17"/>
      <c r="E1743" s="18"/>
      <c r="F1743" s="18"/>
      <c r="G1743" s="18"/>
      <c r="H1743" s="18"/>
      <c r="I1743" s="18"/>
      <c r="J1743" s="18"/>
    </row>
    <row r="1744" spans="1:10" s="3" customFormat="1">
      <c r="A1744" s="16"/>
      <c r="B1744" s="16"/>
      <c r="C1744" s="17"/>
      <c r="E1744" s="18"/>
      <c r="F1744" s="18"/>
      <c r="G1744" s="18"/>
      <c r="H1744" s="18"/>
      <c r="I1744" s="18"/>
      <c r="J1744" s="18"/>
    </row>
    <row r="1745" spans="1:10" s="3" customFormat="1">
      <c r="A1745" s="16"/>
      <c r="B1745" s="16"/>
      <c r="C1745" s="17"/>
      <c r="E1745" s="18"/>
      <c r="F1745" s="18"/>
      <c r="G1745" s="18"/>
      <c r="H1745" s="18"/>
      <c r="I1745" s="18"/>
      <c r="J1745" s="18"/>
    </row>
    <row r="1746" spans="1:10" s="3" customFormat="1">
      <c r="A1746" s="16"/>
      <c r="B1746" s="16"/>
      <c r="C1746" s="17"/>
      <c r="E1746" s="18"/>
      <c r="F1746" s="18"/>
      <c r="G1746" s="18"/>
      <c r="H1746" s="18"/>
      <c r="I1746" s="18"/>
      <c r="J1746" s="18"/>
    </row>
    <row r="1747" spans="1:10" s="3" customFormat="1">
      <c r="A1747" s="16"/>
      <c r="B1747" s="16"/>
      <c r="C1747" s="17"/>
      <c r="E1747" s="18"/>
      <c r="F1747" s="18"/>
      <c r="G1747" s="18"/>
      <c r="H1747" s="18"/>
      <c r="I1747" s="18"/>
      <c r="J1747" s="18"/>
    </row>
    <row r="1748" spans="1:10" s="3" customFormat="1">
      <c r="A1748" s="16"/>
      <c r="B1748" s="16"/>
      <c r="C1748" s="17"/>
      <c r="E1748" s="18"/>
      <c r="F1748" s="18"/>
      <c r="G1748" s="18"/>
      <c r="H1748" s="18"/>
      <c r="I1748" s="18"/>
      <c r="J1748" s="18"/>
    </row>
    <row r="1749" spans="1:10" s="3" customFormat="1">
      <c r="A1749" s="16"/>
      <c r="B1749" s="16"/>
      <c r="C1749" s="17"/>
      <c r="E1749" s="18"/>
      <c r="F1749" s="18"/>
      <c r="G1749" s="18"/>
      <c r="H1749" s="18"/>
      <c r="I1749" s="18"/>
      <c r="J1749" s="18"/>
    </row>
    <row r="1750" spans="1:10" s="3" customFormat="1">
      <c r="A1750" s="16"/>
      <c r="B1750" s="16"/>
      <c r="C1750" s="17"/>
      <c r="E1750" s="18"/>
      <c r="F1750" s="18"/>
      <c r="G1750" s="18"/>
      <c r="H1750" s="18"/>
      <c r="I1750" s="18"/>
      <c r="J1750" s="18"/>
    </row>
    <row r="1751" spans="1:10" s="3" customFormat="1">
      <c r="A1751" s="16"/>
      <c r="B1751" s="16"/>
      <c r="C1751" s="17"/>
      <c r="E1751" s="18"/>
      <c r="F1751" s="18"/>
      <c r="G1751" s="18"/>
      <c r="H1751" s="18"/>
      <c r="I1751" s="18"/>
      <c r="J1751" s="18"/>
    </row>
    <row r="1752" spans="1:10" s="3" customFormat="1">
      <c r="A1752" s="16"/>
      <c r="B1752" s="16"/>
      <c r="C1752" s="17"/>
      <c r="E1752" s="18"/>
      <c r="F1752" s="18"/>
      <c r="G1752" s="18"/>
      <c r="H1752" s="18"/>
      <c r="I1752" s="18"/>
      <c r="J1752" s="18"/>
    </row>
    <row r="1753" spans="1:10" s="3" customFormat="1">
      <c r="A1753" s="16"/>
      <c r="B1753" s="16"/>
      <c r="C1753" s="17"/>
      <c r="E1753" s="18"/>
      <c r="F1753" s="18"/>
      <c r="G1753" s="18"/>
      <c r="H1753" s="18"/>
      <c r="I1753" s="18"/>
      <c r="J1753" s="18"/>
    </row>
    <row r="1754" spans="1:10" s="3" customFormat="1">
      <c r="A1754" s="16"/>
      <c r="B1754" s="16"/>
      <c r="C1754" s="17"/>
      <c r="E1754" s="18"/>
      <c r="F1754" s="18"/>
      <c r="G1754" s="18"/>
      <c r="H1754" s="18"/>
      <c r="I1754" s="18"/>
      <c r="J1754" s="18"/>
    </row>
    <row r="1755" spans="1:10" s="3" customFormat="1">
      <c r="A1755" s="16"/>
      <c r="B1755" s="16"/>
      <c r="C1755" s="17"/>
      <c r="E1755" s="18"/>
      <c r="F1755" s="18"/>
      <c r="G1755" s="18"/>
      <c r="H1755" s="18"/>
      <c r="I1755" s="18"/>
      <c r="J1755" s="18"/>
    </row>
    <row r="1756" spans="1:10" s="3" customFormat="1">
      <c r="A1756" s="16"/>
      <c r="B1756" s="16"/>
      <c r="C1756" s="17"/>
      <c r="E1756" s="18"/>
      <c r="F1756" s="18"/>
      <c r="G1756" s="18"/>
      <c r="H1756" s="18"/>
      <c r="I1756" s="18"/>
      <c r="J1756" s="18"/>
    </row>
    <row r="1757" spans="1:10" s="3" customFormat="1">
      <c r="A1757" s="16"/>
      <c r="B1757" s="16"/>
      <c r="C1757" s="17"/>
      <c r="E1757" s="18"/>
      <c r="F1757" s="18"/>
      <c r="G1757" s="18"/>
      <c r="H1757" s="18"/>
      <c r="I1757" s="18"/>
      <c r="J1757" s="18"/>
    </row>
    <row r="1758" spans="1:10" s="3" customFormat="1">
      <c r="A1758" s="16"/>
      <c r="B1758" s="16"/>
      <c r="C1758" s="17"/>
      <c r="E1758" s="18"/>
      <c r="F1758" s="18"/>
      <c r="G1758" s="18"/>
      <c r="H1758" s="18"/>
      <c r="I1758" s="18"/>
      <c r="J1758" s="18"/>
    </row>
    <row r="1759" spans="1:10" s="3" customFormat="1">
      <c r="A1759" s="16"/>
      <c r="B1759" s="16"/>
      <c r="C1759" s="17"/>
      <c r="E1759" s="18"/>
      <c r="F1759" s="18"/>
      <c r="G1759" s="18"/>
      <c r="H1759" s="18"/>
      <c r="I1759" s="18"/>
      <c r="J1759" s="18"/>
    </row>
    <row r="1760" spans="1:10" s="3" customFormat="1">
      <c r="A1760" s="16"/>
      <c r="B1760" s="16"/>
      <c r="C1760" s="17"/>
      <c r="E1760" s="18"/>
      <c r="F1760" s="18"/>
      <c r="G1760" s="18"/>
      <c r="H1760" s="18"/>
      <c r="I1760" s="18"/>
      <c r="J1760" s="18"/>
    </row>
    <row r="1761" spans="1:10" s="3" customFormat="1">
      <c r="A1761" s="16"/>
      <c r="B1761" s="16"/>
      <c r="C1761" s="17"/>
      <c r="E1761" s="18"/>
      <c r="F1761" s="18"/>
      <c r="G1761" s="18"/>
      <c r="H1761" s="18"/>
      <c r="I1761" s="18"/>
      <c r="J1761" s="18"/>
    </row>
    <row r="1762" spans="1:10" s="3" customFormat="1">
      <c r="A1762" s="16"/>
      <c r="B1762" s="16"/>
      <c r="C1762" s="17"/>
      <c r="E1762" s="18"/>
      <c r="F1762" s="18"/>
      <c r="G1762" s="18"/>
      <c r="H1762" s="18"/>
      <c r="I1762" s="18"/>
      <c r="J1762" s="18"/>
    </row>
    <row r="1763" spans="1:10" s="3" customFormat="1">
      <c r="A1763" s="16"/>
      <c r="B1763" s="16"/>
      <c r="C1763" s="17"/>
      <c r="E1763" s="18"/>
      <c r="F1763" s="18"/>
      <c r="G1763" s="18"/>
      <c r="H1763" s="18"/>
      <c r="I1763" s="18"/>
      <c r="J1763" s="18"/>
    </row>
    <row r="1764" spans="1:10" s="3" customFormat="1">
      <c r="A1764" s="16"/>
      <c r="B1764" s="16"/>
      <c r="C1764" s="17"/>
      <c r="E1764" s="18"/>
      <c r="F1764" s="18"/>
      <c r="G1764" s="18"/>
      <c r="H1764" s="18"/>
      <c r="I1764" s="18"/>
      <c r="J1764" s="18"/>
    </row>
    <row r="1765" spans="1:10" s="3" customFormat="1">
      <c r="A1765" s="16"/>
      <c r="B1765" s="16"/>
      <c r="C1765" s="17"/>
      <c r="E1765" s="18"/>
      <c r="F1765" s="18"/>
      <c r="G1765" s="18"/>
      <c r="H1765" s="18"/>
      <c r="I1765" s="18"/>
      <c r="J1765" s="18"/>
    </row>
    <row r="1766" spans="1:10" s="3" customFormat="1">
      <c r="A1766" s="16"/>
      <c r="B1766" s="16"/>
      <c r="C1766" s="17"/>
      <c r="E1766" s="18"/>
      <c r="F1766" s="18"/>
      <c r="G1766" s="18"/>
      <c r="H1766" s="18"/>
      <c r="I1766" s="18"/>
      <c r="J1766" s="18"/>
    </row>
    <row r="1767" spans="1:10" s="3" customFormat="1">
      <c r="A1767" s="16"/>
      <c r="B1767" s="16"/>
      <c r="C1767" s="17"/>
      <c r="E1767" s="18"/>
      <c r="F1767" s="18"/>
      <c r="G1767" s="18"/>
      <c r="H1767" s="18"/>
      <c r="I1767" s="18"/>
      <c r="J1767" s="18"/>
    </row>
    <row r="1768" spans="1:10" s="3" customFormat="1">
      <c r="A1768" s="16"/>
      <c r="B1768" s="16"/>
      <c r="C1768" s="17"/>
      <c r="E1768" s="18"/>
      <c r="F1768" s="18"/>
      <c r="G1768" s="18"/>
      <c r="H1768" s="18"/>
      <c r="I1768" s="18"/>
      <c r="J1768" s="18"/>
    </row>
    <row r="1769" spans="1:10" s="3" customFormat="1">
      <c r="A1769" s="16"/>
      <c r="B1769" s="16"/>
      <c r="C1769" s="17"/>
      <c r="E1769" s="18"/>
      <c r="F1769" s="18"/>
      <c r="G1769" s="18"/>
      <c r="H1769" s="18"/>
      <c r="I1769" s="18"/>
      <c r="J1769" s="18"/>
    </row>
    <row r="1770" spans="1:10" s="3" customFormat="1">
      <c r="A1770" s="16"/>
      <c r="B1770" s="16"/>
      <c r="C1770" s="17"/>
      <c r="E1770" s="18"/>
      <c r="F1770" s="18"/>
      <c r="G1770" s="18"/>
      <c r="H1770" s="18"/>
      <c r="I1770" s="18"/>
      <c r="J1770" s="18"/>
    </row>
    <row r="1771" spans="1:10" s="3" customFormat="1">
      <c r="A1771" s="16"/>
      <c r="B1771" s="16"/>
      <c r="C1771" s="17"/>
      <c r="E1771" s="18"/>
      <c r="F1771" s="18"/>
      <c r="G1771" s="18"/>
      <c r="H1771" s="18"/>
      <c r="I1771" s="18"/>
      <c r="J1771" s="18"/>
    </row>
    <row r="1772" spans="1:10" s="3" customFormat="1">
      <c r="A1772" s="16"/>
      <c r="B1772" s="16"/>
      <c r="C1772" s="17"/>
      <c r="E1772" s="18"/>
      <c r="F1772" s="18"/>
      <c r="G1772" s="18"/>
      <c r="H1772" s="18"/>
      <c r="I1772" s="18"/>
      <c r="J1772" s="18"/>
    </row>
    <row r="1773" spans="1:10" s="3" customFormat="1">
      <c r="A1773" s="16"/>
      <c r="B1773" s="16"/>
      <c r="C1773" s="17"/>
      <c r="E1773" s="18"/>
      <c r="F1773" s="18"/>
      <c r="G1773" s="18"/>
      <c r="H1773" s="18"/>
      <c r="I1773" s="18"/>
      <c r="J1773" s="18"/>
    </row>
    <row r="1774" spans="1:10" s="3" customFormat="1">
      <c r="A1774" s="16"/>
      <c r="B1774" s="16"/>
      <c r="C1774" s="17"/>
      <c r="E1774" s="18"/>
      <c r="F1774" s="18"/>
      <c r="G1774" s="18"/>
      <c r="H1774" s="18"/>
      <c r="I1774" s="18"/>
      <c r="J1774" s="18"/>
    </row>
    <row r="1775" spans="1:10" s="3" customFormat="1">
      <c r="A1775" s="16"/>
      <c r="B1775" s="16"/>
      <c r="C1775" s="17"/>
      <c r="E1775" s="18"/>
      <c r="F1775" s="18"/>
      <c r="G1775" s="18"/>
      <c r="H1775" s="18"/>
      <c r="I1775" s="18"/>
      <c r="J1775" s="18"/>
    </row>
    <row r="1776" spans="1:10" s="3" customFormat="1">
      <c r="A1776" s="16"/>
      <c r="B1776" s="16"/>
      <c r="C1776" s="17"/>
      <c r="E1776" s="18"/>
      <c r="F1776" s="18"/>
      <c r="G1776" s="18"/>
      <c r="H1776" s="18"/>
      <c r="I1776" s="18"/>
      <c r="J1776" s="18"/>
    </row>
    <row r="1777" spans="1:10" s="3" customFormat="1">
      <c r="A1777" s="16"/>
      <c r="B1777" s="16"/>
      <c r="C1777" s="17"/>
      <c r="E1777" s="18"/>
      <c r="F1777" s="18"/>
      <c r="G1777" s="18"/>
      <c r="H1777" s="18"/>
      <c r="I1777" s="18"/>
      <c r="J1777" s="18"/>
    </row>
    <row r="1778" spans="1:10" s="3" customFormat="1">
      <c r="A1778" s="16"/>
      <c r="B1778" s="16"/>
      <c r="C1778" s="17"/>
      <c r="E1778" s="18"/>
      <c r="F1778" s="18"/>
      <c r="G1778" s="18"/>
      <c r="H1778" s="18"/>
      <c r="I1778" s="18"/>
      <c r="J1778" s="18"/>
    </row>
    <row r="1779" spans="1:10" s="3" customFormat="1">
      <c r="A1779" s="16"/>
      <c r="B1779" s="16"/>
      <c r="C1779" s="17"/>
      <c r="E1779" s="18"/>
      <c r="F1779" s="18"/>
      <c r="G1779" s="18"/>
      <c r="H1779" s="18"/>
      <c r="I1779" s="18"/>
      <c r="J1779" s="18"/>
    </row>
    <row r="1780" spans="1:10" s="3" customFormat="1">
      <c r="A1780" s="16"/>
      <c r="B1780" s="16"/>
      <c r="C1780" s="17"/>
      <c r="E1780" s="18"/>
      <c r="F1780" s="18"/>
      <c r="G1780" s="18"/>
      <c r="H1780" s="18"/>
      <c r="I1780" s="18"/>
      <c r="J1780" s="18"/>
    </row>
    <row r="1781" spans="1:10" s="3" customFormat="1">
      <c r="A1781" s="16"/>
      <c r="B1781" s="16"/>
      <c r="C1781" s="17"/>
      <c r="E1781" s="18"/>
      <c r="F1781" s="18"/>
      <c r="G1781" s="18"/>
      <c r="H1781" s="18"/>
      <c r="I1781" s="18"/>
      <c r="J1781" s="18"/>
    </row>
    <row r="1782" spans="1:10" s="3" customFormat="1">
      <c r="A1782" s="16"/>
      <c r="B1782" s="16"/>
      <c r="C1782" s="17"/>
      <c r="E1782" s="18"/>
      <c r="F1782" s="18"/>
      <c r="G1782" s="18"/>
      <c r="H1782" s="18"/>
      <c r="I1782" s="18"/>
      <c r="J1782" s="18"/>
    </row>
    <row r="1783" spans="1:10" s="3" customFormat="1">
      <c r="A1783" s="16"/>
      <c r="B1783" s="16"/>
      <c r="C1783" s="17"/>
      <c r="E1783" s="18"/>
      <c r="F1783" s="18"/>
      <c r="G1783" s="18"/>
      <c r="H1783" s="18"/>
      <c r="I1783" s="18"/>
      <c r="J1783" s="18"/>
    </row>
    <row r="1784" spans="1:10" s="3" customFormat="1">
      <c r="A1784" s="16"/>
      <c r="B1784" s="16"/>
      <c r="C1784" s="17"/>
      <c r="E1784" s="18"/>
      <c r="F1784" s="18"/>
      <c r="G1784" s="18"/>
      <c r="H1784" s="18"/>
      <c r="I1784" s="18"/>
      <c r="J1784" s="18"/>
    </row>
    <row r="1785" spans="1:10" s="3" customFormat="1">
      <c r="A1785" s="16"/>
      <c r="B1785" s="16"/>
      <c r="C1785" s="17"/>
      <c r="E1785" s="18"/>
      <c r="F1785" s="18"/>
      <c r="G1785" s="18"/>
      <c r="H1785" s="18"/>
      <c r="I1785" s="18"/>
      <c r="J1785" s="18"/>
    </row>
    <row r="1786" spans="1:10" s="3" customFormat="1">
      <c r="A1786" s="16"/>
      <c r="B1786" s="16"/>
      <c r="C1786" s="17"/>
      <c r="E1786" s="18"/>
      <c r="F1786" s="18"/>
      <c r="G1786" s="18"/>
      <c r="H1786" s="18"/>
      <c r="I1786" s="18"/>
      <c r="J1786" s="18"/>
    </row>
    <row r="1787" spans="1:10" s="3" customFormat="1">
      <c r="A1787" s="16"/>
      <c r="B1787" s="16"/>
      <c r="C1787" s="17"/>
      <c r="E1787" s="18"/>
      <c r="F1787" s="18"/>
      <c r="G1787" s="18"/>
      <c r="H1787" s="18"/>
      <c r="I1787" s="18"/>
      <c r="J1787" s="18"/>
    </row>
    <row r="1788" spans="1:10" s="3" customFormat="1">
      <c r="A1788" s="16"/>
      <c r="B1788" s="16"/>
      <c r="C1788" s="17"/>
      <c r="E1788" s="18"/>
      <c r="F1788" s="18"/>
      <c r="G1788" s="18"/>
      <c r="H1788" s="18"/>
      <c r="I1788" s="18"/>
      <c r="J1788" s="18"/>
    </row>
    <row r="1789" spans="1:10" s="3" customFormat="1">
      <c r="A1789" s="16"/>
      <c r="B1789" s="16"/>
      <c r="C1789" s="17"/>
      <c r="E1789" s="18"/>
      <c r="F1789" s="18"/>
      <c r="G1789" s="18"/>
      <c r="H1789" s="18"/>
      <c r="I1789" s="18"/>
      <c r="J1789" s="18"/>
    </row>
    <row r="1790" spans="1:10" s="3" customFormat="1">
      <c r="A1790" s="16"/>
      <c r="B1790" s="16"/>
      <c r="C1790" s="17"/>
      <c r="E1790" s="18"/>
      <c r="F1790" s="18"/>
      <c r="G1790" s="18"/>
      <c r="H1790" s="18"/>
      <c r="I1790" s="18"/>
      <c r="J1790" s="18"/>
    </row>
    <row r="1791" spans="1:10" s="3" customFormat="1">
      <c r="A1791" s="16"/>
      <c r="B1791" s="16"/>
      <c r="C1791" s="17"/>
      <c r="E1791" s="18"/>
      <c r="F1791" s="18"/>
      <c r="G1791" s="18"/>
      <c r="H1791" s="18"/>
      <c r="I1791" s="18"/>
      <c r="J1791" s="18"/>
    </row>
    <row r="1792" spans="1:10" s="3" customFormat="1">
      <c r="A1792" s="16"/>
      <c r="B1792" s="16"/>
      <c r="C1792" s="17"/>
      <c r="E1792" s="18"/>
      <c r="F1792" s="18"/>
      <c r="G1792" s="18"/>
      <c r="H1792" s="18"/>
      <c r="I1792" s="18"/>
      <c r="J1792" s="18"/>
    </row>
    <row r="1793" spans="1:10" s="3" customFormat="1">
      <c r="A1793" s="16"/>
      <c r="B1793" s="16"/>
      <c r="C1793" s="17"/>
      <c r="E1793" s="18"/>
      <c r="F1793" s="18"/>
      <c r="G1793" s="18"/>
      <c r="H1793" s="18"/>
      <c r="I1793" s="18"/>
      <c r="J1793" s="18"/>
    </row>
    <row r="1794" spans="1:10" s="3" customFormat="1">
      <c r="A1794" s="16"/>
      <c r="B1794" s="16"/>
      <c r="C1794" s="17"/>
      <c r="E1794" s="18"/>
      <c r="F1794" s="18"/>
      <c r="G1794" s="18"/>
      <c r="H1794" s="18"/>
      <c r="I1794" s="18"/>
      <c r="J1794" s="18"/>
    </row>
    <row r="1795" spans="1:10" s="3" customFormat="1">
      <c r="A1795" s="16"/>
      <c r="B1795" s="16"/>
      <c r="C1795" s="17"/>
      <c r="E1795" s="18"/>
      <c r="F1795" s="18"/>
      <c r="G1795" s="18"/>
      <c r="H1795" s="18"/>
      <c r="I1795" s="18"/>
      <c r="J1795" s="18"/>
    </row>
    <row r="1796" spans="1:10" s="3" customFormat="1">
      <c r="A1796" s="16"/>
      <c r="B1796" s="16"/>
      <c r="C1796" s="17"/>
      <c r="E1796" s="18"/>
      <c r="F1796" s="18"/>
      <c r="G1796" s="18"/>
      <c r="H1796" s="18"/>
      <c r="I1796" s="18"/>
      <c r="J1796" s="18"/>
    </row>
    <row r="1797" spans="1:10" s="3" customFormat="1">
      <c r="A1797" s="16"/>
      <c r="B1797" s="16"/>
      <c r="C1797" s="17"/>
      <c r="E1797" s="18"/>
      <c r="F1797" s="18"/>
      <c r="G1797" s="18"/>
      <c r="H1797" s="18"/>
      <c r="I1797" s="18"/>
      <c r="J1797" s="18"/>
    </row>
    <row r="1798" spans="1:10" s="3" customFormat="1">
      <c r="A1798" s="16"/>
      <c r="B1798" s="16"/>
      <c r="C1798" s="17"/>
      <c r="E1798" s="18"/>
      <c r="F1798" s="18"/>
      <c r="G1798" s="18"/>
      <c r="H1798" s="18"/>
      <c r="I1798" s="18"/>
      <c r="J1798" s="18"/>
    </row>
    <row r="1799" spans="1:10" s="3" customFormat="1">
      <c r="A1799" s="16"/>
      <c r="B1799" s="16"/>
      <c r="C1799" s="17"/>
      <c r="E1799" s="18"/>
      <c r="F1799" s="18"/>
      <c r="G1799" s="18"/>
      <c r="H1799" s="18"/>
      <c r="I1799" s="18"/>
      <c r="J1799" s="18"/>
    </row>
    <row r="1800" spans="1:10" s="3" customFormat="1">
      <c r="A1800" s="16"/>
      <c r="B1800" s="16"/>
      <c r="C1800" s="17"/>
      <c r="E1800" s="18"/>
      <c r="F1800" s="18"/>
      <c r="G1800" s="18"/>
      <c r="H1800" s="18"/>
      <c r="I1800" s="18"/>
      <c r="J1800" s="18"/>
    </row>
    <row r="1801" spans="1:10" s="3" customFormat="1">
      <c r="A1801" s="16"/>
      <c r="B1801" s="16"/>
      <c r="C1801" s="17"/>
      <c r="E1801" s="18"/>
      <c r="F1801" s="18"/>
      <c r="G1801" s="18"/>
      <c r="H1801" s="18"/>
      <c r="I1801" s="18"/>
      <c r="J1801" s="18"/>
    </row>
    <row r="1802" spans="1:10" s="3" customFormat="1">
      <c r="A1802" s="16"/>
      <c r="B1802" s="16"/>
      <c r="C1802" s="17"/>
      <c r="E1802" s="18"/>
      <c r="F1802" s="18"/>
      <c r="G1802" s="18"/>
      <c r="H1802" s="18"/>
      <c r="I1802" s="18"/>
      <c r="J1802" s="18"/>
    </row>
    <row r="1803" spans="1:10" s="3" customFormat="1">
      <c r="A1803" s="16"/>
      <c r="B1803" s="16"/>
      <c r="C1803" s="17"/>
      <c r="E1803" s="18"/>
      <c r="F1803" s="18"/>
      <c r="G1803" s="18"/>
      <c r="H1803" s="18"/>
      <c r="I1803" s="18"/>
      <c r="J1803" s="18"/>
    </row>
    <row r="1804" spans="1:10" s="3" customFormat="1">
      <c r="A1804" s="16"/>
      <c r="B1804" s="16"/>
      <c r="C1804" s="17"/>
      <c r="E1804" s="18"/>
      <c r="F1804" s="18"/>
      <c r="G1804" s="18"/>
      <c r="H1804" s="18"/>
      <c r="I1804" s="18"/>
      <c r="J1804" s="18"/>
    </row>
    <row r="1805" spans="1:10" s="3" customFormat="1">
      <c r="A1805" s="16"/>
      <c r="B1805" s="16"/>
      <c r="C1805" s="17"/>
      <c r="E1805" s="18"/>
      <c r="F1805" s="18"/>
      <c r="G1805" s="18"/>
      <c r="H1805" s="18"/>
      <c r="I1805" s="18"/>
      <c r="J1805" s="18"/>
    </row>
    <row r="1806" spans="1:10" s="3" customFormat="1">
      <c r="A1806" s="16"/>
      <c r="B1806" s="16"/>
      <c r="C1806" s="17"/>
      <c r="E1806" s="18"/>
      <c r="F1806" s="18"/>
      <c r="G1806" s="18"/>
      <c r="H1806" s="18"/>
      <c r="I1806" s="18"/>
      <c r="J1806" s="18"/>
    </row>
    <row r="1807" spans="1:10" s="3" customFormat="1">
      <c r="A1807" s="16"/>
      <c r="B1807" s="16"/>
      <c r="C1807" s="17"/>
      <c r="E1807" s="18"/>
      <c r="F1807" s="18"/>
      <c r="G1807" s="18"/>
      <c r="H1807" s="18"/>
      <c r="I1807" s="18"/>
      <c r="J1807" s="18"/>
    </row>
    <row r="1808" spans="1:10" s="3" customFormat="1">
      <c r="A1808" s="16"/>
      <c r="B1808" s="16"/>
      <c r="C1808" s="17"/>
      <c r="E1808" s="18"/>
      <c r="F1808" s="18"/>
      <c r="G1808" s="18"/>
      <c r="H1808" s="18"/>
      <c r="I1808" s="18"/>
      <c r="J1808" s="18"/>
    </row>
    <row r="1809" spans="1:10" s="3" customFormat="1">
      <c r="A1809" s="16"/>
      <c r="B1809" s="16"/>
      <c r="C1809" s="17"/>
      <c r="E1809" s="18"/>
      <c r="F1809" s="18"/>
      <c r="G1809" s="18"/>
      <c r="H1809" s="18"/>
      <c r="I1809" s="18"/>
      <c r="J1809" s="18"/>
    </row>
    <row r="1810" spans="1:10" s="3" customFormat="1">
      <c r="A1810" s="16"/>
      <c r="B1810" s="16"/>
      <c r="C1810" s="17"/>
      <c r="E1810" s="18"/>
      <c r="F1810" s="18"/>
      <c r="G1810" s="18"/>
      <c r="H1810" s="18"/>
      <c r="I1810" s="18"/>
      <c r="J1810" s="18"/>
    </row>
    <row r="1811" spans="1:10" s="3" customFormat="1">
      <c r="A1811" s="16"/>
      <c r="B1811" s="16"/>
      <c r="C1811" s="17"/>
      <c r="E1811" s="18"/>
      <c r="F1811" s="18"/>
      <c r="G1811" s="18"/>
      <c r="H1811" s="18"/>
      <c r="I1811" s="18"/>
      <c r="J1811" s="18"/>
    </row>
    <row r="1812" spans="1:10" s="3" customFormat="1">
      <c r="A1812" s="16"/>
      <c r="B1812" s="16"/>
      <c r="C1812" s="17"/>
      <c r="E1812" s="18"/>
      <c r="F1812" s="18"/>
      <c r="G1812" s="18"/>
      <c r="H1812" s="18"/>
      <c r="I1812" s="18"/>
      <c r="J1812" s="18"/>
    </row>
    <row r="1813" spans="1:10" s="3" customFormat="1">
      <c r="A1813" s="16"/>
      <c r="B1813" s="16"/>
      <c r="C1813" s="17"/>
      <c r="E1813" s="18"/>
      <c r="F1813" s="18"/>
      <c r="G1813" s="18"/>
      <c r="H1813" s="18"/>
      <c r="I1813" s="18"/>
      <c r="J1813" s="18"/>
    </row>
    <row r="1814" spans="1:10" s="3" customFormat="1">
      <c r="A1814" s="16"/>
      <c r="B1814" s="16"/>
      <c r="C1814" s="17"/>
      <c r="E1814" s="18"/>
      <c r="F1814" s="18"/>
      <c r="G1814" s="18"/>
      <c r="H1814" s="18"/>
      <c r="I1814" s="18"/>
      <c r="J1814" s="18"/>
    </row>
    <row r="1815" spans="1:10" s="3" customFormat="1">
      <c r="A1815" s="16"/>
      <c r="B1815" s="16"/>
      <c r="C1815" s="17"/>
      <c r="E1815" s="18"/>
      <c r="F1815" s="18"/>
      <c r="G1815" s="18"/>
      <c r="H1815" s="18"/>
      <c r="I1815" s="18"/>
      <c r="J1815" s="18"/>
    </row>
    <row r="1816" spans="1:10" s="3" customFormat="1">
      <c r="A1816" s="16"/>
      <c r="B1816" s="16"/>
      <c r="C1816" s="17"/>
      <c r="E1816" s="18"/>
      <c r="F1816" s="18"/>
      <c r="G1816" s="18"/>
      <c r="H1816" s="18"/>
      <c r="I1816" s="18"/>
      <c r="J1816" s="18"/>
    </row>
    <row r="1817" spans="1:10" s="3" customFormat="1">
      <c r="A1817" s="16"/>
      <c r="B1817" s="16"/>
      <c r="C1817" s="17"/>
      <c r="E1817" s="18"/>
      <c r="F1817" s="18"/>
      <c r="G1817" s="18"/>
      <c r="H1817" s="18"/>
      <c r="I1817" s="18"/>
      <c r="J1817" s="18"/>
    </row>
    <row r="1818" spans="1:10" s="3" customFormat="1">
      <c r="A1818" s="16"/>
      <c r="B1818" s="16"/>
      <c r="C1818" s="17"/>
      <c r="E1818" s="18"/>
      <c r="F1818" s="18"/>
      <c r="G1818" s="18"/>
      <c r="H1818" s="18"/>
      <c r="I1818" s="18"/>
      <c r="J1818" s="18"/>
    </row>
    <row r="1819" spans="1:10" s="3" customFormat="1">
      <c r="A1819" s="16"/>
      <c r="B1819" s="16"/>
      <c r="C1819" s="17"/>
      <c r="E1819" s="18"/>
      <c r="F1819" s="18"/>
      <c r="G1819" s="18"/>
      <c r="H1819" s="18"/>
      <c r="I1819" s="18"/>
      <c r="J1819" s="18"/>
    </row>
    <row r="1820" spans="1:10" s="3" customFormat="1">
      <c r="A1820" s="16"/>
      <c r="B1820" s="16"/>
      <c r="C1820" s="17"/>
      <c r="E1820" s="18"/>
      <c r="F1820" s="18"/>
      <c r="G1820" s="18"/>
      <c r="H1820" s="18"/>
      <c r="I1820" s="18"/>
      <c r="J1820" s="18"/>
    </row>
    <row r="1821" spans="1:10" s="3" customFormat="1">
      <c r="A1821" s="16"/>
      <c r="B1821" s="16"/>
      <c r="C1821" s="17"/>
      <c r="E1821" s="18"/>
      <c r="F1821" s="18"/>
      <c r="G1821" s="18"/>
      <c r="H1821" s="18"/>
      <c r="I1821" s="18"/>
      <c r="J1821" s="18"/>
    </row>
    <row r="1822" spans="1:10" s="3" customFormat="1">
      <c r="A1822" s="16"/>
      <c r="B1822" s="16"/>
      <c r="C1822" s="17"/>
      <c r="E1822" s="18"/>
      <c r="F1822" s="18"/>
      <c r="G1822" s="18"/>
      <c r="H1822" s="18"/>
      <c r="I1822" s="18"/>
      <c r="J1822" s="18"/>
    </row>
    <row r="1823" spans="1:10" s="3" customFormat="1">
      <c r="A1823" s="16"/>
      <c r="B1823" s="16"/>
      <c r="C1823" s="17"/>
      <c r="E1823" s="18"/>
      <c r="F1823" s="18"/>
      <c r="G1823" s="18"/>
      <c r="H1823" s="18"/>
      <c r="I1823" s="18"/>
      <c r="J1823" s="18"/>
    </row>
    <row r="1824" spans="1:10" s="3" customFormat="1">
      <c r="A1824" s="16"/>
      <c r="B1824" s="16"/>
      <c r="C1824" s="17"/>
      <c r="E1824" s="18"/>
      <c r="F1824" s="18"/>
      <c r="G1824" s="18"/>
      <c r="H1824" s="18"/>
      <c r="I1824" s="18"/>
      <c r="J1824" s="18"/>
    </row>
    <row r="1825" spans="1:10" s="3" customFormat="1">
      <c r="A1825" s="16"/>
      <c r="B1825" s="16"/>
      <c r="C1825" s="17"/>
      <c r="E1825" s="18"/>
      <c r="F1825" s="18"/>
      <c r="G1825" s="18"/>
      <c r="H1825" s="18"/>
      <c r="I1825" s="18"/>
      <c r="J1825" s="18"/>
    </row>
    <row r="1826" spans="1:10" s="3" customFormat="1">
      <c r="A1826" s="16"/>
      <c r="B1826" s="16"/>
      <c r="C1826" s="17"/>
      <c r="E1826" s="18"/>
      <c r="F1826" s="18"/>
      <c r="G1826" s="18"/>
      <c r="H1826" s="18"/>
      <c r="I1826" s="18"/>
      <c r="J1826" s="18"/>
    </row>
    <row r="1827" spans="1:10" s="3" customFormat="1">
      <c r="A1827" s="16"/>
      <c r="B1827" s="16"/>
      <c r="C1827" s="17"/>
      <c r="E1827" s="18"/>
      <c r="F1827" s="18"/>
      <c r="G1827" s="18"/>
      <c r="H1827" s="18"/>
      <c r="I1827" s="18"/>
      <c r="J1827" s="18"/>
    </row>
    <row r="1828" spans="1:10" s="3" customFormat="1">
      <c r="A1828" s="16"/>
      <c r="B1828" s="16"/>
      <c r="C1828" s="17"/>
      <c r="E1828" s="18"/>
      <c r="F1828" s="18"/>
      <c r="G1828" s="18"/>
      <c r="H1828" s="18"/>
      <c r="I1828" s="18"/>
      <c r="J1828" s="18"/>
    </row>
    <row r="1829" spans="1:10" s="3" customFormat="1">
      <c r="A1829" s="16"/>
      <c r="B1829" s="16"/>
      <c r="C1829" s="17"/>
      <c r="E1829" s="18"/>
      <c r="F1829" s="18"/>
      <c r="G1829" s="18"/>
      <c r="H1829" s="18"/>
      <c r="I1829" s="18"/>
      <c r="J1829" s="18"/>
    </row>
    <row r="1830" spans="1:10" s="3" customFormat="1">
      <c r="A1830" s="16"/>
      <c r="B1830" s="16"/>
      <c r="C1830" s="17"/>
      <c r="E1830" s="18"/>
      <c r="F1830" s="18"/>
      <c r="G1830" s="18"/>
      <c r="H1830" s="18"/>
      <c r="I1830" s="18"/>
      <c r="J1830" s="18"/>
    </row>
    <row r="1831" spans="1:10" s="3" customFormat="1">
      <c r="A1831" s="16"/>
      <c r="B1831" s="16"/>
      <c r="C1831" s="17"/>
      <c r="E1831" s="18"/>
      <c r="F1831" s="18"/>
      <c r="G1831" s="18"/>
      <c r="H1831" s="18"/>
      <c r="I1831" s="18"/>
      <c r="J1831" s="18"/>
    </row>
    <row r="1832" spans="1:10" s="3" customFormat="1">
      <c r="A1832" s="16"/>
      <c r="B1832" s="16"/>
      <c r="C1832" s="17"/>
      <c r="E1832" s="18"/>
      <c r="F1832" s="18"/>
      <c r="G1832" s="18"/>
      <c r="H1832" s="18"/>
      <c r="I1832" s="18"/>
      <c r="J1832" s="18"/>
    </row>
    <row r="1833" spans="1:10" s="3" customFormat="1">
      <c r="A1833" s="16"/>
      <c r="B1833" s="16"/>
      <c r="C1833" s="17"/>
      <c r="E1833" s="18"/>
      <c r="F1833" s="18"/>
      <c r="G1833" s="18"/>
      <c r="H1833" s="18"/>
      <c r="I1833" s="18"/>
      <c r="J1833" s="18"/>
    </row>
    <row r="1834" spans="1:10" s="3" customFormat="1">
      <c r="A1834" s="16"/>
      <c r="B1834" s="16"/>
      <c r="C1834" s="17"/>
      <c r="E1834" s="18"/>
      <c r="F1834" s="18"/>
      <c r="G1834" s="18"/>
      <c r="H1834" s="18"/>
      <c r="I1834" s="18"/>
      <c r="J1834" s="18"/>
    </row>
    <row r="1835" spans="1:10" s="3" customFormat="1">
      <c r="A1835" s="16"/>
      <c r="B1835" s="16"/>
      <c r="C1835" s="17"/>
      <c r="E1835" s="18"/>
      <c r="F1835" s="18"/>
      <c r="G1835" s="18"/>
      <c r="H1835" s="18"/>
      <c r="I1835" s="18"/>
      <c r="J1835" s="18"/>
    </row>
    <row r="1836" spans="1:10" s="3" customFormat="1">
      <c r="A1836" s="16"/>
      <c r="B1836" s="16"/>
      <c r="C1836" s="17"/>
      <c r="E1836" s="18"/>
      <c r="F1836" s="18"/>
      <c r="G1836" s="18"/>
      <c r="H1836" s="18"/>
      <c r="I1836" s="18"/>
      <c r="J1836" s="18"/>
    </row>
    <row r="1837" spans="1:10" s="3" customFormat="1">
      <c r="A1837" s="16"/>
      <c r="B1837" s="16"/>
      <c r="C1837" s="17"/>
      <c r="E1837" s="18"/>
      <c r="F1837" s="18"/>
      <c r="G1837" s="18"/>
      <c r="H1837" s="18"/>
      <c r="I1837" s="18"/>
      <c r="J1837" s="18"/>
    </row>
    <row r="1838" spans="1:10" s="3" customFormat="1">
      <c r="A1838" s="16"/>
      <c r="B1838" s="16"/>
      <c r="C1838" s="17"/>
      <c r="E1838" s="18"/>
      <c r="F1838" s="18"/>
      <c r="G1838" s="18"/>
      <c r="H1838" s="18"/>
      <c r="I1838" s="18"/>
      <c r="J1838" s="18"/>
    </row>
    <row r="1839" spans="1:10" s="3" customFormat="1">
      <c r="A1839" s="16"/>
      <c r="B1839" s="16"/>
      <c r="C1839" s="17"/>
      <c r="E1839" s="18"/>
      <c r="F1839" s="18"/>
      <c r="G1839" s="18"/>
      <c r="H1839" s="18"/>
      <c r="I1839" s="18"/>
      <c r="J1839" s="18"/>
    </row>
    <row r="1840" spans="1:10" s="3" customFormat="1">
      <c r="A1840" s="16"/>
      <c r="B1840" s="16"/>
      <c r="C1840" s="17"/>
      <c r="E1840" s="18"/>
      <c r="F1840" s="18"/>
      <c r="G1840" s="18"/>
      <c r="H1840" s="18"/>
      <c r="I1840" s="18"/>
      <c r="J1840" s="18"/>
    </row>
    <row r="1841" spans="1:10" s="3" customFormat="1">
      <c r="A1841" s="16"/>
      <c r="B1841" s="16"/>
      <c r="C1841" s="17"/>
      <c r="E1841" s="18"/>
      <c r="F1841" s="18"/>
      <c r="G1841" s="18"/>
      <c r="H1841" s="18"/>
      <c r="I1841" s="18"/>
      <c r="J1841" s="18"/>
    </row>
    <row r="1842" spans="1:10" s="3" customFormat="1">
      <c r="A1842" s="16"/>
      <c r="B1842" s="16"/>
      <c r="C1842" s="17"/>
      <c r="E1842" s="18"/>
      <c r="F1842" s="18"/>
      <c r="G1842" s="18"/>
      <c r="H1842" s="18"/>
      <c r="I1842" s="18"/>
      <c r="J1842" s="18"/>
    </row>
    <row r="1843" spans="1:10" s="3" customFormat="1">
      <c r="A1843" s="16"/>
      <c r="B1843" s="16"/>
      <c r="C1843" s="17"/>
      <c r="E1843" s="18"/>
      <c r="F1843" s="18"/>
      <c r="G1843" s="18"/>
      <c r="H1843" s="18"/>
      <c r="I1843" s="18"/>
      <c r="J1843" s="18"/>
    </row>
    <row r="1844" spans="1:10" s="3" customFormat="1">
      <c r="A1844" s="16"/>
      <c r="B1844" s="16"/>
      <c r="C1844" s="17"/>
      <c r="E1844" s="18"/>
      <c r="F1844" s="18"/>
      <c r="G1844" s="18"/>
      <c r="H1844" s="18"/>
      <c r="I1844" s="18"/>
      <c r="J1844" s="18"/>
    </row>
    <row r="1845" spans="1:10" s="3" customFormat="1">
      <c r="A1845" s="16"/>
      <c r="B1845" s="16"/>
      <c r="C1845" s="17"/>
      <c r="E1845" s="18"/>
      <c r="F1845" s="18"/>
      <c r="G1845" s="18"/>
      <c r="H1845" s="18"/>
      <c r="I1845" s="18"/>
      <c r="J1845" s="18"/>
    </row>
    <row r="1846" spans="1:10" s="3" customFormat="1">
      <c r="A1846" s="16"/>
      <c r="B1846" s="16"/>
      <c r="C1846" s="17"/>
      <c r="E1846" s="18"/>
      <c r="F1846" s="18"/>
      <c r="G1846" s="18"/>
      <c r="H1846" s="18"/>
      <c r="I1846" s="18"/>
      <c r="J1846" s="18"/>
    </row>
    <row r="1847" spans="1:10" s="3" customFormat="1">
      <c r="A1847" s="16"/>
      <c r="B1847" s="16"/>
      <c r="C1847" s="17"/>
      <c r="E1847" s="18"/>
      <c r="F1847" s="18"/>
      <c r="G1847" s="18"/>
      <c r="H1847" s="18"/>
      <c r="I1847" s="18"/>
      <c r="J1847" s="18"/>
    </row>
    <row r="1848" spans="1:10" s="3" customFormat="1">
      <c r="A1848" s="16"/>
      <c r="B1848" s="16"/>
      <c r="C1848" s="17"/>
      <c r="E1848" s="18"/>
      <c r="F1848" s="18"/>
      <c r="G1848" s="18"/>
      <c r="H1848" s="18"/>
      <c r="I1848" s="18"/>
      <c r="J1848" s="18"/>
    </row>
    <row r="1849" spans="1:10" s="3" customFormat="1">
      <c r="A1849" s="16"/>
      <c r="B1849" s="16"/>
      <c r="C1849" s="17"/>
      <c r="E1849" s="18"/>
      <c r="F1849" s="18"/>
      <c r="G1849" s="18"/>
      <c r="H1849" s="18"/>
      <c r="I1849" s="18"/>
      <c r="J1849" s="18"/>
    </row>
    <row r="1850" spans="1:10" s="3" customFormat="1">
      <c r="A1850" s="16"/>
      <c r="B1850" s="16"/>
      <c r="C1850" s="17"/>
      <c r="E1850" s="18"/>
      <c r="F1850" s="18"/>
      <c r="G1850" s="18"/>
      <c r="H1850" s="18"/>
      <c r="I1850" s="18"/>
      <c r="J1850" s="18"/>
    </row>
    <row r="1851" spans="1:10" s="3" customFormat="1">
      <c r="A1851" s="16"/>
      <c r="B1851" s="16"/>
      <c r="C1851" s="17"/>
      <c r="E1851" s="18"/>
      <c r="F1851" s="18"/>
      <c r="G1851" s="18"/>
      <c r="H1851" s="18"/>
      <c r="I1851" s="18"/>
      <c r="J1851" s="18"/>
    </row>
    <row r="1852" spans="1:10" s="3" customFormat="1">
      <c r="A1852" s="16"/>
      <c r="B1852" s="16"/>
      <c r="C1852" s="17"/>
      <c r="E1852" s="18"/>
      <c r="F1852" s="18"/>
      <c r="G1852" s="18"/>
      <c r="H1852" s="18"/>
      <c r="I1852" s="18"/>
      <c r="J1852" s="18"/>
    </row>
    <row r="1853" spans="1:10" s="3" customFormat="1">
      <c r="A1853" s="16"/>
      <c r="B1853" s="16"/>
      <c r="C1853" s="17"/>
      <c r="E1853" s="18"/>
      <c r="F1853" s="18"/>
      <c r="G1853" s="18"/>
      <c r="H1853" s="18"/>
      <c r="I1853" s="18"/>
      <c r="J1853" s="18"/>
    </row>
    <row r="1854" spans="1:10" s="3" customFormat="1">
      <c r="A1854" s="16"/>
      <c r="B1854" s="16"/>
      <c r="C1854" s="17"/>
      <c r="E1854" s="18"/>
      <c r="F1854" s="18"/>
      <c r="G1854" s="18"/>
      <c r="H1854" s="18"/>
      <c r="I1854" s="18"/>
      <c r="J1854" s="18"/>
    </row>
    <row r="1855" spans="1:10" s="3" customFormat="1">
      <c r="A1855" s="16"/>
      <c r="B1855" s="16"/>
      <c r="C1855" s="17"/>
      <c r="E1855" s="18"/>
      <c r="F1855" s="18"/>
      <c r="G1855" s="18"/>
      <c r="H1855" s="18"/>
      <c r="I1855" s="18"/>
      <c r="J1855" s="18"/>
    </row>
    <row r="1856" spans="1:10" s="3" customFormat="1">
      <c r="A1856" s="16"/>
      <c r="B1856" s="16"/>
      <c r="C1856" s="17"/>
      <c r="E1856" s="18"/>
      <c r="F1856" s="18"/>
      <c r="G1856" s="18"/>
      <c r="H1856" s="18"/>
      <c r="I1856" s="18"/>
      <c r="J1856" s="18"/>
    </row>
    <row r="1857" spans="1:10" s="3" customFormat="1">
      <c r="A1857" s="16"/>
      <c r="B1857" s="16"/>
      <c r="C1857" s="17"/>
      <c r="E1857" s="18"/>
      <c r="F1857" s="18"/>
      <c r="G1857" s="18"/>
      <c r="H1857" s="18"/>
      <c r="I1857" s="18"/>
      <c r="J1857" s="18"/>
    </row>
    <row r="1858" spans="1:10" s="3" customFormat="1">
      <c r="A1858" s="16"/>
      <c r="B1858" s="16"/>
      <c r="C1858" s="17"/>
      <c r="E1858" s="18"/>
      <c r="F1858" s="18"/>
      <c r="G1858" s="18"/>
      <c r="H1858" s="18"/>
      <c r="I1858" s="18"/>
      <c r="J1858" s="18"/>
    </row>
    <row r="1859" spans="1:10" s="3" customFormat="1">
      <c r="A1859" s="16"/>
      <c r="B1859" s="16"/>
      <c r="C1859" s="17"/>
      <c r="E1859" s="18"/>
      <c r="F1859" s="18"/>
      <c r="G1859" s="18"/>
      <c r="H1859" s="18"/>
      <c r="I1859" s="18"/>
      <c r="J1859" s="18"/>
    </row>
    <row r="1860" spans="1:10" s="3" customFormat="1">
      <c r="A1860" s="16"/>
      <c r="B1860" s="16"/>
      <c r="C1860" s="17"/>
      <c r="E1860" s="18"/>
      <c r="F1860" s="18"/>
      <c r="G1860" s="18"/>
      <c r="H1860" s="18"/>
      <c r="I1860" s="18"/>
      <c r="J1860" s="18"/>
    </row>
    <row r="1861" spans="1:10" s="3" customFormat="1">
      <c r="A1861" s="16"/>
      <c r="B1861" s="16"/>
      <c r="C1861" s="17"/>
      <c r="E1861" s="18"/>
      <c r="F1861" s="18"/>
      <c r="G1861" s="18"/>
      <c r="H1861" s="18"/>
      <c r="I1861" s="18"/>
      <c r="J1861" s="18"/>
    </row>
    <row r="1862" spans="1:10" s="3" customFormat="1">
      <c r="A1862" s="16"/>
      <c r="B1862" s="16"/>
      <c r="C1862" s="17"/>
      <c r="E1862" s="18"/>
      <c r="F1862" s="18"/>
      <c r="G1862" s="18"/>
      <c r="H1862" s="18"/>
      <c r="I1862" s="18"/>
      <c r="J1862" s="18"/>
    </row>
    <row r="1863" spans="1:10" s="3" customFormat="1">
      <c r="A1863" s="16"/>
      <c r="B1863" s="16"/>
      <c r="C1863" s="17"/>
      <c r="E1863" s="18"/>
      <c r="F1863" s="18"/>
      <c r="G1863" s="18"/>
      <c r="H1863" s="18"/>
      <c r="I1863" s="18"/>
      <c r="J1863" s="18"/>
    </row>
    <row r="1864" spans="1:10" s="3" customFormat="1">
      <c r="A1864" s="16"/>
      <c r="B1864" s="16"/>
      <c r="C1864" s="17"/>
      <c r="E1864" s="18"/>
      <c r="F1864" s="18"/>
      <c r="G1864" s="18"/>
      <c r="H1864" s="18"/>
      <c r="I1864" s="18"/>
      <c r="J1864" s="18"/>
    </row>
    <row r="1865" spans="1:10" s="3" customFormat="1">
      <c r="A1865" s="16"/>
      <c r="B1865" s="16"/>
      <c r="C1865" s="17"/>
      <c r="E1865" s="18"/>
      <c r="F1865" s="18"/>
      <c r="G1865" s="18"/>
      <c r="H1865" s="18"/>
      <c r="I1865" s="18"/>
      <c r="J1865" s="18"/>
    </row>
    <row r="1866" spans="1:10" s="3" customFormat="1">
      <c r="A1866" s="16"/>
      <c r="B1866" s="16"/>
      <c r="C1866" s="17"/>
      <c r="E1866" s="18"/>
      <c r="F1866" s="18"/>
      <c r="G1866" s="18"/>
      <c r="H1866" s="18"/>
      <c r="I1866" s="18"/>
      <c r="J1866" s="18"/>
    </row>
    <row r="1867" spans="1:10" s="3" customFormat="1">
      <c r="A1867" s="16"/>
      <c r="B1867" s="16"/>
      <c r="C1867" s="17"/>
      <c r="E1867" s="18"/>
      <c r="F1867" s="18"/>
      <c r="G1867" s="18"/>
      <c r="H1867" s="18"/>
      <c r="I1867" s="18"/>
      <c r="J1867" s="18"/>
    </row>
    <row r="1868" spans="1:10" s="3" customFormat="1">
      <c r="A1868" s="16"/>
      <c r="B1868" s="16"/>
      <c r="C1868" s="17"/>
      <c r="E1868" s="18"/>
      <c r="F1868" s="18"/>
      <c r="G1868" s="18"/>
      <c r="H1868" s="18"/>
      <c r="I1868" s="18"/>
      <c r="J1868" s="18"/>
    </row>
    <row r="1869" spans="1:10" s="3" customFormat="1">
      <c r="A1869" s="16"/>
      <c r="B1869" s="16"/>
      <c r="C1869" s="17"/>
      <c r="E1869" s="18"/>
      <c r="F1869" s="18"/>
      <c r="G1869" s="18"/>
      <c r="H1869" s="18"/>
      <c r="I1869" s="18"/>
      <c r="J1869" s="18"/>
    </row>
    <row r="1870" spans="1:10" s="3" customFormat="1">
      <c r="A1870" s="16"/>
      <c r="B1870" s="16"/>
      <c r="C1870" s="17"/>
      <c r="E1870" s="18"/>
      <c r="F1870" s="18"/>
      <c r="G1870" s="18"/>
      <c r="H1870" s="18"/>
      <c r="I1870" s="18"/>
      <c r="J1870" s="18"/>
    </row>
    <row r="1871" spans="1:10" s="3" customFormat="1">
      <c r="A1871" s="16"/>
      <c r="B1871" s="16"/>
      <c r="C1871" s="17"/>
      <c r="E1871" s="18"/>
      <c r="F1871" s="18"/>
      <c r="G1871" s="18"/>
      <c r="H1871" s="18"/>
      <c r="I1871" s="18"/>
      <c r="J1871" s="18"/>
    </row>
    <row r="1872" spans="1:10" s="3" customFormat="1">
      <c r="A1872" s="16"/>
      <c r="B1872" s="16"/>
      <c r="C1872" s="17"/>
      <c r="E1872" s="18"/>
      <c r="F1872" s="18"/>
      <c r="G1872" s="18"/>
      <c r="H1872" s="18"/>
      <c r="I1872" s="18"/>
      <c r="J1872" s="18"/>
    </row>
    <row r="1873" spans="1:10" s="3" customFormat="1">
      <c r="A1873" s="16"/>
      <c r="B1873" s="16"/>
      <c r="C1873" s="17"/>
      <c r="E1873" s="18"/>
      <c r="F1873" s="18"/>
      <c r="G1873" s="18"/>
      <c r="H1873" s="18"/>
      <c r="I1873" s="18"/>
      <c r="J1873" s="18"/>
    </row>
    <row r="1874" spans="1:10" s="3" customFormat="1">
      <c r="A1874" s="16"/>
      <c r="B1874" s="16"/>
      <c r="C1874" s="17"/>
      <c r="E1874" s="18"/>
      <c r="F1874" s="18"/>
      <c r="G1874" s="18"/>
      <c r="H1874" s="18"/>
      <c r="I1874" s="18"/>
      <c r="J1874" s="18"/>
    </row>
    <row r="1875" spans="1:10" s="3" customFormat="1">
      <c r="A1875" s="16"/>
      <c r="B1875" s="16"/>
      <c r="C1875" s="17"/>
      <c r="E1875" s="18"/>
      <c r="F1875" s="18"/>
      <c r="G1875" s="18"/>
      <c r="H1875" s="18"/>
      <c r="I1875" s="18"/>
      <c r="J1875" s="18"/>
    </row>
    <row r="1876" spans="1:10" s="3" customFormat="1">
      <c r="A1876" s="16"/>
      <c r="B1876" s="16"/>
      <c r="C1876" s="17"/>
      <c r="E1876" s="18"/>
      <c r="F1876" s="18"/>
      <c r="G1876" s="18"/>
      <c r="H1876" s="18"/>
      <c r="I1876" s="18"/>
      <c r="J1876" s="18"/>
    </row>
    <row r="1877" spans="1:10" s="3" customFormat="1">
      <c r="A1877" s="16"/>
      <c r="B1877" s="16"/>
      <c r="C1877" s="17"/>
      <c r="E1877" s="18"/>
      <c r="F1877" s="18"/>
      <c r="G1877" s="18"/>
      <c r="H1877" s="18"/>
      <c r="I1877" s="18"/>
      <c r="J1877" s="18"/>
    </row>
    <row r="1878" spans="1:10" s="3" customFormat="1">
      <c r="A1878" s="16"/>
      <c r="B1878" s="16"/>
      <c r="C1878" s="17"/>
      <c r="E1878" s="18"/>
      <c r="F1878" s="18"/>
      <c r="G1878" s="18"/>
      <c r="H1878" s="18"/>
      <c r="I1878" s="18"/>
      <c r="J1878" s="18"/>
    </row>
    <row r="1879" spans="1:10" s="3" customFormat="1">
      <c r="A1879" s="16"/>
      <c r="B1879" s="16"/>
      <c r="C1879" s="17"/>
      <c r="E1879" s="18"/>
      <c r="F1879" s="18"/>
      <c r="G1879" s="18"/>
      <c r="H1879" s="18"/>
      <c r="I1879" s="18"/>
      <c r="J1879" s="18"/>
    </row>
    <row r="1880" spans="1:10" s="3" customFormat="1">
      <c r="A1880" s="16"/>
      <c r="B1880" s="16"/>
      <c r="C1880" s="17"/>
      <c r="E1880" s="18"/>
      <c r="F1880" s="18"/>
      <c r="G1880" s="18"/>
      <c r="H1880" s="18"/>
      <c r="I1880" s="18"/>
      <c r="J1880" s="18"/>
    </row>
    <row r="1881" spans="1:10" s="3" customFormat="1">
      <c r="A1881" s="16"/>
      <c r="B1881" s="16"/>
      <c r="C1881" s="17"/>
      <c r="E1881" s="18"/>
      <c r="F1881" s="18"/>
      <c r="G1881" s="18"/>
      <c r="H1881" s="18"/>
      <c r="I1881" s="18"/>
      <c r="J1881" s="18"/>
    </row>
    <row r="1882" spans="1:10" s="3" customFormat="1">
      <c r="A1882" s="16"/>
      <c r="B1882" s="16"/>
      <c r="C1882" s="17"/>
      <c r="E1882" s="18"/>
      <c r="F1882" s="18"/>
      <c r="G1882" s="18"/>
      <c r="H1882" s="18"/>
      <c r="I1882" s="18"/>
      <c r="J1882" s="18"/>
    </row>
    <row r="1883" spans="1:10" s="3" customFormat="1">
      <c r="A1883" s="16"/>
      <c r="B1883" s="16"/>
      <c r="C1883" s="17"/>
      <c r="E1883" s="18"/>
      <c r="F1883" s="18"/>
      <c r="G1883" s="18"/>
      <c r="H1883" s="18"/>
      <c r="I1883" s="18"/>
      <c r="J1883" s="18"/>
    </row>
    <row r="1884" spans="1:10" s="3" customFormat="1">
      <c r="A1884" s="16"/>
      <c r="B1884" s="16"/>
      <c r="C1884" s="17"/>
      <c r="E1884" s="18"/>
      <c r="F1884" s="18"/>
      <c r="G1884" s="18"/>
      <c r="H1884" s="18"/>
      <c r="I1884" s="18"/>
      <c r="J1884" s="18"/>
    </row>
    <row r="1885" spans="1:10" s="3" customFormat="1">
      <c r="A1885" s="16"/>
      <c r="B1885" s="16"/>
      <c r="C1885" s="17"/>
      <c r="E1885" s="18"/>
      <c r="F1885" s="18"/>
      <c r="G1885" s="18"/>
      <c r="H1885" s="18"/>
      <c r="I1885" s="18"/>
      <c r="J1885" s="18"/>
    </row>
    <row r="1886" spans="1:10" s="3" customFormat="1">
      <c r="A1886" s="16"/>
      <c r="B1886" s="16"/>
      <c r="C1886" s="17"/>
      <c r="E1886" s="18"/>
      <c r="F1886" s="18"/>
      <c r="G1886" s="18"/>
      <c r="H1886" s="18"/>
      <c r="I1886" s="18"/>
      <c r="J1886" s="18"/>
    </row>
    <row r="1887" spans="1:10" s="3" customFormat="1">
      <c r="A1887" s="16"/>
      <c r="B1887" s="16"/>
      <c r="C1887" s="17"/>
      <c r="E1887" s="18"/>
      <c r="F1887" s="18"/>
      <c r="G1887" s="18"/>
      <c r="H1887" s="18"/>
      <c r="I1887" s="18"/>
      <c r="J1887" s="18"/>
    </row>
    <row r="1888" spans="1:10" s="3" customFormat="1">
      <c r="A1888" s="16"/>
      <c r="B1888" s="16"/>
      <c r="C1888" s="17"/>
      <c r="E1888" s="18"/>
      <c r="F1888" s="18"/>
      <c r="G1888" s="18"/>
      <c r="H1888" s="18"/>
      <c r="I1888" s="18"/>
      <c r="J1888" s="18"/>
    </row>
    <row r="1889" spans="1:10" s="3" customFormat="1">
      <c r="A1889" s="16"/>
      <c r="B1889" s="16"/>
      <c r="C1889" s="17"/>
      <c r="E1889" s="18"/>
      <c r="F1889" s="18"/>
      <c r="G1889" s="18"/>
      <c r="H1889" s="18"/>
      <c r="I1889" s="18"/>
      <c r="J1889" s="18"/>
    </row>
    <row r="1890" spans="1:10" s="3" customFormat="1">
      <c r="A1890" s="16"/>
      <c r="B1890" s="16"/>
      <c r="C1890" s="17"/>
      <c r="E1890" s="18"/>
      <c r="F1890" s="18"/>
      <c r="G1890" s="18"/>
      <c r="H1890" s="18"/>
      <c r="I1890" s="18"/>
      <c r="J1890" s="18"/>
    </row>
    <row r="1891" spans="1:10" s="3" customFormat="1">
      <c r="A1891" s="16"/>
      <c r="B1891" s="16"/>
      <c r="C1891" s="17"/>
      <c r="E1891" s="18"/>
      <c r="F1891" s="18"/>
      <c r="G1891" s="18"/>
      <c r="H1891" s="18"/>
      <c r="I1891" s="18"/>
      <c r="J1891" s="18"/>
    </row>
    <row r="1892" spans="1:10" s="3" customFormat="1">
      <c r="A1892" s="16"/>
      <c r="B1892" s="16"/>
      <c r="C1892" s="17"/>
      <c r="E1892" s="18"/>
      <c r="F1892" s="18"/>
      <c r="G1892" s="18"/>
      <c r="H1892" s="18"/>
      <c r="I1892" s="18"/>
      <c r="J1892" s="18"/>
    </row>
    <row r="1893" spans="1:10" s="3" customFormat="1">
      <c r="A1893" s="16"/>
      <c r="B1893" s="16"/>
      <c r="C1893" s="17"/>
      <c r="E1893" s="18"/>
      <c r="F1893" s="18"/>
      <c r="G1893" s="18"/>
      <c r="H1893" s="18"/>
      <c r="I1893" s="18"/>
      <c r="J1893" s="18"/>
    </row>
    <row r="1894" spans="1:10" s="3" customFormat="1">
      <c r="A1894" s="16"/>
      <c r="B1894" s="16"/>
      <c r="C1894" s="17"/>
      <c r="E1894" s="18"/>
      <c r="F1894" s="18"/>
      <c r="G1894" s="18"/>
      <c r="H1894" s="18"/>
      <c r="I1894" s="18"/>
      <c r="J1894" s="18"/>
    </row>
    <row r="1895" spans="1:10" s="3" customFormat="1">
      <c r="A1895" s="16"/>
      <c r="B1895" s="16"/>
      <c r="C1895" s="17"/>
      <c r="E1895" s="18"/>
      <c r="F1895" s="18"/>
      <c r="G1895" s="18"/>
      <c r="H1895" s="18"/>
      <c r="I1895" s="18"/>
      <c r="J1895" s="18"/>
    </row>
    <row r="1896" spans="1:10" s="3" customFormat="1">
      <c r="A1896" s="16"/>
      <c r="B1896" s="16"/>
      <c r="C1896" s="17"/>
      <c r="E1896" s="18"/>
      <c r="F1896" s="18"/>
      <c r="G1896" s="18"/>
      <c r="H1896" s="18"/>
      <c r="I1896" s="18"/>
      <c r="J1896" s="18"/>
    </row>
    <row r="1897" spans="1:10" s="3" customFormat="1">
      <c r="A1897" s="16"/>
      <c r="B1897" s="16"/>
      <c r="C1897" s="17"/>
      <c r="E1897" s="18"/>
      <c r="F1897" s="18"/>
      <c r="G1897" s="18"/>
      <c r="H1897" s="18"/>
      <c r="I1897" s="18"/>
      <c r="J1897" s="18"/>
    </row>
    <row r="1898" spans="1:10" s="3" customFormat="1">
      <c r="A1898" s="16"/>
      <c r="B1898" s="16"/>
      <c r="C1898" s="17"/>
      <c r="E1898" s="18"/>
      <c r="F1898" s="18"/>
      <c r="G1898" s="18"/>
      <c r="H1898" s="18"/>
      <c r="I1898" s="18"/>
      <c r="J1898" s="18"/>
    </row>
    <row r="1899" spans="1:10" s="3" customFormat="1">
      <c r="A1899" s="16"/>
      <c r="B1899" s="16"/>
      <c r="C1899" s="17"/>
      <c r="E1899" s="18"/>
      <c r="F1899" s="18"/>
      <c r="G1899" s="18"/>
      <c r="H1899" s="18"/>
      <c r="I1899" s="18"/>
      <c r="J1899" s="18"/>
    </row>
    <row r="1900" spans="1:10" s="3" customFormat="1">
      <c r="A1900" s="16"/>
      <c r="B1900" s="16"/>
      <c r="C1900" s="17"/>
      <c r="E1900" s="18"/>
      <c r="F1900" s="18"/>
      <c r="G1900" s="18"/>
      <c r="H1900" s="18"/>
      <c r="I1900" s="18"/>
      <c r="J1900" s="18"/>
    </row>
    <row r="1901" spans="1:10" s="3" customFormat="1">
      <c r="A1901" s="16"/>
      <c r="B1901" s="16"/>
      <c r="C1901" s="17"/>
      <c r="E1901" s="18"/>
      <c r="F1901" s="18"/>
      <c r="G1901" s="18"/>
      <c r="H1901" s="18"/>
      <c r="I1901" s="18"/>
      <c r="J1901" s="18"/>
    </row>
    <row r="1902" spans="1:10" s="3" customFormat="1">
      <c r="A1902" s="16"/>
      <c r="B1902" s="16"/>
      <c r="C1902" s="17"/>
      <c r="E1902" s="18"/>
      <c r="F1902" s="18"/>
      <c r="G1902" s="18"/>
      <c r="H1902" s="18"/>
      <c r="I1902" s="18"/>
      <c r="J1902" s="18"/>
    </row>
    <row r="1903" spans="1:10" s="3" customFormat="1">
      <c r="A1903" s="16"/>
      <c r="B1903" s="16"/>
      <c r="C1903" s="17"/>
      <c r="E1903" s="18"/>
      <c r="F1903" s="18"/>
      <c r="G1903" s="18"/>
      <c r="H1903" s="18"/>
      <c r="I1903" s="18"/>
      <c r="J1903" s="18"/>
    </row>
    <row r="1904" spans="1:10" s="3" customFormat="1">
      <c r="A1904" s="16"/>
      <c r="B1904" s="16"/>
      <c r="C1904" s="17"/>
      <c r="E1904" s="18"/>
      <c r="F1904" s="18"/>
      <c r="G1904" s="18"/>
      <c r="H1904" s="18"/>
      <c r="I1904" s="18"/>
      <c r="J1904" s="18"/>
    </row>
    <row r="1905" spans="1:10" s="3" customFormat="1">
      <c r="A1905" s="16"/>
      <c r="B1905" s="16"/>
      <c r="C1905" s="17"/>
      <c r="E1905" s="18"/>
      <c r="F1905" s="18"/>
      <c r="G1905" s="18"/>
      <c r="H1905" s="18"/>
      <c r="I1905" s="18"/>
      <c r="J1905" s="18"/>
    </row>
    <row r="1906" spans="1:10" s="3" customFormat="1">
      <c r="A1906" s="16"/>
      <c r="B1906" s="16"/>
      <c r="C1906" s="17"/>
      <c r="E1906" s="18"/>
      <c r="F1906" s="18"/>
      <c r="G1906" s="18"/>
      <c r="H1906" s="18"/>
      <c r="I1906" s="18"/>
      <c r="J1906" s="18"/>
    </row>
    <row r="1907" spans="1:10" s="3" customFormat="1">
      <c r="A1907" s="16"/>
      <c r="B1907" s="16"/>
      <c r="C1907" s="17"/>
      <c r="E1907" s="18"/>
      <c r="F1907" s="18"/>
      <c r="G1907" s="18"/>
      <c r="H1907" s="18"/>
      <c r="I1907" s="18"/>
      <c r="J1907" s="18"/>
    </row>
    <row r="1908" spans="1:10" s="3" customFormat="1">
      <c r="A1908" s="16"/>
      <c r="B1908" s="16"/>
      <c r="C1908" s="17"/>
      <c r="E1908" s="18"/>
      <c r="F1908" s="18"/>
      <c r="G1908" s="18"/>
      <c r="H1908" s="18"/>
      <c r="I1908" s="18"/>
      <c r="J1908" s="18"/>
    </row>
    <row r="1909" spans="1:10" s="3" customFormat="1">
      <c r="A1909" s="16"/>
      <c r="B1909" s="16"/>
      <c r="C1909" s="17"/>
      <c r="E1909" s="18"/>
      <c r="F1909" s="18"/>
      <c r="G1909" s="18"/>
      <c r="H1909" s="18"/>
      <c r="I1909" s="18"/>
      <c r="J1909" s="18"/>
    </row>
  </sheetData>
  <mergeCells count="7">
    <mergeCell ref="A67:G67"/>
    <mergeCell ref="A1:G1"/>
    <mergeCell ref="A2:G2"/>
    <mergeCell ref="A3:G3"/>
    <mergeCell ref="A4:G4"/>
    <mergeCell ref="A5:G5"/>
    <mergeCell ref="A6:G6"/>
  </mergeCells>
  <conditionalFormatting sqref="F1:F1048576">
    <cfRule type="cellIs" dxfId="6" priority="1" operator="lessThan">
      <formula>0</formula>
    </cfRule>
  </conditionalFormatting>
  <printOptions horizontalCentered="1"/>
  <pageMargins left="0.511811023622047" right="0.511811023622047" top="0.511811023622047" bottom="0.23622047244094499" header="0.511811023622047" footer="0.511811023622047"/>
  <pageSetup paperSize="9" scale="74" fitToHeight="0" orientation="portrait"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971"/>
  <sheetViews>
    <sheetView view="pageBreakPreview" zoomScale="85" zoomScaleSheetLayoutView="85" workbookViewId="0">
      <pane ySplit="7" topLeftCell="A114" activePane="bottomLeft" state="frozen"/>
      <selection pane="bottomLeft" activeCell="J2" sqref="J2"/>
    </sheetView>
  </sheetViews>
  <sheetFormatPr defaultColWidth="9.140625" defaultRowHeight="15"/>
  <cols>
    <col min="1" max="1" width="6.7109375" style="16" customWidth="1"/>
    <col min="2" max="2" width="50.7109375" style="16" customWidth="1"/>
    <col min="3" max="3" width="9.42578125" style="16" customWidth="1"/>
    <col min="4" max="4" width="14.85546875" style="3" customWidth="1"/>
    <col min="5" max="5" width="12" style="18" customWidth="1"/>
    <col min="6" max="6" width="18.42578125" style="18" bestFit="1" customWidth="1"/>
    <col min="7" max="7" width="14.42578125" style="18" customWidth="1"/>
    <col min="8" max="8" width="9.140625" style="18"/>
    <col min="9" max="9" width="15.28515625" style="18" bestFit="1" customWidth="1"/>
    <col min="10" max="10" width="9.42578125" style="18" bestFit="1" customWidth="1"/>
    <col min="11" max="16384" width="9.140625" style="18"/>
  </cols>
  <sheetData>
    <row r="1" spans="1:7" ht="23.25" customHeight="1">
      <c r="A1" s="540" t="s">
        <v>99</v>
      </c>
      <c r="B1" s="540"/>
      <c r="C1" s="540"/>
      <c r="D1" s="540"/>
      <c r="E1" s="540"/>
      <c r="F1" s="540"/>
      <c r="G1" s="540"/>
    </row>
    <row r="2" spans="1:7" ht="23.25" customHeight="1">
      <c r="A2" s="541" t="s">
        <v>165</v>
      </c>
      <c r="B2" s="541"/>
      <c r="C2" s="541"/>
      <c r="D2" s="541"/>
      <c r="E2" s="541"/>
      <c r="F2" s="541"/>
      <c r="G2" s="541"/>
    </row>
    <row r="3" spans="1:7" ht="23.25" customHeight="1">
      <c r="A3" s="542" t="s">
        <v>1</v>
      </c>
      <c r="B3" s="542"/>
      <c r="C3" s="542"/>
      <c r="D3" s="542"/>
      <c r="E3" s="542"/>
      <c r="F3" s="542"/>
      <c r="G3" s="542"/>
    </row>
    <row r="4" spans="1:7" s="23" customFormat="1" ht="27" customHeight="1">
      <c r="A4" s="543" t="s">
        <v>329</v>
      </c>
      <c r="B4" s="543"/>
      <c r="C4" s="543"/>
      <c r="D4" s="543"/>
      <c r="E4" s="543"/>
      <c r="F4" s="543"/>
      <c r="G4" s="543"/>
    </row>
    <row r="5" spans="1:7" s="23" customFormat="1" ht="18" customHeight="1">
      <c r="A5" s="544" t="s">
        <v>349</v>
      </c>
      <c r="B5" s="544"/>
      <c r="C5" s="544"/>
      <c r="D5" s="544"/>
      <c r="E5" s="544"/>
      <c r="F5" s="544"/>
      <c r="G5" s="544"/>
    </row>
    <row r="6" spans="1:7" s="23" customFormat="1" ht="27" customHeight="1">
      <c r="A6" s="545" t="s">
        <v>3</v>
      </c>
      <c r="B6" s="545"/>
      <c r="C6" s="545"/>
      <c r="D6" s="545"/>
      <c r="E6" s="545"/>
      <c r="F6" s="545"/>
      <c r="G6" s="545"/>
    </row>
    <row r="7" spans="1:7" s="25" customFormat="1" ht="75">
      <c r="A7" s="316" t="s">
        <v>4</v>
      </c>
      <c r="B7" s="317" t="s">
        <v>5</v>
      </c>
      <c r="C7" s="317" t="s">
        <v>6</v>
      </c>
      <c r="D7" s="318" t="s">
        <v>322</v>
      </c>
      <c r="E7" s="417" t="s">
        <v>341</v>
      </c>
      <c r="F7" s="317" t="s">
        <v>7</v>
      </c>
      <c r="G7" s="317" t="s">
        <v>8</v>
      </c>
    </row>
    <row r="8" spans="1:7" s="99" customFormat="1" ht="75" hidden="1">
      <c r="A8" s="320">
        <v>6.01</v>
      </c>
      <c r="B8" s="319" t="s">
        <v>9</v>
      </c>
      <c r="C8" s="321"/>
      <c r="D8" s="322"/>
      <c r="E8" s="323"/>
      <c r="F8" s="323"/>
      <c r="G8" s="323"/>
    </row>
    <row r="9" spans="1:7" s="112" customFormat="1" ht="18.75" hidden="1">
      <c r="A9" s="324"/>
      <c r="B9" s="325" t="s">
        <v>10</v>
      </c>
      <c r="C9" s="321" t="s">
        <v>11</v>
      </c>
      <c r="D9" s="322" t="e">
        <f>#REF!</f>
        <v>#REF!</v>
      </c>
      <c r="E9" s="434">
        <f>'[19]12'!$H$84</f>
        <v>56</v>
      </c>
      <c r="F9" s="320"/>
      <c r="G9" s="327"/>
    </row>
    <row r="10" spans="1:7" s="112" customFormat="1" ht="18.75" hidden="1">
      <c r="A10" s="324"/>
      <c r="B10" s="325" t="s">
        <v>12</v>
      </c>
      <c r="C10" s="321" t="s">
        <v>11</v>
      </c>
      <c r="D10" s="322"/>
      <c r="E10" s="321"/>
      <c r="F10" s="320"/>
      <c r="G10" s="321"/>
    </row>
    <row r="11" spans="1:7" s="112" customFormat="1" ht="18.75" hidden="1">
      <c r="A11" s="324"/>
      <c r="B11" s="325" t="s">
        <v>13</v>
      </c>
      <c r="C11" s="321" t="s">
        <v>11</v>
      </c>
      <c r="D11" s="322"/>
      <c r="E11" s="321"/>
      <c r="F11" s="320"/>
      <c r="G11" s="321"/>
    </row>
    <row r="12" spans="1:7" s="99" customFormat="1" ht="93.75" hidden="1">
      <c r="A12" s="320">
        <v>6.02</v>
      </c>
      <c r="B12" s="325" t="s">
        <v>14</v>
      </c>
      <c r="C12" s="321" t="s">
        <v>15</v>
      </c>
      <c r="D12" s="322" t="e">
        <f>#REF!</f>
        <v>#REF!</v>
      </c>
      <c r="E12" s="434">
        <f>'[19]13'!$H$624</f>
        <v>3095</v>
      </c>
      <c r="F12" s="320"/>
      <c r="G12" s="327"/>
    </row>
    <row r="13" spans="1:7" s="99" customFormat="1" ht="75" hidden="1">
      <c r="A13" s="320">
        <v>6.03</v>
      </c>
      <c r="B13" s="325" t="s">
        <v>16</v>
      </c>
      <c r="C13" s="321" t="s">
        <v>15</v>
      </c>
      <c r="D13" s="322" t="e">
        <f>#REF!</f>
        <v>#REF!</v>
      </c>
      <c r="E13" s="434">
        <f>'[18]13'!$H$661*0</f>
        <v>0</v>
      </c>
      <c r="F13" s="320"/>
      <c r="G13" s="321"/>
    </row>
    <row r="14" spans="1:7" s="99" customFormat="1" ht="93.75" hidden="1">
      <c r="A14" s="320">
        <v>6.04</v>
      </c>
      <c r="B14" s="325" t="s">
        <v>17</v>
      </c>
      <c r="C14" s="321"/>
      <c r="D14" s="322"/>
      <c r="E14" s="323"/>
      <c r="F14" s="320"/>
      <c r="G14" s="323"/>
    </row>
    <row r="15" spans="1:7" s="99" customFormat="1" ht="18.75" hidden="1">
      <c r="A15" s="320"/>
      <c r="B15" s="328" t="s">
        <v>18</v>
      </c>
      <c r="C15" s="321" t="s">
        <v>15</v>
      </c>
      <c r="D15" s="322" t="e">
        <f>#REF!</f>
        <v>#REF!</v>
      </c>
      <c r="E15" s="434">
        <f>'[19]12'!$H$431</f>
        <v>6273</v>
      </c>
      <c r="F15" s="320"/>
      <c r="G15" s="327"/>
    </row>
    <row r="16" spans="1:7" s="99" customFormat="1" ht="75" hidden="1">
      <c r="A16" s="320">
        <v>6.05</v>
      </c>
      <c r="B16" s="325" t="s">
        <v>19</v>
      </c>
      <c r="C16" s="321"/>
      <c r="D16" s="322"/>
      <c r="E16" s="323"/>
      <c r="F16" s="320"/>
      <c r="G16" s="323"/>
    </row>
    <row r="17" spans="1:7" s="99" customFormat="1" ht="18.75" hidden="1">
      <c r="A17" s="320"/>
      <c r="B17" s="328" t="s">
        <v>20</v>
      </c>
      <c r="C17" s="321" t="s">
        <v>15</v>
      </c>
      <c r="D17" s="322"/>
      <c r="E17" s="323"/>
      <c r="F17" s="320"/>
      <c r="G17" s="323"/>
    </row>
    <row r="18" spans="1:7" s="101" customFormat="1" ht="18.75" hidden="1">
      <c r="A18" s="324"/>
      <c r="B18" s="325" t="s">
        <v>21</v>
      </c>
      <c r="C18" s="321" t="s">
        <v>15</v>
      </c>
      <c r="D18" s="322" t="e">
        <f>#REF!</f>
        <v>#REF!</v>
      </c>
      <c r="E18" s="434">
        <f>'[19]13'!$H$522</f>
        <v>7744</v>
      </c>
      <c r="F18" s="320"/>
      <c r="G18" s="327"/>
    </row>
    <row r="19" spans="1:7" s="101" customFormat="1" ht="131.25" hidden="1">
      <c r="A19" s="320">
        <v>6.06</v>
      </c>
      <c r="B19" s="325" t="s">
        <v>22</v>
      </c>
      <c r="C19" s="321" t="s">
        <v>23</v>
      </c>
      <c r="D19" s="322" t="e">
        <v>#REF!</v>
      </c>
      <c r="E19" s="329"/>
      <c r="F19" s="320"/>
      <c r="G19" s="329"/>
    </row>
    <row r="20" spans="1:7" s="101" customFormat="1" ht="75" hidden="1">
      <c r="A20" s="320">
        <v>6.07</v>
      </c>
      <c r="B20" s="325" t="s">
        <v>24</v>
      </c>
      <c r="C20" s="321"/>
      <c r="D20" s="322"/>
      <c r="E20" s="329"/>
      <c r="F20" s="320"/>
      <c r="G20" s="329"/>
    </row>
    <row r="21" spans="1:7" s="101" customFormat="1" ht="18.75" hidden="1">
      <c r="A21" s="320"/>
      <c r="B21" s="325" t="s">
        <v>25</v>
      </c>
      <c r="C21" s="321" t="s">
        <v>15</v>
      </c>
      <c r="D21" s="322">
        <v>0</v>
      </c>
      <c r="E21" s="329"/>
      <c r="F21" s="320"/>
      <c r="G21" s="329"/>
    </row>
    <row r="22" spans="1:7" s="101" customFormat="1" ht="18.75" hidden="1">
      <c r="A22" s="320"/>
      <c r="B22" s="325" t="s">
        <v>26</v>
      </c>
      <c r="C22" s="321" t="s">
        <v>15</v>
      </c>
      <c r="D22" s="322">
        <v>0</v>
      </c>
      <c r="E22" s="329"/>
      <c r="F22" s="320"/>
      <c r="G22" s="329"/>
    </row>
    <row r="23" spans="1:7" s="101" customFormat="1" ht="18.75" hidden="1">
      <c r="A23" s="320"/>
      <c r="B23" s="325" t="s">
        <v>27</v>
      </c>
      <c r="C23" s="321" t="s">
        <v>15</v>
      </c>
      <c r="D23" s="322">
        <v>0</v>
      </c>
      <c r="E23" s="329"/>
      <c r="F23" s="320"/>
      <c r="G23" s="329"/>
    </row>
    <row r="24" spans="1:7" s="101" customFormat="1" ht="18.75" hidden="1">
      <c r="A24" s="320"/>
      <c r="B24" s="325" t="s">
        <v>28</v>
      </c>
      <c r="C24" s="321" t="s">
        <v>15</v>
      </c>
      <c r="D24" s="322">
        <v>0</v>
      </c>
      <c r="E24" s="329"/>
      <c r="F24" s="320"/>
      <c r="G24" s="329"/>
    </row>
    <row r="25" spans="1:7" s="101" customFormat="1" ht="18.75" hidden="1">
      <c r="A25" s="320"/>
      <c r="B25" s="325" t="s">
        <v>29</v>
      </c>
      <c r="C25" s="321" t="s">
        <v>15</v>
      </c>
      <c r="D25" s="322">
        <v>0</v>
      </c>
      <c r="E25" s="329"/>
      <c r="F25" s="320"/>
      <c r="G25" s="329"/>
    </row>
    <row r="26" spans="1:7" s="101" customFormat="1" ht="18.75" hidden="1">
      <c r="A26" s="320"/>
      <c r="B26" s="325" t="s">
        <v>30</v>
      </c>
      <c r="C26" s="321" t="s">
        <v>31</v>
      </c>
      <c r="D26" s="322">
        <v>0</v>
      </c>
      <c r="E26" s="329"/>
      <c r="F26" s="320"/>
      <c r="G26" s="329"/>
    </row>
    <row r="27" spans="1:7" s="101" customFormat="1" ht="18.75" hidden="1">
      <c r="A27" s="320"/>
      <c r="B27" s="325" t="s">
        <v>32</v>
      </c>
      <c r="C27" s="321" t="s">
        <v>31</v>
      </c>
      <c r="D27" s="322">
        <v>0</v>
      </c>
      <c r="E27" s="329"/>
      <c r="F27" s="320"/>
      <c r="G27" s="329"/>
    </row>
    <row r="28" spans="1:7" s="101" customFormat="1" ht="93.75" hidden="1">
      <c r="A28" s="320">
        <v>6.08</v>
      </c>
      <c r="B28" s="325" t="s">
        <v>33</v>
      </c>
      <c r="C28" s="321" t="s">
        <v>34</v>
      </c>
      <c r="D28" s="322">
        <v>0</v>
      </c>
      <c r="E28" s="329"/>
      <c r="F28" s="320"/>
      <c r="G28" s="329"/>
    </row>
    <row r="29" spans="1:7" s="101" customFormat="1" ht="37.5" hidden="1">
      <c r="A29" s="320">
        <v>6.09</v>
      </c>
      <c r="B29" s="325" t="s">
        <v>35</v>
      </c>
      <c r="C29" s="321" t="s">
        <v>15</v>
      </c>
      <c r="D29" s="322">
        <v>0</v>
      </c>
      <c r="E29" s="329"/>
      <c r="F29" s="320"/>
      <c r="G29" s="329"/>
    </row>
    <row r="30" spans="1:7" s="99" customFormat="1" ht="78" hidden="1" customHeight="1">
      <c r="A30" s="320">
        <v>6.06</v>
      </c>
      <c r="B30" s="325" t="s">
        <v>36</v>
      </c>
      <c r="C30" s="321"/>
      <c r="D30" s="322"/>
      <c r="E30" s="323"/>
      <c r="F30" s="320"/>
      <c r="G30" s="323"/>
    </row>
    <row r="31" spans="1:7" s="99" customFormat="1" ht="18.75" hidden="1">
      <c r="A31" s="320"/>
      <c r="B31" s="328" t="s">
        <v>37</v>
      </c>
      <c r="C31" s="321" t="s">
        <v>15</v>
      </c>
      <c r="D31" s="322"/>
      <c r="E31" s="323"/>
      <c r="F31" s="320"/>
      <c r="G31" s="323"/>
    </row>
    <row r="32" spans="1:7" s="101" customFormat="1" ht="18.75" hidden="1">
      <c r="A32" s="324"/>
      <c r="B32" s="325" t="s">
        <v>38</v>
      </c>
      <c r="C32" s="321" t="s">
        <v>15</v>
      </c>
      <c r="D32" s="322" t="e">
        <f>#REF!</f>
        <v>#REF!</v>
      </c>
      <c r="E32" s="434">
        <f>'[19]13'!$H$531</f>
        <v>8110</v>
      </c>
      <c r="F32" s="320"/>
      <c r="G32" s="327"/>
    </row>
    <row r="33" spans="1:7" s="99" customFormat="1" ht="96" hidden="1" customHeight="1">
      <c r="A33" s="320">
        <v>6.07</v>
      </c>
      <c r="B33" s="325" t="s">
        <v>326</v>
      </c>
      <c r="C33" s="321"/>
      <c r="D33" s="322"/>
      <c r="E33" s="323"/>
      <c r="F33" s="320"/>
      <c r="G33" s="323"/>
    </row>
    <row r="34" spans="1:7" s="99" customFormat="1" ht="18.75" hidden="1">
      <c r="A34" s="320"/>
      <c r="B34" s="328" t="s">
        <v>38</v>
      </c>
      <c r="C34" s="321" t="s">
        <v>15</v>
      </c>
      <c r="D34" s="322"/>
      <c r="E34" s="323"/>
      <c r="F34" s="320"/>
      <c r="G34" s="323"/>
    </row>
    <row r="35" spans="1:7" s="99" customFormat="1" ht="18.75" hidden="1">
      <c r="A35" s="320"/>
      <c r="B35" s="328" t="s">
        <v>40</v>
      </c>
      <c r="C35" s="321" t="s">
        <v>15</v>
      </c>
      <c r="D35" s="322" t="e">
        <f>#REF!</f>
        <v>#REF!</v>
      </c>
      <c r="E35" s="435">
        <f>'[18]14'!$H$858*0</f>
        <v>0</v>
      </c>
      <c r="F35" s="320"/>
      <c r="G35" s="327"/>
    </row>
    <row r="36" spans="1:7" s="101" customFormat="1" ht="56.25" hidden="1">
      <c r="A36" s="324">
        <v>6.08</v>
      </c>
      <c r="B36" s="325" t="s">
        <v>41</v>
      </c>
      <c r="C36" s="321" t="s">
        <v>23</v>
      </c>
      <c r="D36" s="322" t="e">
        <f>#REF!</f>
        <v>#REF!</v>
      </c>
      <c r="E36" s="434">
        <f>'[18]14'!$H$1054*0</f>
        <v>0</v>
      </c>
      <c r="F36" s="320"/>
      <c r="G36" s="327"/>
    </row>
    <row r="37" spans="1:7" s="99" customFormat="1" ht="96" hidden="1" customHeight="1">
      <c r="A37" s="320">
        <v>6.07</v>
      </c>
      <c r="B37" s="325" t="s">
        <v>326</v>
      </c>
      <c r="C37" s="321"/>
      <c r="D37" s="322"/>
      <c r="E37" s="323"/>
      <c r="F37" s="320"/>
      <c r="G37" s="323"/>
    </row>
    <row r="38" spans="1:7" s="99" customFormat="1" ht="18.75" hidden="1">
      <c r="A38" s="320"/>
      <c r="B38" s="328" t="s">
        <v>38</v>
      </c>
      <c r="C38" s="321" t="s">
        <v>15</v>
      </c>
      <c r="D38" s="322"/>
      <c r="E38" s="323"/>
      <c r="F38" s="320"/>
      <c r="G38" s="323"/>
    </row>
    <row r="39" spans="1:7" s="99" customFormat="1" ht="18.75" hidden="1">
      <c r="A39" s="320"/>
      <c r="B39" s="328" t="s">
        <v>40</v>
      </c>
      <c r="C39" s="321" t="s">
        <v>15</v>
      </c>
      <c r="D39" s="322" t="e">
        <f>#REF!</f>
        <v>#REF!</v>
      </c>
      <c r="E39" s="435">
        <f>'[19]14'!$H$858</f>
        <v>9528</v>
      </c>
      <c r="F39" s="320"/>
      <c r="G39" s="327"/>
    </row>
    <row r="40" spans="1:7" s="101" customFormat="1" ht="56.25" hidden="1">
      <c r="A40" s="324">
        <v>6.08</v>
      </c>
      <c r="B40" s="325" t="s">
        <v>41</v>
      </c>
      <c r="C40" s="321" t="s">
        <v>23</v>
      </c>
      <c r="D40" s="322" t="e">
        <f>#REF!</f>
        <v>#REF!</v>
      </c>
      <c r="E40" s="434">
        <f>'[19]14'!$H$1022</f>
        <v>69415</v>
      </c>
      <c r="F40" s="320"/>
      <c r="G40" s="327"/>
    </row>
    <row r="41" spans="1:7" s="101" customFormat="1" ht="93.75" hidden="1">
      <c r="A41" s="324">
        <v>6.09</v>
      </c>
      <c r="B41" s="325" t="s">
        <v>344</v>
      </c>
      <c r="C41" s="321"/>
      <c r="D41" s="322"/>
      <c r="E41" s="323"/>
      <c r="F41" s="320"/>
      <c r="G41" s="323"/>
    </row>
    <row r="42" spans="1:7" s="101" customFormat="1" ht="18.75" hidden="1">
      <c r="A42" s="324"/>
      <c r="B42" s="325" t="s">
        <v>124</v>
      </c>
      <c r="C42" s="321" t="s">
        <v>23</v>
      </c>
      <c r="D42" s="322" t="e">
        <f>#REF!</f>
        <v>#REF!</v>
      </c>
      <c r="E42" s="434">
        <f>'[19]14'!$H$1022</f>
        <v>69415</v>
      </c>
      <c r="F42" s="320"/>
      <c r="G42" s="323"/>
    </row>
    <row r="43" spans="1:7" s="101" customFormat="1" ht="93.75" hidden="1">
      <c r="A43" s="324">
        <v>6.09</v>
      </c>
      <c r="B43" s="325" t="s">
        <v>344</v>
      </c>
      <c r="C43" s="321"/>
      <c r="D43" s="322"/>
      <c r="E43" s="323"/>
      <c r="F43" s="320"/>
      <c r="G43" s="327"/>
    </row>
    <row r="44" spans="1:7" s="101" customFormat="1" ht="18.75" hidden="1">
      <c r="A44" s="324"/>
      <c r="B44" s="325" t="s">
        <v>157</v>
      </c>
      <c r="C44" s="321" t="s">
        <v>23</v>
      </c>
      <c r="D44" s="322" t="e">
        <f>#REF!</f>
        <v>#REF!</v>
      </c>
      <c r="E44" s="434">
        <f>'[19]12'!$H$3788</f>
        <v>68635</v>
      </c>
      <c r="F44" s="320"/>
      <c r="G44" s="327"/>
    </row>
    <row r="45" spans="1:7" s="101" customFormat="1" ht="18.75" hidden="1">
      <c r="A45" s="324"/>
      <c r="B45" s="325" t="s">
        <v>158</v>
      </c>
      <c r="C45" s="321" t="s">
        <v>23</v>
      </c>
      <c r="D45" s="322" t="e">
        <f>#REF!</f>
        <v>#REF!</v>
      </c>
      <c r="E45" s="434">
        <f>'[19]12'!$H$3788</f>
        <v>68635</v>
      </c>
      <c r="F45" s="320"/>
      <c r="G45" s="327"/>
    </row>
    <row r="46" spans="1:7" s="99" customFormat="1" ht="97.5" hidden="1" customHeight="1">
      <c r="A46" s="320">
        <v>6.1</v>
      </c>
      <c r="B46" s="325" t="s">
        <v>43</v>
      </c>
      <c r="C46" s="321"/>
      <c r="D46" s="322"/>
      <c r="E46" s="323"/>
      <c r="F46" s="320"/>
      <c r="G46" s="323"/>
    </row>
    <row r="47" spans="1:7" s="99" customFormat="1" ht="18.75" hidden="1">
      <c r="A47" s="320"/>
      <c r="B47" s="325" t="s">
        <v>44</v>
      </c>
      <c r="C47" s="321" t="s">
        <v>34</v>
      </c>
      <c r="D47" s="322" t="e">
        <f>#REF!</f>
        <v>#REF!</v>
      </c>
      <c r="E47" s="434">
        <f>'[19]12'!$H$3290</f>
        <v>12594</v>
      </c>
      <c r="F47" s="320"/>
      <c r="G47" s="327"/>
    </row>
    <row r="48" spans="1:7" s="99" customFormat="1" ht="112.5" hidden="1">
      <c r="A48" s="320">
        <v>6.11</v>
      </c>
      <c r="B48" s="325" t="s">
        <v>45</v>
      </c>
      <c r="C48" s="321" t="s">
        <v>31</v>
      </c>
      <c r="D48" s="322" t="e">
        <f>#REF!</f>
        <v>#REF!</v>
      </c>
      <c r="E48" s="434">
        <f>'[18]14'!$H$1096*0</f>
        <v>0</v>
      </c>
      <c r="F48" s="320"/>
      <c r="G48" s="327"/>
    </row>
    <row r="49" spans="1:7" s="99" customFormat="1" ht="56.25" hidden="1">
      <c r="A49" s="320">
        <v>6.12</v>
      </c>
      <c r="B49" s="325" t="s">
        <v>46</v>
      </c>
      <c r="C49" s="321" t="s">
        <v>47</v>
      </c>
      <c r="D49" s="322" t="e">
        <f>#REF!</f>
        <v>#REF!</v>
      </c>
      <c r="E49" s="434">
        <f>'[18]14'!$H$1189*0</f>
        <v>0</v>
      </c>
      <c r="F49" s="320"/>
      <c r="G49" s="327"/>
    </row>
    <row r="50" spans="1:7" s="99" customFormat="1" ht="56.25" hidden="1">
      <c r="A50" s="320">
        <v>6.13</v>
      </c>
      <c r="B50" s="325" t="s">
        <v>48</v>
      </c>
      <c r="C50" s="321"/>
      <c r="D50" s="322"/>
      <c r="E50" s="323"/>
      <c r="F50" s="331"/>
      <c r="G50" s="323"/>
    </row>
    <row r="51" spans="1:7" s="99" customFormat="1" ht="18.75" hidden="1">
      <c r="A51" s="320"/>
      <c r="B51" s="325" t="s">
        <v>49</v>
      </c>
      <c r="C51" s="321" t="s">
        <v>50</v>
      </c>
      <c r="D51" s="322"/>
      <c r="E51" s="323"/>
      <c r="F51" s="331"/>
      <c r="G51" s="323"/>
    </row>
    <row r="52" spans="1:7" s="99" customFormat="1" ht="18.75" hidden="1">
      <c r="A52" s="320"/>
      <c r="B52" s="325" t="s">
        <v>51</v>
      </c>
      <c r="C52" s="321" t="s">
        <v>52</v>
      </c>
      <c r="D52" s="322" t="e">
        <f>#REF!</f>
        <v>#REF!</v>
      </c>
      <c r="E52" s="434">
        <f>'[19]13'!$H$759</f>
        <v>48112.269040000006</v>
      </c>
      <c r="F52" s="320"/>
      <c r="G52" s="327"/>
    </row>
    <row r="53" spans="1:7" s="99" customFormat="1" ht="18.75" hidden="1">
      <c r="A53" s="320"/>
      <c r="B53" s="325" t="s">
        <v>53</v>
      </c>
      <c r="C53" s="321" t="s">
        <v>54</v>
      </c>
      <c r="D53" s="322" t="e">
        <f>#REF!</f>
        <v>#REF!</v>
      </c>
      <c r="E53" s="434">
        <f>((1000/90)+(25%*(1000/90))+(20%*(1000/90))+(10%*(1000/90)))</f>
        <v>17.222222222222221</v>
      </c>
      <c r="F53" s="320"/>
      <c r="G53" s="333"/>
    </row>
    <row r="54" spans="1:7" s="99" customFormat="1" ht="75" hidden="1">
      <c r="A54" s="320">
        <v>6.14</v>
      </c>
      <c r="B54" s="325" t="s">
        <v>55</v>
      </c>
      <c r="C54" s="321"/>
      <c r="D54" s="322"/>
      <c r="E54" s="323"/>
      <c r="F54" s="331"/>
      <c r="G54" s="323"/>
    </row>
    <row r="55" spans="1:7" s="99" customFormat="1" ht="18.75" hidden="1">
      <c r="A55" s="324"/>
      <c r="B55" s="325" t="s">
        <v>56</v>
      </c>
      <c r="C55" s="321" t="s">
        <v>57</v>
      </c>
      <c r="D55" s="322" t="e">
        <f>#REF!</f>
        <v>#REF!</v>
      </c>
      <c r="E55" s="434">
        <f>'[18]14'!$H$1387*0</f>
        <v>0</v>
      </c>
      <c r="F55" s="320" t="e">
        <f>D55*E55</f>
        <v>#REF!</v>
      </c>
      <c r="G55" s="327"/>
    </row>
    <row r="56" spans="1:7" s="99" customFormat="1" ht="56.25" hidden="1">
      <c r="A56" s="324"/>
      <c r="B56" s="325" t="s">
        <v>331</v>
      </c>
      <c r="C56" s="321" t="s">
        <v>57</v>
      </c>
      <c r="D56" s="322" t="e">
        <f>#REF!</f>
        <v>#REF!</v>
      </c>
      <c r="E56" s="434">
        <f>'[18]14'!$H$1484*0</f>
        <v>0</v>
      </c>
      <c r="F56" s="320" t="e">
        <f>D56*E56</f>
        <v>#REF!</v>
      </c>
      <c r="G56" s="327"/>
    </row>
    <row r="57" spans="1:7" s="99" customFormat="1" ht="56.25" hidden="1">
      <c r="A57" s="324"/>
      <c r="B57" s="325" t="s">
        <v>332</v>
      </c>
      <c r="C57" s="321" t="s">
        <v>57</v>
      </c>
      <c r="D57" s="322"/>
      <c r="E57" s="326"/>
      <c r="F57" s="320"/>
      <c r="G57" s="321"/>
    </row>
    <row r="58" spans="1:7" s="99" customFormat="1" ht="37.5" hidden="1">
      <c r="A58" s="324">
        <v>6.15</v>
      </c>
      <c r="B58" s="325" t="s">
        <v>60</v>
      </c>
      <c r="C58" s="321" t="s">
        <v>15</v>
      </c>
      <c r="D58" s="322" t="e">
        <f>#REF!</f>
        <v>#REF!</v>
      </c>
      <c r="E58" s="434">
        <f>'[18]14'!$H$1202*0</f>
        <v>0</v>
      </c>
      <c r="F58" s="320" t="e">
        <f>D58*E58</f>
        <v>#REF!</v>
      </c>
      <c r="G58" s="327"/>
    </row>
    <row r="59" spans="1:7" s="99" customFormat="1" ht="93.75" hidden="1">
      <c r="A59" s="324">
        <v>6.16</v>
      </c>
      <c r="B59" s="325" t="s">
        <v>61</v>
      </c>
      <c r="C59" s="321"/>
      <c r="D59" s="322"/>
      <c r="E59" s="323"/>
      <c r="F59" s="331"/>
      <c r="G59" s="323"/>
    </row>
    <row r="60" spans="1:7" s="99" customFormat="1" ht="18.75" hidden="1">
      <c r="A60" s="324"/>
      <c r="B60" s="325" t="s">
        <v>62</v>
      </c>
      <c r="C60" s="321" t="s">
        <v>15</v>
      </c>
      <c r="D60" s="322" t="e">
        <f>#REF!</f>
        <v>#REF!</v>
      </c>
      <c r="E60" s="434">
        <f>'[18]14'!$H$1213*0</f>
        <v>0</v>
      </c>
      <c r="F60" s="320" t="e">
        <f t="shared" ref="F60:F65" si="0">D60*E60</f>
        <v>#REF!</v>
      </c>
      <c r="G60" s="327"/>
    </row>
    <row r="61" spans="1:7" s="99" customFormat="1" ht="75" hidden="1">
      <c r="A61" s="324">
        <v>6.17</v>
      </c>
      <c r="B61" s="325" t="s">
        <v>63</v>
      </c>
      <c r="C61" s="321" t="s">
        <v>15</v>
      </c>
      <c r="D61" s="322" t="e">
        <f>#REF!</f>
        <v>#REF!</v>
      </c>
      <c r="E61" s="434">
        <f>'[18]15'!$H$105*0</f>
        <v>0</v>
      </c>
      <c r="F61" s="320" t="e">
        <f t="shared" si="0"/>
        <v>#REF!</v>
      </c>
      <c r="G61" s="327" t="s">
        <v>339</v>
      </c>
    </row>
    <row r="62" spans="1:7" s="99" customFormat="1" ht="75" hidden="1">
      <c r="A62" s="324">
        <v>6.18</v>
      </c>
      <c r="B62" s="325" t="s">
        <v>64</v>
      </c>
      <c r="C62" s="321" t="s">
        <v>15</v>
      </c>
      <c r="D62" s="322" t="e">
        <f>#REF!</f>
        <v>#REF!</v>
      </c>
      <c r="E62" s="434">
        <f>'[18]15'!$H$79*0</f>
        <v>0</v>
      </c>
      <c r="F62" s="320" t="e">
        <f t="shared" si="0"/>
        <v>#REF!</v>
      </c>
      <c r="G62" s="327" t="s">
        <v>340</v>
      </c>
    </row>
    <row r="63" spans="1:7" s="99" customFormat="1" ht="56.25">
      <c r="A63" s="324">
        <v>6.19</v>
      </c>
      <c r="B63" s="325" t="s">
        <v>65</v>
      </c>
      <c r="C63" s="321" t="s">
        <v>47</v>
      </c>
      <c r="D63" s="322" t="e">
        <f>#REF!</f>
        <v>#REF!</v>
      </c>
      <c r="E63" s="434">
        <f>'[19]13'!$H$599</f>
        <v>97</v>
      </c>
      <c r="F63" s="320" t="e">
        <f t="shared" si="0"/>
        <v>#REF!</v>
      </c>
      <c r="G63" s="327" t="s">
        <v>323</v>
      </c>
    </row>
    <row r="64" spans="1:7" s="99" customFormat="1" ht="76.5" hidden="1" customHeight="1">
      <c r="A64" s="324">
        <v>6.2</v>
      </c>
      <c r="B64" s="325" t="s">
        <v>66</v>
      </c>
      <c r="C64" s="321" t="s">
        <v>34</v>
      </c>
      <c r="D64" s="322" t="e">
        <f>#REF!</f>
        <v>#REF!</v>
      </c>
      <c r="E64" s="434">
        <f>'[18]8'!$H$762*0</f>
        <v>0</v>
      </c>
      <c r="F64" s="320" t="e">
        <f t="shared" si="0"/>
        <v>#REF!</v>
      </c>
      <c r="G64" s="327" t="s">
        <v>324</v>
      </c>
    </row>
    <row r="65" spans="1:7" s="99" customFormat="1" ht="37.5" hidden="1">
      <c r="A65" s="324">
        <v>6.21</v>
      </c>
      <c r="B65" s="325" t="s">
        <v>333</v>
      </c>
      <c r="C65" s="321" t="s">
        <v>47</v>
      </c>
      <c r="D65" s="322">
        <v>2</v>
      </c>
      <c r="E65" s="434">
        <f>'[18]14'!$H$1319*0</f>
        <v>0</v>
      </c>
      <c r="F65" s="320">
        <f t="shared" si="0"/>
        <v>0</v>
      </c>
      <c r="G65" s="327" t="s">
        <v>325</v>
      </c>
    </row>
    <row r="66" spans="1:7" s="99" customFormat="1" ht="56.25" hidden="1">
      <c r="A66" s="324">
        <v>6.22</v>
      </c>
      <c r="B66" s="325" t="s">
        <v>68</v>
      </c>
      <c r="C66" s="321" t="s">
        <v>15</v>
      </c>
      <c r="D66" s="322"/>
      <c r="E66" s="323"/>
      <c r="F66" s="331"/>
      <c r="G66" s="323"/>
    </row>
    <row r="67" spans="1:7" s="99" customFormat="1" ht="56.25" hidden="1">
      <c r="A67" s="324">
        <v>6.23</v>
      </c>
      <c r="B67" s="325" t="s">
        <v>69</v>
      </c>
      <c r="C67" s="321"/>
      <c r="D67" s="322"/>
      <c r="E67" s="323"/>
      <c r="F67" s="331"/>
      <c r="G67" s="323"/>
    </row>
    <row r="68" spans="1:7" s="99" customFormat="1" ht="18.75" hidden="1">
      <c r="A68" s="324"/>
      <c r="B68" s="325" t="s">
        <v>70</v>
      </c>
      <c r="C68" s="321" t="s">
        <v>15</v>
      </c>
      <c r="D68" s="322"/>
      <c r="E68" s="323"/>
      <c r="F68" s="331"/>
      <c r="G68" s="323"/>
    </row>
    <row r="69" spans="1:7" s="99" customFormat="1" ht="18.75" hidden="1">
      <c r="A69" s="324"/>
      <c r="B69" s="325" t="s">
        <v>18</v>
      </c>
      <c r="C69" s="321" t="s">
        <v>15</v>
      </c>
      <c r="D69" s="322"/>
      <c r="E69" s="323"/>
      <c r="F69" s="331"/>
      <c r="G69" s="323"/>
    </row>
    <row r="70" spans="1:7" s="109" customFormat="1" ht="56.25" hidden="1">
      <c r="A70" s="324">
        <v>6.24</v>
      </c>
      <c r="B70" s="325" t="s">
        <v>71</v>
      </c>
      <c r="C70" s="327" t="s">
        <v>34</v>
      </c>
      <c r="D70" s="322">
        <v>0</v>
      </c>
      <c r="E70" s="434">
        <f>4000</f>
        <v>4000</v>
      </c>
      <c r="F70" s="320">
        <f>D70*E70</f>
        <v>0</v>
      </c>
      <c r="G70" s="327" t="s">
        <v>330</v>
      </c>
    </row>
    <row r="71" spans="1:7" s="109" customFormat="1" ht="18.75" hidden="1">
      <c r="A71" s="324">
        <v>6.25</v>
      </c>
      <c r="B71" s="325" t="s">
        <v>72</v>
      </c>
      <c r="C71" s="327" t="s">
        <v>23</v>
      </c>
      <c r="D71" s="334"/>
      <c r="E71" s="329"/>
      <c r="F71" s="329"/>
      <c r="G71" s="329"/>
    </row>
    <row r="72" spans="1:7" s="99" customFormat="1" ht="75">
      <c r="A72" s="320">
        <v>6.03</v>
      </c>
      <c r="B72" s="325" t="s">
        <v>16</v>
      </c>
      <c r="C72" s="321" t="s">
        <v>15</v>
      </c>
      <c r="D72" s="322" t="e">
        <f>#REF!</f>
        <v>#REF!</v>
      </c>
      <c r="E72" s="434">
        <f>'[19]13'!$H$661</f>
        <v>3351</v>
      </c>
      <c r="F72" s="320" t="e">
        <f>D72*E72</f>
        <v>#REF!</v>
      </c>
      <c r="G72" s="321"/>
    </row>
    <row r="73" spans="1:7" s="99" customFormat="1" ht="93.75" hidden="1">
      <c r="A73" s="320">
        <v>6.04</v>
      </c>
      <c r="B73" s="325" t="s">
        <v>17</v>
      </c>
      <c r="C73" s="321"/>
      <c r="D73" s="322"/>
      <c r="E73" s="323"/>
      <c r="F73" s="320"/>
      <c r="G73" s="323"/>
    </row>
    <row r="74" spans="1:7" s="99" customFormat="1" ht="18.75" hidden="1">
      <c r="A74" s="320"/>
      <c r="B74" s="328" t="s">
        <v>18</v>
      </c>
      <c r="C74" s="321" t="s">
        <v>15</v>
      </c>
      <c r="D74" s="322" t="e">
        <f>#REF!</f>
        <v>#REF!</v>
      </c>
      <c r="E74" s="434">
        <f>'[18]12'!$H$431*0</f>
        <v>0</v>
      </c>
      <c r="F74" s="320" t="e">
        <f>D74*E74</f>
        <v>#REF!</v>
      </c>
      <c r="G74" s="327"/>
    </row>
    <row r="75" spans="1:7" s="99" customFormat="1" ht="75" hidden="1">
      <c r="A75" s="320">
        <v>6.05</v>
      </c>
      <c r="B75" s="325" t="s">
        <v>19</v>
      </c>
      <c r="C75" s="321"/>
      <c r="D75" s="322"/>
      <c r="E75" s="323"/>
      <c r="F75" s="320"/>
      <c r="G75" s="323"/>
    </row>
    <row r="76" spans="1:7" s="99" customFormat="1" ht="18.75" hidden="1">
      <c r="A76" s="320"/>
      <c r="B76" s="328" t="s">
        <v>20</v>
      </c>
      <c r="C76" s="321" t="s">
        <v>15</v>
      </c>
      <c r="D76" s="322"/>
      <c r="E76" s="323"/>
      <c r="F76" s="320"/>
      <c r="G76" s="323"/>
    </row>
    <row r="77" spans="1:7" s="101" customFormat="1" ht="18.75" hidden="1">
      <c r="A77" s="324"/>
      <c r="B77" s="325" t="s">
        <v>21</v>
      </c>
      <c r="C77" s="321" t="s">
        <v>15</v>
      </c>
      <c r="D77" s="322" t="e">
        <f>#REF!</f>
        <v>#REF!</v>
      </c>
      <c r="E77" s="434">
        <f>'[18]12'!$H$775*0</f>
        <v>0</v>
      </c>
      <c r="F77" s="320" t="e">
        <f>D77*E77</f>
        <v>#REF!</v>
      </c>
      <c r="G77" s="327"/>
    </row>
    <row r="78" spans="1:7" s="101" customFormat="1" ht="131.25" hidden="1">
      <c r="A78" s="320">
        <v>6.06</v>
      </c>
      <c r="B78" s="325" t="s">
        <v>22</v>
      </c>
      <c r="C78" s="321" t="s">
        <v>23</v>
      </c>
      <c r="D78" s="322" t="e">
        <v>#REF!</v>
      </c>
      <c r="E78" s="329"/>
      <c r="F78" s="320">
        <v>0</v>
      </c>
      <c r="G78" s="329"/>
    </row>
    <row r="79" spans="1:7" s="101" customFormat="1" ht="75" hidden="1">
      <c r="A79" s="320">
        <v>6.07</v>
      </c>
      <c r="B79" s="325" t="s">
        <v>24</v>
      </c>
      <c r="C79" s="321"/>
      <c r="D79" s="322"/>
      <c r="E79" s="329"/>
      <c r="F79" s="320">
        <v>0</v>
      </c>
      <c r="G79" s="329"/>
    </row>
    <row r="80" spans="1:7" s="101" customFormat="1" ht="18.75" hidden="1">
      <c r="A80" s="320"/>
      <c r="B80" s="325" t="s">
        <v>25</v>
      </c>
      <c r="C80" s="321" t="s">
        <v>15</v>
      </c>
      <c r="D80" s="322">
        <v>0</v>
      </c>
      <c r="E80" s="329"/>
      <c r="F80" s="320">
        <v>0</v>
      </c>
      <c r="G80" s="329"/>
    </row>
    <row r="81" spans="1:7" s="101" customFormat="1" ht="18.75" hidden="1">
      <c r="A81" s="320"/>
      <c r="B81" s="325" t="s">
        <v>26</v>
      </c>
      <c r="C81" s="321" t="s">
        <v>15</v>
      </c>
      <c r="D81" s="322">
        <v>0</v>
      </c>
      <c r="E81" s="329"/>
      <c r="F81" s="320">
        <v>0</v>
      </c>
      <c r="G81" s="329"/>
    </row>
    <row r="82" spans="1:7" s="101" customFormat="1" ht="18.75" hidden="1">
      <c r="A82" s="320"/>
      <c r="B82" s="325" t="s">
        <v>27</v>
      </c>
      <c r="C82" s="321" t="s">
        <v>15</v>
      </c>
      <c r="D82" s="322">
        <v>0</v>
      </c>
      <c r="E82" s="329"/>
      <c r="F82" s="320">
        <v>0</v>
      </c>
      <c r="G82" s="329"/>
    </row>
    <row r="83" spans="1:7" s="101" customFormat="1" ht="18.75" hidden="1">
      <c r="A83" s="320"/>
      <c r="B83" s="325" t="s">
        <v>28</v>
      </c>
      <c r="C83" s="321" t="s">
        <v>15</v>
      </c>
      <c r="D83" s="322">
        <v>0</v>
      </c>
      <c r="E83" s="329"/>
      <c r="F83" s="320">
        <v>0</v>
      </c>
      <c r="G83" s="329"/>
    </row>
    <row r="84" spans="1:7" s="101" customFormat="1" ht="18.75" hidden="1">
      <c r="A84" s="320"/>
      <c r="B84" s="325" t="s">
        <v>29</v>
      </c>
      <c r="C84" s="321" t="s">
        <v>15</v>
      </c>
      <c r="D84" s="322">
        <v>0</v>
      </c>
      <c r="E84" s="329"/>
      <c r="F84" s="320">
        <v>0</v>
      </c>
      <c r="G84" s="329"/>
    </row>
    <row r="85" spans="1:7" s="101" customFormat="1" ht="18.75" hidden="1">
      <c r="A85" s="320"/>
      <c r="B85" s="325" t="s">
        <v>30</v>
      </c>
      <c r="C85" s="321" t="s">
        <v>31</v>
      </c>
      <c r="D85" s="322">
        <v>0</v>
      </c>
      <c r="E85" s="329"/>
      <c r="F85" s="320">
        <v>0</v>
      </c>
      <c r="G85" s="329"/>
    </row>
    <row r="86" spans="1:7" s="101" customFormat="1" ht="18.75" hidden="1">
      <c r="A86" s="320"/>
      <c r="B86" s="325" t="s">
        <v>32</v>
      </c>
      <c r="C86" s="321" t="s">
        <v>31</v>
      </c>
      <c r="D86" s="322">
        <v>0</v>
      </c>
      <c r="E86" s="329"/>
      <c r="F86" s="320">
        <v>0</v>
      </c>
      <c r="G86" s="329"/>
    </row>
    <row r="87" spans="1:7" s="101" customFormat="1" ht="93.75" hidden="1">
      <c r="A87" s="320">
        <v>6.08</v>
      </c>
      <c r="B87" s="325" t="s">
        <v>33</v>
      </c>
      <c r="C87" s="321" t="s">
        <v>34</v>
      </c>
      <c r="D87" s="322">
        <v>0</v>
      </c>
      <c r="E87" s="329"/>
      <c r="F87" s="320">
        <v>0</v>
      </c>
      <c r="G87" s="329"/>
    </row>
    <row r="88" spans="1:7" s="101" customFormat="1" ht="37.5" hidden="1">
      <c r="A88" s="320">
        <v>6.09</v>
      </c>
      <c r="B88" s="325" t="s">
        <v>35</v>
      </c>
      <c r="C88" s="321" t="s">
        <v>15</v>
      </c>
      <c r="D88" s="322">
        <v>0</v>
      </c>
      <c r="E88" s="329"/>
      <c r="F88" s="320">
        <v>0</v>
      </c>
      <c r="G88" s="329"/>
    </row>
    <row r="89" spans="1:7" s="99" customFormat="1" ht="78" hidden="1" customHeight="1">
      <c r="A89" s="320">
        <v>6.06</v>
      </c>
      <c r="B89" s="325" t="s">
        <v>36</v>
      </c>
      <c r="C89" s="321"/>
      <c r="D89" s="322"/>
      <c r="E89" s="323"/>
      <c r="F89" s="320"/>
      <c r="G89" s="323"/>
    </row>
    <row r="90" spans="1:7" s="99" customFormat="1" ht="18.75" hidden="1">
      <c r="A90" s="320"/>
      <c r="B90" s="328" t="s">
        <v>37</v>
      </c>
      <c r="C90" s="321" t="s">
        <v>15</v>
      </c>
      <c r="D90" s="322"/>
      <c r="E90" s="323"/>
      <c r="F90" s="320"/>
      <c r="G90" s="323"/>
    </row>
    <row r="91" spans="1:7" s="101" customFormat="1" ht="18.75" hidden="1">
      <c r="A91" s="324"/>
      <c r="B91" s="325" t="s">
        <v>38</v>
      </c>
      <c r="C91" s="321" t="s">
        <v>15</v>
      </c>
      <c r="D91" s="322" t="e">
        <f>#REF!</f>
        <v>#REF!</v>
      </c>
      <c r="E91" s="434">
        <f>'[18]13'!$H$522*0</f>
        <v>0</v>
      </c>
      <c r="F91" s="320" t="e">
        <f>D91*E91</f>
        <v>#REF!</v>
      </c>
      <c r="G91" s="327"/>
    </row>
    <row r="92" spans="1:7" s="462" customFormat="1" ht="96" hidden="1" customHeight="1">
      <c r="A92" s="457">
        <v>6.07</v>
      </c>
      <c r="B92" s="458" t="s">
        <v>326</v>
      </c>
      <c r="C92" s="459"/>
      <c r="D92" s="460"/>
      <c r="E92" s="461"/>
      <c r="F92" s="457"/>
      <c r="G92" s="461"/>
    </row>
    <row r="93" spans="1:7" s="462" customFormat="1" ht="18.75" hidden="1">
      <c r="A93" s="457"/>
      <c r="B93" s="463" t="s">
        <v>38</v>
      </c>
      <c r="C93" s="459" t="s">
        <v>15</v>
      </c>
      <c r="D93" s="460"/>
      <c r="E93" s="461"/>
      <c r="F93" s="457"/>
      <c r="G93" s="461"/>
    </row>
    <row r="94" spans="1:7" s="462" customFormat="1" ht="18.75" hidden="1">
      <c r="A94" s="457"/>
      <c r="B94" s="463" t="s">
        <v>40</v>
      </c>
      <c r="C94" s="459" t="s">
        <v>15</v>
      </c>
      <c r="D94" s="460" t="e">
        <f>#REF!</f>
        <v>#REF!</v>
      </c>
      <c r="E94" s="464">
        <f>'[18]14'!$H$858</f>
        <v>11809</v>
      </c>
      <c r="F94" s="457"/>
      <c r="G94" s="465"/>
    </row>
    <row r="95" spans="1:7" s="468" customFormat="1" ht="56.25" hidden="1">
      <c r="A95" s="466">
        <v>6.08</v>
      </c>
      <c r="B95" s="458" t="s">
        <v>41</v>
      </c>
      <c r="C95" s="459" t="s">
        <v>23</v>
      </c>
      <c r="D95" s="460" t="e">
        <f>#REF!</f>
        <v>#REF!</v>
      </c>
      <c r="E95" s="467">
        <f>'[18]14'!$H$1054</f>
        <v>97502</v>
      </c>
      <c r="F95" s="457"/>
      <c r="G95" s="465"/>
    </row>
    <row r="96" spans="1:7" s="468" customFormat="1" ht="93.75" hidden="1">
      <c r="A96" s="466">
        <v>6.09</v>
      </c>
      <c r="B96" s="458" t="s">
        <v>344</v>
      </c>
      <c r="C96" s="459"/>
      <c r="D96" s="460"/>
      <c r="E96" s="461"/>
      <c r="F96" s="457"/>
      <c r="G96" s="461"/>
    </row>
    <row r="97" spans="1:7" s="468" customFormat="1" ht="18.75" hidden="1">
      <c r="A97" s="466"/>
      <c r="B97" s="469" t="s">
        <v>124</v>
      </c>
      <c r="C97" s="459" t="s">
        <v>23</v>
      </c>
      <c r="D97" s="460" t="e">
        <f>#REF!</f>
        <v>#REF!</v>
      </c>
      <c r="E97" s="467">
        <f>'[18]14'!$H$1022</f>
        <v>59799</v>
      </c>
      <c r="F97" s="457"/>
      <c r="G97" s="461"/>
    </row>
    <row r="98" spans="1:7" s="99" customFormat="1" ht="97.5" hidden="1" customHeight="1">
      <c r="A98" s="320">
        <v>6.1</v>
      </c>
      <c r="B98" s="325" t="s">
        <v>43</v>
      </c>
      <c r="C98" s="321"/>
      <c r="D98" s="322"/>
      <c r="E98" s="323"/>
      <c r="F98" s="320"/>
      <c r="G98" s="323"/>
    </row>
    <row r="99" spans="1:7" s="99" customFormat="1" ht="18.75" hidden="1">
      <c r="A99" s="320"/>
      <c r="B99" s="325" t="s">
        <v>44</v>
      </c>
      <c r="C99" s="321" t="s">
        <v>34</v>
      </c>
      <c r="D99" s="322" t="e">
        <f>#REF!</f>
        <v>#REF!</v>
      </c>
      <c r="E99" s="434">
        <f>'[18]12'!$H$3290*0</f>
        <v>0</v>
      </c>
      <c r="F99" s="320" t="e">
        <f>D99*E99</f>
        <v>#REF!</v>
      </c>
      <c r="G99" s="323"/>
    </row>
    <row r="100" spans="1:7" s="99" customFormat="1" ht="112.5">
      <c r="A100" s="320">
        <v>6.11</v>
      </c>
      <c r="B100" s="325" t="s">
        <v>45</v>
      </c>
      <c r="C100" s="321" t="s">
        <v>31</v>
      </c>
      <c r="D100" s="322" t="e">
        <f>#REF!</f>
        <v>#REF!</v>
      </c>
      <c r="E100" s="434">
        <f>'[19]14'!$H$1096</f>
        <v>266</v>
      </c>
      <c r="F100" s="320" t="e">
        <f>D100*E100</f>
        <v>#REF!</v>
      </c>
      <c r="G100" s="327"/>
    </row>
    <row r="101" spans="1:7" s="99" customFormat="1" ht="56.25">
      <c r="A101" s="320">
        <v>6.12</v>
      </c>
      <c r="B101" s="325" t="s">
        <v>46</v>
      </c>
      <c r="C101" s="321" t="s">
        <v>47</v>
      </c>
      <c r="D101" s="322" t="e">
        <f>#REF!</f>
        <v>#REF!</v>
      </c>
      <c r="E101" s="434">
        <f>'[19]14'!$H$1189</f>
        <v>650</v>
      </c>
      <c r="F101" s="320" t="e">
        <f>D101*E101</f>
        <v>#REF!</v>
      </c>
      <c r="G101" s="327"/>
    </row>
    <row r="102" spans="1:7" s="99" customFormat="1" ht="56.25" hidden="1">
      <c r="A102" s="320">
        <v>6.13</v>
      </c>
      <c r="B102" s="456" t="s">
        <v>48</v>
      </c>
      <c r="C102" s="321"/>
      <c r="D102" s="322"/>
      <c r="E102" s="323"/>
      <c r="F102" s="331"/>
      <c r="G102" s="323"/>
    </row>
    <row r="103" spans="1:7" s="99" customFormat="1" ht="18.75" hidden="1">
      <c r="A103" s="320"/>
      <c r="B103" s="325" t="s">
        <v>49</v>
      </c>
      <c r="C103" s="321" t="s">
        <v>50</v>
      </c>
      <c r="D103" s="322"/>
      <c r="E103" s="323"/>
      <c r="F103" s="331"/>
      <c r="G103" s="323"/>
    </row>
    <row r="104" spans="1:7" s="99" customFormat="1" ht="18.75" hidden="1">
      <c r="A104" s="320"/>
      <c r="B104" s="325" t="s">
        <v>51</v>
      </c>
      <c r="C104" s="321" t="s">
        <v>52</v>
      </c>
      <c r="D104" s="322" t="e">
        <f>#REF!</f>
        <v>#REF!</v>
      </c>
      <c r="E104" s="436">
        <f>'[18]13'!$H$759</f>
        <v>58665.886400000003</v>
      </c>
      <c r="F104" s="320"/>
      <c r="G104" s="327"/>
    </row>
    <row r="105" spans="1:7" s="99" customFormat="1" ht="18.75" hidden="1">
      <c r="A105" s="320"/>
      <c r="B105" s="325" t="s">
        <v>53</v>
      </c>
      <c r="C105" s="321" t="s">
        <v>54</v>
      </c>
      <c r="D105" s="322" t="e">
        <f>#REF!</f>
        <v>#REF!</v>
      </c>
      <c r="E105" s="434">
        <f>(1000/90)+(25%*(1000/90))+(20%*(1000/90))+(10%*(1000/90))</f>
        <v>17.222222222222221</v>
      </c>
      <c r="F105" s="320"/>
      <c r="G105" s="333"/>
    </row>
    <row r="106" spans="1:7" s="99" customFormat="1" ht="75">
      <c r="A106" s="320">
        <v>6.14</v>
      </c>
      <c r="B106" s="325" t="s">
        <v>55</v>
      </c>
      <c r="C106" s="321"/>
      <c r="D106" s="322"/>
      <c r="E106" s="323"/>
      <c r="F106" s="331"/>
      <c r="G106" s="323"/>
    </row>
    <row r="107" spans="1:7" s="99" customFormat="1" ht="18.75">
      <c r="A107" s="324"/>
      <c r="B107" s="325" t="s">
        <v>56</v>
      </c>
      <c r="C107" s="321" t="s">
        <v>57</v>
      </c>
      <c r="D107" s="322" t="e">
        <f>#REF!</f>
        <v>#REF!</v>
      </c>
      <c r="E107" s="434">
        <f>'[19]14'!$H$1387</f>
        <v>245</v>
      </c>
      <c r="F107" s="320" t="e">
        <f>D107*E107</f>
        <v>#REF!</v>
      </c>
      <c r="G107" s="327"/>
    </row>
    <row r="108" spans="1:7" s="99" customFormat="1" ht="56.25">
      <c r="A108" s="324"/>
      <c r="B108" s="325" t="s">
        <v>331</v>
      </c>
      <c r="C108" s="321" t="s">
        <v>57</v>
      </c>
      <c r="D108" s="322" t="e">
        <f>#REF!</f>
        <v>#REF!</v>
      </c>
      <c r="E108" s="434">
        <f>'[19]14'!$H$1484</f>
        <v>7915</v>
      </c>
      <c r="F108" s="320" t="e">
        <f>D108*E108</f>
        <v>#REF!</v>
      </c>
      <c r="G108" s="327"/>
    </row>
    <row r="109" spans="1:7" s="99" customFormat="1" ht="56.25">
      <c r="A109" s="324"/>
      <c r="B109" s="325" t="s">
        <v>332</v>
      </c>
      <c r="C109" s="321" t="s">
        <v>57</v>
      </c>
      <c r="D109" s="322"/>
      <c r="E109" s="326"/>
      <c r="F109" s="320"/>
      <c r="G109" s="321"/>
    </row>
    <row r="110" spans="1:7" s="99" customFormat="1" ht="37.5">
      <c r="A110" s="324">
        <v>6.15</v>
      </c>
      <c r="B110" s="325" t="s">
        <v>60</v>
      </c>
      <c r="C110" s="321" t="s">
        <v>15</v>
      </c>
      <c r="D110" s="322" t="e">
        <f>#REF!</f>
        <v>#REF!</v>
      </c>
      <c r="E110" s="434">
        <f>'[19]14'!$H$1202</f>
        <v>6032</v>
      </c>
      <c r="F110" s="320" t="e">
        <f>D110*E110</f>
        <v>#REF!</v>
      </c>
      <c r="G110" s="327"/>
    </row>
    <row r="111" spans="1:7" s="99" customFormat="1" ht="93.75">
      <c r="A111" s="324">
        <v>6.16</v>
      </c>
      <c r="B111" s="325" t="s">
        <v>61</v>
      </c>
      <c r="C111" s="321"/>
      <c r="D111" s="322"/>
      <c r="E111" s="323"/>
      <c r="F111" s="331"/>
      <c r="G111" s="323"/>
    </row>
    <row r="112" spans="1:7" s="99" customFormat="1" ht="18.75">
      <c r="A112" s="324"/>
      <c r="B112" s="325" t="s">
        <v>62</v>
      </c>
      <c r="C112" s="321" t="s">
        <v>15</v>
      </c>
      <c r="D112" s="322" t="e">
        <f>#REF!</f>
        <v>#REF!</v>
      </c>
      <c r="E112" s="434">
        <f>'[19]14'!$H$1213</f>
        <v>15098</v>
      </c>
      <c r="F112" s="320" t="e">
        <f t="shared" ref="F112:F117" si="1">D112*E112</f>
        <v>#REF!</v>
      </c>
      <c r="G112" s="327"/>
    </row>
    <row r="113" spans="1:9" s="99" customFormat="1" ht="75">
      <c r="A113" s="324">
        <v>6.17</v>
      </c>
      <c r="B113" s="325" t="s">
        <v>63</v>
      </c>
      <c r="C113" s="321" t="s">
        <v>15</v>
      </c>
      <c r="D113" s="322" t="e">
        <f>#REF!</f>
        <v>#REF!</v>
      </c>
      <c r="E113" s="434">
        <f>'[19]15'!$H$105</f>
        <v>3449</v>
      </c>
      <c r="F113" s="320" t="e">
        <f t="shared" si="1"/>
        <v>#REF!</v>
      </c>
      <c r="G113" s="327" t="s">
        <v>339</v>
      </c>
    </row>
    <row r="114" spans="1:9" s="99" customFormat="1" ht="75">
      <c r="A114" s="324">
        <v>6.18</v>
      </c>
      <c r="B114" s="325" t="s">
        <v>64</v>
      </c>
      <c r="C114" s="321" t="s">
        <v>15</v>
      </c>
      <c r="D114" s="322" t="e">
        <f>#REF!</f>
        <v>#REF!</v>
      </c>
      <c r="E114" s="434">
        <f>'[19]15'!$H$79</f>
        <v>3119</v>
      </c>
      <c r="F114" s="320" t="e">
        <f t="shared" si="1"/>
        <v>#REF!</v>
      </c>
      <c r="G114" s="327" t="s">
        <v>340</v>
      </c>
    </row>
    <row r="115" spans="1:9" s="99" customFormat="1" ht="56.25" hidden="1">
      <c r="A115" s="324">
        <v>6.19</v>
      </c>
      <c r="B115" s="456" t="s">
        <v>65</v>
      </c>
      <c r="C115" s="321" t="s">
        <v>47</v>
      </c>
      <c r="D115" s="322" t="e">
        <f>#REF!</f>
        <v>#REF!</v>
      </c>
      <c r="E115" s="434">
        <f>'[18]13'!$H$599</f>
        <v>119</v>
      </c>
      <c r="F115" s="320"/>
      <c r="G115" s="327" t="s">
        <v>323</v>
      </c>
    </row>
    <row r="116" spans="1:9" s="99" customFormat="1" ht="76.5" customHeight="1">
      <c r="A116" s="324">
        <v>6.2</v>
      </c>
      <c r="B116" s="325" t="s">
        <v>66</v>
      </c>
      <c r="C116" s="321" t="s">
        <v>34</v>
      </c>
      <c r="D116" s="322" t="e">
        <f>#REF!</f>
        <v>#REF!</v>
      </c>
      <c r="E116" s="434">
        <f>'[19]8'!$H$762</f>
        <v>4394</v>
      </c>
      <c r="F116" s="320" t="e">
        <f t="shared" si="1"/>
        <v>#REF!</v>
      </c>
      <c r="G116" s="327" t="s">
        <v>324</v>
      </c>
    </row>
    <row r="117" spans="1:9" s="99" customFormat="1" ht="37.5">
      <c r="A117" s="324">
        <v>6.21</v>
      </c>
      <c r="B117" s="325" t="s">
        <v>333</v>
      </c>
      <c r="C117" s="321" t="s">
        <v>47</v>
      </c>
      <c r="D117" s="322">
        <v>2</v>
      </c>
      <c r="E117" s="434">
        <f>'[19]14'!$H$1319</f>
        <v>597.01488000000006</v>
      </c>
      <c r="F117" s="320">
        <f t="shared" si="1"/>
        <v>1194.0297600000001</v>
      </c>
      <c r="G117" s="327" t="s">
        <v>325</v>
      </c>
    </row>
    <row r="118" spans="1:9" s="99" customFormat="1" ht="56.25" hidden="1">
      <c r="A118" s="324">
        <v>6.22</v>
      </c>
      <c r="B118" s="325" t="s">
        <v>68</v>
      </c>
      <c r="C118" s="321" t="s">
        <v>15</v>
      </c>
      <c r="D118" s="322"/>
      <c r="E118" s="323"/>
      <c r="F118" s="331"/>
      <c r="G118" s="323"/>
    </row>
    <row r="119" spans="1:9" s="99" customFormat="1" ht="56.25" hidden="1">
      <c r="A119" s="324">
        <v>6.23</v>
      </c>
      <c r="B119" s="325" t="s">
        <v>69</v>
      </c>
      <c r="C119" s="321"/>
      <c r="D119" s="322"/>
      <c r="E119" s="323"/>
      <c r="F119" s="331"/>
      <c r="G119" s="323"/>
    </row>
    <row r="120" spans="1:9" s="99" customFormat="1" ht="18.75" hidden="1">
      <c r="A120" s="324"/>
      <c r="B120" s="325" t="s">
        <v>70</v>
      </c>
      <c r="C120" s="321" t="s">
        <v>15</v>
      </c>
      <c r="D120" s="322"/>
      <c r="E120" s="323"/>
      <c r="F120" s="331"/>
      <c r="G120" s="323"/>
    </row>
    <row r="121" spans="1:9" s="99" customFormat="1" ht="18.75" hidden="1">
      <c r="A121" s="324"/>
      <c r="B121" s="325" t="s">
        <v>18</v>
      </c>
      <c r="C121" s="321" t="s">
        <v>15</v>
      </c>
      <c r="D121" s="322"/>
      <c r="E121" s="323"/>
      <c r="F121" s="331"/>
      <c r="G121" s="323"/>
    </row>
    <row r="122" spans="1:9" s="109" customFormat="1" ht="56.25" hidden="1">
      <c r="A122" s="324">
        <v>6.24</v>
      </c>
      <c r="B122" s="456" t="s">
        <v>71</v>
      </c>
      <c r="C122" s="327" t="s">
        <v>34</v>
      </c>
      <c r="D122" s="322">
        <v>0</v>
      </c>
      <c r="E122" s="434"/>
      <c r="F122" s="320">
        <f>D122*E122</f>
        <v>0</v>
      </c>
      <c r="G122" s="327" t="s">
        <v>330</v>
      </c>
    </row>
    <row r="123" spans="1:9" s="99" customFormat="1" ht="18.75" customHeight="1">
      <c r="A123" s="335"/>
      <c r="B123" s="336"/>
      <c r="C123" s="337"/>
      <c r="D123" s="338"/>
      <c r="E123" s="424" t="s">
        <v>193</v>
      </c>
      <c r="F123" s="425" t="e">
        <f>SUM(F8:F117)</f>
        <v>#REF!</v>
      </c>
      <c r="G123" s="323"/>
    </row>
    <row r="124" spans="1:9" s="99" customFormat="1" ht="18.75" customHeight="1">
      <c r="A124" s="335"/>
      <c r="B124" s="336"/>
      <c r="C124" s="337"/>
      <c r="D124" s="338"/>
      <c r="E124" s="315"/>
      <c r="F124" s="437"/>
      <c r="G124" s="429"/>
    </row>
    <row r="125" spans="1:9" s="99" customFormat="1" ht="18.75" customHeight="1">
      <c r="A125" s="335"/>
      <c r="B125" s="336"/>
      <c r="C125" s="337"/>
      <c r="D125" s="338"/>
      <c r="E125" s="315"/>
      <c r="F125" s="437"/>
      <c r="G125" s="429"/>
      <c r="I125" s="99" t="e">
        <f>F123+'Abstract-Maj Brid New (2012-13)'!F64</f>
        <v>#REF!</v>
      </c>
    </row>
    <row r="126" spans="1:9" s="99" customFormat="1" ht="18.75" customHeight="1">
      <c r="A126" s="335"/>
      <c r="B126" s="336"/>
      <c r="C126" s="337"/>
      <c r="D126" s="338"/>
      <c r="E126" s="315"/>
      <c r="F126" s="437"/>
      <c r="G126" s="429"/>
    </row>
    <row r="127" spans="1:9" s="99" customFormat="1" ht="18.75" customHeight="1">
      <c r="A127" s="335"/>
      <c r="B127" s="336"/>
      <c r="C127" s="337"/>
      <c r="D127" s="338"/>
      <c r="E127" s="315"/>
      <c r="F127" s="437"/>
      <c r="G127" s="429"/>
    </row>
    <row r="128" spans="1:9" s="99" customFormat="1" ht="18" customHeight="1">
      <c r="A128" s="111"/>
      <c r="B128" s="101"/>
      <c r="C128" s="112"/>
      <c r="D128" s="113"/>
      <c r="E128" s="196"/>
      <c r="F128" s="197"/>
    </row>
    <row r="129" spans="1:10" s="99" customFormat="1" ht="20.25" customHeight="1">
      <c r="A129" s="539" t="s">
        <v>73</v>
      </c>
      <c r="B129" s="539"/>
      <c r="C129" s="539"/>
      <c r="D129" s="539"/>
      <c r="E129" s="539"/>
      <c r="F129" s="539"/>
      <c r="G129" s="539"/>
    </row>
    <row r="130" spans="1:10" s="188" customFormat="1" ht="71.25" customHeight="1">
      <c r="A130" s="182">
        <v>2.02</v>
      </c>
      <c r="B130" s="183" t="s">
        <v>74</v>
      </c>
      <c r="C130" s="184" t="s">
        <v>75</v>
      </c>
      <c r="D130" s="185" t="e">
        <f>#REF!</f>
        <v>#REF!</v>
      </c>
      <c r="E130" s="185">
        <v>371</v>
      </c>
      <c r="F130" s="186" t="e">
        <f>#REF!*E130</f>
        <v>#REF!</v>
      </c>
      <c r="G130" s="187"/>
    </row>
    <row r="131" spans="1:10" s="188" customFormat="1" ht="100.5" customHeight="1">
      <c r="A131" s="182">
        <v>2.0499999999999998</v>
      </c>
      <c r="B131" s="183" t="s">
        <v>76</v>
      </c>
      <c r="C131" s="184" t="s">
        <v>75</v>
      </c>
      <c r="D131" s="185" t="e">
        <f>#REF!</f>
        <v>#REF!</v>
      </c>
      <c r="E131" s="185">
        <v>462</v>
      </c>
      <c r="F131" s="186" t="e">
        <f>#REF!*E131</f>
        <v>#REF!</v>
      </c>
      <c r="G131" s="187"/>
    </row>
    <row r="132" spans="1:10" s="188" customFormat="1" ht="110.25">
      <c r="A132" s="182">
        <v>3.24</v>
      </c>
      <c r="B132" s="183" t="s">
        <v>185</v>
      </c>
      <c r="C132" s="184" t="s">
        <v>172</v>
      </c>
      <c r="D132" s="185" t="e">
        <f>#REF!</f>
        <v>#REF!</v>
      </c>
      <c r="E132" s="185">
        <v>1750</v>
      </c>
      <c r="F132" s="186" t="e">
        <f>E132*D132</f>
        <v>#REF!</v>
      </c>
      <c r="G132" s="187"/>
    </row>
    <row r="133" spans="1:10" s="188" customFormat="1" ht="15.75">
      <c r="A133" s="182"/>
      <c r="B133" s="183" t="s">
        <v>186</v>
      </c>
      <c r="C133" s="184" t="s">
        <v>15</v>
      </c>
      <c r="D133" s="185" t="e">
        <f>#REF!</f>
        <v>#REF!</v>
      </c>
      <c r="E133" s="185">
        <f>E15</f>
        <v>6273</v>
      </c>
      <c r="F133" s="186" t="e">
        <f>E133*#REF!</f>
        <v>#REF!</v>
      </c>
      <c r="G133" s="187"/>
    </row>
    <row r="134" spans="1:10" s="188" customFormat="1" ht="189">
      <c r="A134" s="182" t="s">
        <v>170</v>
      </c>
      <c r="B134" s="183" t="s">
        <v>171</v>
      </c>
      <c r="C134" s="184" t="s">
        <v>172</v>
      </c>
      <c r="D134" s="185" t="e">
        <f>#REF!</f>
        <v>#REF!</v>
      </c>
      <c r="E134" s="185">
        <v>2490</v>
      </c>
      <c r="F134" s="186" t="e">
        <f>#REF!*E134</f>
        <v>#REF!</v>
      </c>
      <c r="G134" s="187" t="s">
        <v>184</v>
      </c>
    </row>
    <row r="135" spans="1:10" s="188" customFormat="1" ht="15.75">
      <c r="A135" s="198"/>
      <c r="B135" s="201" t="s">
        <v>164</v>
      </c>
      <c r="C135" s="199"/>
      <c r="D135" s="200"/>
      <c r="E135" s="200"/>
      <c r="F135" s="202" t="e">
        <f>SUM(F130:F134)</f>
        <v>#REF!</v>
      </c>
    </row>
    <row r="136" spans="1:10" s="99" customFormat="1" ht="24.75" customHeight="1">
      <c r="A136" s="111"/>
      <c r="B136" s="189" t="s">
        <v>136</v>
      </c>
      <c r="C136" s="189"/>
      <c r="D136" s="189"/>
      <c r="E136" s="189"/>
      <c r="F136" s="190">
        <f>'ded qu'!J13</f>
        <v>1621770.8760000002</v>
      </c>
      <c r="G136" s="189"/>
      <c r="H136" s="189"/>
      <c r="I136" s="189"/>
      <c r="J136" s="189"/>
    </row>
    <row r="137" spans="1:10" s="99" customFormat="1" ht="24.75" customHeight="1">
      <c r="A137" s="111"/>
      <c r="B137" s="191" t="s">
        <v>135</v>
      </c>
      <c r="C137" s="112"/>
      <c r="D137" s="113"/>
      <c r="F137" s="192" t="e">
        <f>F123+F135-F136</f>
        <v>#REF!</v>
      </c>
    </row>
    <row r="138" spans="1:10" s="99" customFormat="1">
      <c r="A138" s="111"/>
      <c r="B138" s="101"/>
      <c r="C138" s="112"/>
      <c r="D138" s="113"/>
      <c r="F138" s="111" t="e">
        <f>F137/10000000</f>
        <v>#REF!</v>
      </c>
    </row>
    <row r="139" spans="1:10" s="99" customFormat="1">
      <c r="A139" s="111"/>
      <c r="B139" s="101"/>
      <c r="C139" s="112"/>
      <c r="D139" s="113"/>
    </row>
    <row r="140" spans="1:10" s="99" customFormat="1">
      <c r="A140" s="111"/>
      <c r="B140" s="101"/>
      <c r="C140" s="112"/>
      <c r="D140" s="113"/>
      <c r="F140" s="99" t="e">
        <f>F138+1.67+0.12</f>
        <v>#REF!</v>
      </c>
    </row>
    <row r="141" spans="1:10" s="99" customFormat="1">
      <c r="A141" s="111"/>
      <c r="B141" s="101"/>
      <c r="C141" s="112"/>
      <c r="D141" s="113"/>
    </row>
    <row r="142" spans="1:10" s="99" customFormat="1">
      <c r="A142" s="111"/>
      <c r="B142" s="101"/>
      <c r="C142" s="112"/>
      <c r="D142" s="113"/>
    </row>
    <row r="143" spans="1:10" s="99" customFormat="1">
      <c r="A143" s="111"/>
      <c r="B143" s="101"/>
      <c r="C143" s="112"/>
      <c r="D143" s="113"/>
    </row>
    <row r="144" spans="1:10">
      <c r="A144" s="15"/>
      <c r="C144" s="17"/>
    </row>
    <row r="145" spans="1:10">
      <c r="A145" s="15"/>
      <c r="C145" s="17"/>
    </row>
    <row r="146" spans="1:10">
      <c r="A146" s="15"/>
      <c r="C146" s="17"/>
    </row>
    <row r="147" spans="1:10">
      <c r="A147" s="15"/>
      <c r="C147" s="17"/>
    </row>
    <row r="148" spans="1:10">
      <c r="A148" s="15"/>
      <c r="C148" s="17"/>
    </row>
    <row r="149" spans="1:10" s="3" customFormat="1">
      <c r="A149" s="15"/>
      <c r="B149" s="16"/>
      <c r="C149" s="17"/>
      <c r="E149" s="18"/>
      <c r="F149" s="18"/>
      <c r="G149" s="18"/>
      <c r="H149" s="18"/>
      <c r="I149" s="18"/>
      <c r="J149" s="18"/>
    </row>
    <row r="150" spans="1:10" s="3" customFormat="1">
      <c r="A150" s="15"/>
      <c r="B150" s="16"/>
      <c r="C150" s="17"/>
      <c r="E150" s="18"/>
      <c r="F150" s="18"/>
      <c r="G150" s="18"/>
      <c r="H150" s="18"/>
      <c r="I150" s="18"/>
      <c r="J150" s="18"/>
    </row>
    <row r="151" spans="1:10" s="3" customFormat="1">
      <c r="A151" s="15"/>
      <c r="B151" s="16"/>
      <c r="C151" s="17"/>
      <c r="E151" s="18"/>
      <c r="F151" s="18"/>
      <c r="G151" s="18"/>
      <c r="H151" s="18"/>
      <c r="I151" s="18"/>
      <c r="J151" s="18"/>
    </row>
    <row r="152" spans="1:10" s="3" customFormat="1">
      <c r="A152" s="15"/>
      <c r="B152" s="16"/>
      <c r="C152" s="17"/>
      <c r="E152" s="18"/>
      <c r="F152" s="18"/>
      <c r="G152" s="18"/>
      <c r="H152" s="18"/>
      <c r="I152" s="18"/>
      <c r="J152" s="18"/>
    </row>
    <row r="153" spans="1:10" s="3" customFormat="1">
      <c r="A153" s="15"/>
      <c r="B153" s="16"/>
      <c r="C153" s="17"/>
      <c r="E153" s="18"/>
      <c r="F153" s="18"/>
      <c r="G153" s="18"/>
      <c r="H153" s="18"/>
      <c r="I153" s="18"/>
      <c r="J153" s="18"/>
    </row>
    <row r="154" spans="1:10" s="3" customFormat="1">
      <c r="A154" s="15"/>
      <c r="B154" s="16"/>
      <c r="C154" s="17"/>
      <c r="E154" s="18"/>
      <c r="F154" s="18"/>
      <c r="G154" s="18"/>
      <c r="H154" s="18"/>
      <c r="I154" s="18"/>
      <c r="J154" s="18"/>
    </row>
    <row r="155" spans="1:10" s="3" customFormat="1">
      <c r="A155" s="15"/>
      <c r="B155" s="16"/>
      <c r="C155" s="17"/>
      <c r="E155" s="18"/>
      <c r="F155" s="18"/>
      <c r="G155" s="18"/>
      <c r="H155" s="18"/>
      <c r="I155" s="18"/>
      <c r="J155" s="18"/>
    </row>
    <row r="156" spans="1:10" s="3" customFormat="1">
      <c r="A156" s="15"/>
      <c r="B156" s="16"/>
      <c r="C156" s="17"/>
      <c r="E156" s="18"/>
      <c r="F156" s="18"/>
      <c r="G156" s="18"/>
      <c r="H156" s="18"/>
      <c r="I156" s="18"/>
      <c r="J156" s="18"/>
    </row>
    <row r="157" spans="1:10" s="3" customFormat="1">
      <c r="A157" s="15"/>
      <c r="B157" s="16"/>
      <c r="C157" s="17"/>
      <c r="E157" s="18"/>
      <c r="F157" s="18"/>
      <c r="G157" s="18"/>
      <c r="H157" s="18"/>
      <c r="I157" s="18"/>
      <c r="J157" s="18"/>
    </row>
    <row r="158" spans="1:10" s="3" customFormat="1">
      <c r="A158" s="15"/>
      <c r="B158" s="16"/>
      <c r="C158" s="17"/>
      <c r="E158" s="18"/>
      <c r="F158" s="18"/>
      <c r="G158" s="18"/>
      <c r="H158" s="18"/>
      <c r="I158" s="18"/>
      <c r="J158" s="18"/>
    </row>
    <row r="159" spans="1:10" s="3" customFormat="1">
      <c r="A159" s="15"/>
      <c r="B159" s="16"/>
      <c r="C159" s="17"/>
      <c r="E159" s="18"/>
      <c r="F159" s="18"/>
      <c r="G159" s="18"/>
      <c r="H159" s="18"/>
      <c r="I159" s="18"/>
      <c r="J159" s="18"/>
    </row>
    <row r="160" spans="1:10" s="3" customFormat="1">
      <c r="A160" s="15"/>
      <c r="B160" s="16"/>
      <c r="C160" s="17"/>
      <c r="E160" s="18"/>
      <c r="F160" s="18"/>
      <c r="G160" s="18"/>
      <c r="H160" s="18"/>
      <c r="I160" s="18"/>
      <c r="J160" s="18"/>
    </row>
    <row r="161" spans="1:10" s="3" customFormat="1">
      <c r="A161" s="15"/>
      <c r="B161" s="16"/>
      <c r="C161" s="17"/>
      <c r="E161" s="18"/>
      <c r="F161" s="18"/>
      <c r="G161" s="18"/>
      <c r="H161" s="18"/>
      <c r="I161" s="18"/>
      <c r="J161" s="18"/>
    </row>
    <row r="162" spans="1:10" s="3" customFormat="1">
      <c r="A162" s="15"/>
      <c r="B162" s="16"/>
      <c r="C162" s="17"/>
      <c r="E162" s="18"/>
      <c r="F162" s="18"/>
      <c r="G162" s="18"/>
      <c r="H162" s="18"/>
      <c r="I162" s="18"/>
      <c r="J162" s="18"/>
    </row>
    <row r="163" spans="1:10" s="3" customFormat="1">
      <c r="A163" s="15"/>
      <c r="B163" s="16"/>
      <c r="C163" s="17"/>
      <c r="E163" s="18"/>
      <c r="F163" s="18"/>
      <c r="G163" s="18"/>
      <c r="H163" s="18"/>
      <c r="I163" s="18"/>
      <c r="J163" s="18"/>
    </row>
    <row r="164" spans="1:10" s="3" customFormat="1">
      <c r="A164" s="15"/>
      <c r="B164" s="16"/>
      <c r="C164" s="17"/>
      <c r="E164" s="18"/>
      <c r="F164" s="18"/>
      <c r="G164" s="18"/>
      <c r="H164" s="18"/>
      <c r="I164" s="18"/>
      <c r="J164" s="18"/>
    </row>
    <row r="165" spans="1:10" s="3" customFormat="1">
      <c r="A165" s="15"/>
      <c r="B165" s="16"/>
      <c r="C165" s="17"/>
      <c r="E165" s="18"/>
      <c r="F165" s="18"/>
      <c r="G165" s="18"/>
      <c r="H165" s="18"/>
      <c r="I165" s="18"/>
      <c r="J165" s="18"/>
    </row>
    <row r="166" spans="1:10" s="3" customFormat="1">
      <c r="A166" s="15"/>
      <c r="B166" s="16"/>
      <c r="C166" s="17"/>
      <c r="E166" s="18"/>
      <c r="F166" s="18"/>
      <c r="G166" s="18"/>
      <c r="H166" s="18"/>
      <c r="I166" s="18"/>
      <c r="J166" s="18"/>
    </row>
    <row r="167" spans="1:10" s="3" customFormat="1">
      <c r="A167" s="15"/>
      <c r="B167" s="16"/>
      <c r="C167" s="17"/>
      <c r="E167" s="18"/>
      <c r="F167" s="18"/>
      <c r="G167" s="18"/>
      <c r="H167" s="18"/>
      <c r="I167" s="18"/>
      <c r="J167" s="18"/>
    </row>
    <row r="168" spans="1:10" s="3" customFormat="1">
      <c r="A168" s="15"/>
      <c r="B168" s="16"/>
      <c r="C168" s="17"/>
      <c r="E168" s="18"/>
      <c r="F168" s="18"/>
      <c r="G168" s="18"/>
      <c r="H168" s="18"/>
      <c r="I168" s="18"/>
      <c r="J168" s="18"/>
    </row>
    <row r="169" spans="1:10" s="3" customFormat="1">
      <c r="A169" s="15"/>
      <c r="B169" s="16"/>
      <c r="C169" s="17"/>
      <c r="E169" s="18"/>
      <c r="F169" s="18"/>
      <c r="G169" s="18"/>
      <c r="H169" s="18"/>
      <c r="I169" s="18"/>
      <c r="J169" s="18"/>
    </row>
    <row r="170" spans="1:10" s="3" customFormat="1">
      <c r="A170" s="15"/>
      <c r="B170" s="16"/>
      <c r="C170" s="17"/>
      <c r="E170" s="18"/>
      <c r="F170" s="18"/>
      <c r="G170" s="18"/>
      <c r="H170" s="18"/>
      <c r="I170" s="18"/>
      <c r="J170" s="18"/>
    </row>
    <row r="171" spans="1:10" s="3" customFormat="1">
      <c r="A171" s="15"/>
      <c r="B171" s="16"/>
      <c r="C171" s="17"/>
      <c r="E171" s="18"/>
      <c r="F171" s="18"/>
      <c r="G171" s="18"/>
      <c r="H171" s="18"/>
      <c r="I171" s="18"/>
      <c r="J171" s="18"/>
    </row>
    <row r="172" spans="1:10" s="3" customFormat="1">
      <c r="A172" s="15"/>
      <c r="B172" s="16"/>
      <c r="C172" s="17"/>
      <c r="E172" s="18"/>
      <c r="F172" s="18"/>
      <c r="G172" s="18"/>
      <c r="H172" s="18"/>
      <c r="I172" s="18"/>
      <c r="J172" s="18"/>
    </row>
    <row r="173" spans="1:10" s="3" customFormat="1">
      <c r="A173" s="15"/>
      <c r="B173" s="16"/>
      <c r="C173" s="17"/>
      <c r="E173" s="18"/>
      <c r="F173" s="18"/>
      <c r="G173" s="18"/>
      <c r="H173" s="18"/>
      <c r="I173" s="18"/>
      <c r="J173" s="18"/>
    </row>
    <row r="174" spans="1:10" s="3" customFormat="1">
      <c r="A174" s="15"/>
      <c r="B174" s="16"/>
      <c r="C174" s="17"/>
      <c r="E174" s="18"/>
      <c r="F174" s="18"/>
      <c r="G174" s="18"/>
      <c r="H174" s="18"/>
      <c r="I174" s="18"/>
      <c r="J174" s="18"/>
    </row>
    <row r="175" spans="1:10" s="3" customFormat="1">
      <c r="A175" s="15"/>
      <c r="B175" s="16"/>
      <c r="C175" s="17"/>
      <c r="E175" s="18"/>
      <c r="F175" s="18"/>
      <c r="G175" s="18"/>
      <c r="H175" s="18"/>
      <c r="I175" s="18"/>
      <c r="J175" s="18"/>
    </row>
    <row r="176" spans="1:10" s="3" customFormat="1">
      <c r="A176" s="15"/>
      <c r="B176" s="16"/>
      <c r="C176" s="17"/>
      <c r="E176" s="18"/>
      <c r="F176" s="18"/>
      <c r="G176" s="18"/>
      <c r="H176" s="18"/>
      <c r="I176" s="18"/>
      <c r="J176" s="18"/>
    </row>
    <row r="177" spans="1:10" s="3" customFormat="1">
      <c r="A177" s="15"/>
      <c r="B177" s="16"/>
      <c r="C177" s="17"/>
      <c r="E177" s="18"/>
      <c r="F177" s="18"/>
      <c r="G177" s="18"/>
      <c r="H177" s="18"/>
      <c r="I177" s="18"/>
      <c r="J177" s="18"/>
    </row>
    <row r="178" spans="1:10" s="3" customFormat="1">
      <c r="A178" s="15"/>
      <c r="B178" s="16"/>
      <c r="C178" s="17"/>
      <c r="E178" s="18"/>
      <c r="F178" s="18"/>
      <c r="G178" s="18"/>
      <c r="H178" s="18"/>
      <c r="I178" s="18"/>
      <c r="J178" s="18"/>
    </row>
    <row r="179" spans="1:10" s="3" customFormat="1">
      <c r="A179" s="15"/>
      <c r="B179" s="16"/>
      <c r="C179" s="17"/>
      <c r="E179" s="18"/>
      <c r="F179" s="18"/>
      <c r="G179" s="18"/>
      <c r="H179" s="18"/>
      <c r="I179" s="18"/>
      <c r="J179" s="18"/>
    </row>
    <row r="180" spans="1:10" s="3" customFormat="1">
      <c r="A180" s="15"/>
      <c r="B180" s="16"/>
      <c r="C180" s="17"/>
      <c r="E180" s="18"/>
      <c r="F180" s="18"/>
      <c r="G180" s="18"/>
      <c r="H180" s="18"/>
      <c r="I180" s="18"/>
      <c r="J180" s="18"/>
    </row>
    <row r="181" spans="1:10" s="3" customFormat="1">
      <c r="A181" s="15"/>
      <c r="B181" s="16"/>
      <c r="C181" s="17"/>
      <c r="E181" s="18"/>
      <c r="F181" s="18"/>
      <c r="G181" s="18"/>
      <c r="H181" s="18"/>
      <c r="I181" s="18"/>
      <c r="J181" s="18"/>
    </row>
    <row r="182" spans="1:10" s="3" customFormat="1">
      <c r="A182" s="15"/>
      <c r="B182" s="16"/>
      <c r="C182" s="17"/>
      <c r="E182" s="18"/>
      <c r="F182" s="18"/>
      <c r="G182" s="18"/>
      <c r="H182" s="18"/>
      <c r="I182" s="18"/>
      <c r="J182" s="18"/>
    </row>
    <row r="183" spans="1:10" s="3" customFormat="1">
      <c r="A183" s="15"/>
      <c r="B183" s="16"/>
      <c r="C183" s="17"/>
      <c r="E183" s="18"/>
      <c r="F183" s="18"/>
      <c r="G183" s="18"/>
      <c r="H183" s="18"/>
      <c r="I183" s="18"/>
      <c r="J183" s="18"/>
    </row>
    <row r="184" spans="1:10" s="3" customFormat="1">
      <c r="A184" s="15"/>
      <c r="B184" s="16"/>
      <c r="C184" s="17"/>
      <c r="E184" s="18"/>
      <c r="F184" s="18"/>
      <c r="G184" s="18"/>
      <c r="H184" s="18"/>
      <c r="I184" s="18"/>
      <c r="J184" s="18"/>
    </row>
    <row r="185" spans="1:10" s="3" customFormat="1">
      <c r="A185" s="15"/>
      <c r="B185" s="16"/>
      <c r="C185" s="17"/>
      <c r="E185" s="18"/>
      <c r="F185" s="18"/>
      <c r="G185" s="18"/>
      <c r="H185" s="18"/>
      <c r="I185" s="18"/>
      <c r="J185" s="18"/>
    </row>
    <row r="186" spans="1:10" s="3" customFormat="1">
      <c r="A186" s="15"/>
      <c r="B186" s="16"/>
      <c r="C186" s="17"/>
      <c r="E186" s="18"/>
      <c r="F186" s="18"/>
      <c r="G186" s="18"/>
      <c r="H186" s="18"/>
      <c r="I186" s="18"/>
      <c r="J186" s="18"/>
    </row>
    <row r="187" spans="1:10" s="3" customFormat="1">
      <c r="A187" s="15"/>
      <c r="B187" s="16"/>
      <c r="C187" s="17"/>
      <c r="E187" s="18"/>
      <c r="F187" s="18"/>
      <c r="G187" s="18"/>
      <c r="H187" s="18"/>
      <c r="I187" s="18"/>
      <c r="J187" s="18"/>
    </row>
    <row r="188" spans="1:10" s="3" customFormat="1">
      <c r="A188" s="15"/>
      <c r="B188" s="16"/>
      <c r="C188" s="17"/>
      <c r="E188" s="18"/>
      <c r="F188" s="18"/>
      <c r="G188" s="18"/>
      <c r="H188" s="18"/>
      <c r="I188" s="18"/>
      <c r="J188" s="18"/>
    </row>
    <row r="189" spans="1:10" s="3" customFormat="1">
      <c r="A189" s="15"/>
      <c r="B189" s="16"/>
      <c r="C189" s="17"/>
      <c r="E189" s="18"/>
      <c r="F189" s="18"/>
      <c r="G189" s="18"/>
      <c r="H189" s="18"/>
      <c r="I189" s="18"/>
      <c r="J189" s="18"/>
    </row>
    <row r="190" spans="1:10" s="3" customFormat="1">
      <c r="A190" s="15"/>
      <c r="B190" s="16"/>
      <c r="C190" s="17"/>
      <c r="E190" s="18"/>
      <c r="F190" s="18"/>
      <c r="G190" s="18"/>
      <c r="H190" s="18"/>
      <c r="I190" s="18"/>
      <c r="J190" s="18"/>
    </row>
    <row r="191" spans="1:10" s="3" customFormat="1">
      <c r="A191" s="15"/>
      <c r="B191" s="16"/>
      <c r="C191" s="17"/>
      <c r="E191" s="18"/>
      <c r="F191" s="18"/>
      <c r="G191" s="18"/>
      <c r="H191" s="18"/>
      <c r="I191" s="18"/>
      <c r="J191" s="18"/>
    </row>
    <row r="192" spans="1:10" s="3" customFormat="1">
      <c r="A192" s="15"/>
      <c r="B192" s="16"/>
      <c r="C192" s="17"/>
      <c r="E192" s="18"/>
      <c r="F192" s="18"/>
      <c r="G192" s="18"/>
      <c r="H192" s="18"/>
      <c r="I192" s="18"/>
      <c r="J192" s="18"/>
    </row>
    <row r="193" spans="1:10" s="3" customFormat="1">
      <c r="A193" s="15"/>
      <c r="B193" s="16"/>
      <c r="C193" s="17"/>
      <c r="E193" s="18"/>
      <c r="F193" s="18"/>
      <c r="G193" s="18"/>
      <c r="H193" s="18"/>
      <c r="I193" s="18"/>
      <c r="J193" s="18"/>
    </row>
    <row r="194" spans="1:10" s="3" customFormat="1">
      <c r="A194" s="15"/>
      <c r="B194" s="16"/>
      <c r="C194" s="17"/>
      <c r="E194" s="18"/>
      <c r="F194" s="18"/>
      <c r="G194" s="18"/>
      <c r="H194" s="18"/>
      <c r="I194" s="18"/>
      <c r="J194" s="18"/>
    </row>
    <row r="195" spans="1:10" s="3" customFormat="1">
      <c r="A195" s="15"/>
      <c r="B195" s="16"/>
      <c r="C195" s="17"/>
      <c r="E195" s="18"/>
      <c r="F195" s="18"/>
      <c r="G195" s="18"/>
      <c r="H195" s="18"/>
      <c r="I195" s="18"/>
      <c r="J195" s="18"/>
    </row>
    <row r="196" spans="1:10" s="3" customFormat="1">
      <c r="A196" s="15"/>
      <c r="B196" s="16"/>
      <c r="C196" s="17"/>
      <c r="E196" s="18"/>
      <c r="F196" s="18"/>
      <c r="G196" s="18"/>
      <c r="H196" s="18"/>
      <c r="I196" s="18"/>
      <c r="J196" s="18"/>
    </row>
    <row r="197" spans="1:10" s="3" customFormat="1">
      <c r="A197" s="15"/>
      <c r="B197" s="16"/>
      <c r="C197" s="17"/>
      <c r="E197" s="18"/>
      <c r="F197" s="18"/>
      <c r="G197" s="18"/>
      <c r="H197" s="18"/>
      <c r="I197" s="18"/>
      <c r="J197" s="18"/>
    </row>
    <row r="198" spans="1:10" s="3" customFormat="1">
      <c r="A198" s="15"/>
      <c r="B198" s="16"/>
      <c r="C198" s="17"/>
      <c r="E198" s="18"/>
      <c r="F198" s="18"/>
      <c r="G198" s="18"/>
      <c r="H198" s="18"/>
      <c r="I198" s="18"/>
      <c r="J198" s="18"/>
    </row>
    <row r="199" spans="1:10" s="3" customFormat="1">
      <c r="A199" s="15"/>
      <c r="B199" s="16"/>
      <c r="C199" s="17"/>
      <c r="E199" s="18"/>
      <c r="F199" s="18"/>
      <c r="G199" s="18"/>
      <c r="H199" s="18"/>
      <c r="I199" s="18"/>
      <c r="J199" s="18"/>
    </row>
    <row r="200" spans="1:10" s="3" customFormat="1">
      <c r="A200" s="15"/>
      <c r="B200" s="16"/>
      <c r="C200" s="17"/>
      <c r="E200" s="18"/>
      <c r="F200" s="18"/>
      <c r="G200" s="18"/>
      <c r="H200" s="18"/>
      <c r="I200" s="18"/>
      <c r="J200" s="18"/>
    </row>
    <row r="201" spans="1:10" s="3" customFormat="1">
      <c r="A201" s="15"/>
      <c r="B201" s="16"/>
      <c r="C201" s="17"/>
      <c r="E201" s="18"/>
      <c r="F201" s="18"/>
      <c r="G201" s="18"/>
      <c r="H201" s="18"/>
      <c r="I201" s="18"/>
      <c r="J201" s="18"/>
    </row>
    <row r="202" spans="1:10" s="3" customFormat="1">
      <c r="A202" s="15"/>
      <c r="B202" s="16"/>
      <c r="C202" s="17"/>
      <c r="E202" s="18"/>
      <c r="F202" s="18"/>
      <c r="G202" s="18"/>
      <c r="H202" s="18"/>
      <c r="I202" s="18"/>
      <c r="J202" s="18"/>
    </row>
    <row r="203" spans="1:10" s="3" customFormat="1">
      <c r="A203" s="15"/>
      <c r="B203" s="16"/>
      <c r="C203" s="17"/>
      <c r="E203" s="18"/>
      <c r="F203" s="18"/>
      <c r="G203" s="18"/>
      <c r="H203" s="18"/>
      <c r="I203" s="18"/>
      <c r="J203" s="18"/>
    </row>
    <row r="204" spans="1:10" s="3" customFormat="1">
      <c r="A204" s="15"/>
      <c r="B204" s="16"/>
      <c r="C204" s="17"/>
      <c r="E204" s="18"/>
      <c r="F204" s="18"/>
      <c r="G204" s="18"/>
      <c r="H204" s="18"/>
      <c r="I204" s="18"/>
      <c r="J204" s="18"/>
    </row>
    <row r="205" spans="1:10" s="3" customFormat="1">
      <c r="A205" s="15"/>
      <c r="B205" s="16"/>
      <c r="C205" s="17"/>
      <c r="E205" s="18"/>
      <c r="F205" s="18"/>
      <c r="G205" s="18"/>
      <c r="H205" s="18"/>
      <c r="I205" s="18"/>
      <c r="J205" s="18"/>
    </row>
    <row r="206" spans="1:10" s="3" customFormat="1">
      <c r="A206" s="15"/>
      <c r="B206" s="16"/>
      <c r="C206" s="17"/>
      <c r="E206" s="18"/>
      <c r="F206" s="18"/>
      <c r="G206" s="18"/>
      <c r="H206" s="18"/>
      <c r="I206" s="18"/>
      <c r="J206" s="18"/>
    </row>
    <row r="207" spans="1:10" s="3" customFormat="1">
      <c r="A207" s="15"/>
      <c r="B207" s="16"/>
      <c r="C207" s="17"/>
      <c r="E207" s="18"/>
      <c r="F207" s="18"/>
      <c r="G207" s="18"/>
      <c r="H207" s="18"/>
      <c r="I207" s="18"/>
      <c r="J207" s="18"/>
    </row>
    <row r="208" spans="1:10" s="3" customFormat="1">
      <c r="A208" s="15"/>
      <c r="B208" s="16"/>
      <c r="C208" s="17"/>
      <c r="E208" s="18"/>
      <c r="F208" s="18"/>
      <c r="G208" s="18"/>
      <c r="H208" s="18"/>
      <c r="I208" s="18"/>
      <c r="J208" s="18"/>
    </row>
    <row r="209" spans="1:10" s="3" customFormat="1">
      <c r="A209" s="15"/>
      <c r="B209" s="16"/>
      <c r="C209" s="17"/>
      <c r="E209" s="18"/>
      <c r="F209" s="18"/>
      <c r="G209" s="18"/>
      <c r="H209" s="18"/>
      <c r="I209" s="18"/>
      <c r="J209" s="18"/>
    </row>
    <row r="210" spans="1:10" s="3" customFormat="1">
      <c r="A210" s="15"/>
      <c r="B210" s="16"/>
      <c r="C210" s="17"/>
      <c r="E210" s="18"/>
      <c r="F210" s="18"/>
      <c r="G210" s="18"/>
      <c r="H210" s="18"/>
      <c r="I210" s="18"/>
      <c r="J210" s="18"/>
    </row>
    <row r="211" spans="1:10" s="3" customFormat="1">
      <c r="A211" s="15"/>
      <c r="B211" s="16"/>
      <c r="C211" s="17"/>
      <c r="E211" s="18"/>
      <c r="F211" s="18"/>
      <c r="G211" s="18"/>
      <c r="H211" s="18"/>
      <c r="I211" s="18"/>
      <c r="J211" s="18"/>
    </row>
    <row r="212" spans="1:10" s="3" customFormat="1">
      <c r="A212" s="15"/>
      <c r="B212" s="16"/>
      <c r="C212" s="17"/>
      <c r="E212" s="18"/>
      <c r="F212" s="18"/>
      <c r="G212" s="18"/>
      <c r="H212" s="18"/>
      <c r="I212" s="18"/>
      <c r="J212" s="18"/>
    </row>
    <row r="213" spans="1:10" s="3" customFormat="1">
      <c r="A213" s="15"/>
      <c r="B213" s="16"/>
      <c r="C213" s="17"/>
      <c r="E213" s="18"/>
      <c r="F213" s="18"/>
      <c r="G213" s="18"/>
      <c r="H213" s="18"/>
      <c r="I213" s="18"/>
      <c r="J213" s="18"/>
    </row>
    <row r="214" spans="1:10" s="3" customFormat="1">
      <c r="A214" s="15"/>
      <c r="B214" s="16"/>
      <c r="C214" s="17"/>
      <c r="E214" s="18"/>
      <c r="F214" s="18"/>
      <c r="G214" s="18"/>
      <c r="H214" s="18"/>
      <c r="I214" s="18"/>
      <c r="J214" s="18"/>
    </row>
    <row r="215" spans="1:10" s="3" customFormat="1">
      <c r="A215" s="15"/>
      <c r="B215" s="16"/>
      <c r="C215" s="17"/>
      <c r="E215" s="18"/>
      <c r="F215" s="18"/>
      <c r="G215" s="18"/>
      <c r="H215" s="18"/>
      <c r="I215" s="18"/>
      <c r="J215" s="18"/>
    </row>
    <row r="216" spans="1:10" s="3" customFormat="1">
      <c r="A216" s="15"/>
      <c r="B216" s="16"/>
      <c r="C216" s="17"/>
      <c r="E216" s="18"/>
      <c r="F216" s="18"/>
      <c r="G216" s="18"/>
      <c r="H216" s="18"/>
      <c r="I216" s="18"/>
      <c r="J216" s="18"/>
    </row>
    <row r="217" spans="1:10" s="3" customFormat="1">
      <c r="A217" s="15"/>
      <c r="B217" s="16"/>
      <c r="C217" s="17"/>
      <c r="E217" s="18"/>
      <c r="F217" s="18"/>
      <c r="G217" s="18"/>
      <c r="H217" s="18"/>
      <c r="I217" s="18"/>
      <c r="J217" s="18"/>
    </row>
    <row r="218" spans="1:10" s="3" customFormat="1">
      <c r="A218" s="15"/>
      <c r="B218" s="16"/>
      <c r="C218" s="17"/>
      <c r="E218" s="18"/>
      <c r="F218" s="18"/>
      <c r="G218" s="18"/>
      <c r="H218" s="18"/>
      <c r="I218" s="18"/>
      <c r="J218" s="18"/>
    </row>
    <row r="219" spans="1:10" s="3" customFormat="1">
      <c r="A219" s="15"/>
      <c r="B219" s="16"/>
      <c r="C219" s="17"/>
      <c r="E219" s="18"/>
      <c r="F219" s="18"/>
      <c r="G219" s="18"/>
      <c r="H219" s="18"/>
      <c r="I219" s="18"/>
      <c r="J219" s="18"/>
    </row>
    <row r="220" spans="1:10" s="3" customFormat="1">
      <c r="A220" s="15"/>
      <c r="B220" s="16"/>
      <c r="C220" s="17"/>
      <c r="E220" s="18"/>
      <c r="F220" s="18"/>
      <c r="G220" s="18"/>
      <c r="H220" s="18"/>
      <c r="I220" s="18"/>
      <c r="J220" s="18"/>
    </row>
    <row r="221" spans="1:10" s="3" customFormat="1">
      <c r="A221" s="15"/>
      <c r="B221" s="16"/>
      <c r="C221" s="17"/>
      <c r="E221" s="18"/>
      <c r="F221" s="18"/>
      <c r="G221" s="18"/>
      <c r="H221" s="18"/>
      <c r="I221" s="18"/>
      <c r="J221" s="18"/>
    </row>
    <row r="222" spans="1:10" s="3" customFormat="1">
      <c r="A222" s="15"/>
      <c r="B222" s="16"/>
      <c r="C222" s="17"/>
      <c r="E222" s="18"/>
      <c r="F222" s="18"/>
      <c r="G222" s="18"/>
      <c r="H222" s="18"/>
      <c r="I222" s="18"/>
      <c r="J222" s="18"/>
    </row>
    <row r="223" spans="1:10" s="3" customFormat="1">
      <c r="A223" s="15"/>
      <c r="B223" s="16"/>
      <c r="C223" s="17"/>
      <c r="E223" s="18"/>
      <c r="F223" s="18"/>
      <c r="G223" s="18"/>
      <c r="H223" s="18"/>
      <c r="I223" s="18"/>
      <c r="J223" s="18"/>
    </row>
    <row r="224" spans="1:10" s="3" customFormat="1">
      <c r="A224" s="15"/>
      <c r="B224" s="16"/>
      <c r="C224" s="17"/>
      <c r="E224" s="18"/>
      <c r="F224" s="18"/>
      <c r="G224" s="18"/>
      <c r="H224" s="18"/>
      <c r="I224" s="18"/>
      <c r="J224" s="18"/>
    </row>
    <row r="225" spans="1:10" s="3" customFormat="1">
      <c r="A225" s="15"/>
      <c r="B225" s="16"/>
      <c r="C225" s="17"/>
      <c r="E225" s="18"/>
      <c r="F225" s="18"/>
      <c r="G225" s="18"/>
      <c r="H225" s="18"/>
      <c r="I225" s="18"/>
      <c r="J225" s="18"/>
    </row>
    <row r="226" spans="1:10" s="3" customFormat="1">
      <c r="A226" s="15"/>
      <c r="B226" s="16"/>
      <c r="C226" s="17"/>
      <c r="E226" s="18"/>
      <c r="F226" s="18"/>
      <c r="G226" s="18"/>
      <c r="H226" s="18"/>
      <c r="I226" s="18"/>
      <c r="J226" s="18"/>
    </row>
    <row r="227" spans="1:10" s="3" customFormat="1">
      <c r="A227" s="15"/>
      <c r="B227" s="16"/>
      <c r="C227" s="17"/>
      <c r="E227" s="18"/>
      <c r="F227" s="18"/>
      <c r="G227" s="18"/>
      <c r="H227" s="18"/>
      <c r="I227" s="18"/>
      <c r="J227" s="18"/>
    </row>
    <row r="228" spans="1:10" s="3" customFormat="1">
      <c r="A228" s="15"/>
      <c r="B228" s="16"/>
      <c r="C228" s="17"/>
      <c r="E228" s="18"/>
      <c r="F228" s="18"/>
      <c r="G228" s="18"/>
      <c r="H228" s="18"/>
      <c r="I228" s="18"/>
      <c r="J228" s="18"/>
    </row>
    <row r="229" spans="1:10" s="3" customFormat="1">
      <c r="A229" s="15"/>
      <c r="B229" s="16"/>
      <c r="C229" s="17"/>
      <c r="E229" s="18"/>
      <c r="F229" s="18"/>
      <c r="G229" s="18"/>
      <c r="H229" s="18"/>
      <c r="I229" s="18"/>
      <c r="J229" s="18"/>
    </row>
    <row r="230" spans="1:10" s="3" customFormat="1">
      <c r="A230" s="15"/>
      <c r="B230" s="16"/>
      <c r="C230" s="17"/>
      <c r="E230" s="18"/>
      <c r="F230" s="18"/>
      <c r="G230" s="18"/>
      <c r="H230" s="18"/>
      <c r="I230" s="18"/>
      <c r="J230" s="18"/>
    </row>
    <row r="231" spans="1:10" s="3" customFormat="1">
      <c r="A231" s="15"/>
      <c r="B231" s="16"/>
      <c r="C231" s="17"/>
      <c r="E231" s="18"/>
      <c r="F231" s="18"/>
      <c r="G231" s="18"/>
      <c r="H231" s="18"/>
      <c r="I231" s="18"/>
      <c r="J231" s="18"/>
    </row>
    <row r="232" spans="1:10" s="3" customFormat="1">
      <c r="A232" s="15"/>
      <c r="B232" s="16"/>
      <c r="C232" s="17"/>
      <c r="E232" s="18"/>
      <c r="F232" s="18"/>
      <c r="G232" s="18"/>
      <c r="H232" s="18"/>
      <c r="I232" s="18"/>
      <c r="J232" s="18"/>
    </row>
    <row r="233" spans="1:10" s="3" customFormat="1">
      <c r="A233" s="15"/>
      <c r="B233" s="16"/>
      <c r="C233" s="17"/>
      <c r="E233" s="18"/>
      <c r="F233" s="18"/>
      <c r="G233" s="18"/>
      <c r="H233" s="18"/>
      <c r="I233" s="18"/>
      <c r="J233" s="18"/>
    </row>
    <row r="234" spans="1:10" s="3" customFormat="1">
      <c r="A234" s="15"/>
      <c r="B234" s="16"/>
      <c r="C234" s="17"/>
      <c r="E234" s="18"/>
      <c r="F234" s="18"/>
      <c r="G234" s="18"/>
      <c r="H234" s="18"/>
      <c r="I234" s="18"/>
      <c r="J234" s="18"/>
    </row>
    <row r="235" spans="1:10" s="3" customFormat="1">
      <c r="A235" s="15"/>
      <c r="B235" s="16"/>
      <c r="C235" s="17"/>
      <c r="E235" s="18"/>
      <c r="F235" s="18"/>
      <c r="G235" s="18"/>
      <c r="H235" s="18"/>
      <c r="I235" s="18"/>
      <c r="J235" s="18"/>
    </row>
    <row r="236" spans="1:10" s="3" customFormat="1">
      <c r="A236" s="15"/>
      <c r="B236" s="16"/>
      <c r="C236" s="17"/>
      <c r="E236" s="18"/>
      <c r="F236" s="18"/>
      <c r="G236" s="18"/>
      <c r="H236" s="18"/>
      <c r="I236" s="18"/>
      <c r="J236" s="18"/>
    </row>
    <row r="237" spans="1:10" s="3" customFormat="1">
      <c r="A237" s="15"/>
      <c r="B237" s="16"/>
      <c r="C237" s="17"/>
      <c r="E237" s="18"/>
      <c r="F237" s="18"/>
      <c r="G237" s="18"/>
      <c r="H237" s="18"/>
      <c r="I237" s="18"/>
      <c r="J237" s="18"/>
    </row>
    <row r="238" spans="1:10" s="3" customFormat="1">
      <c r="A238" s="15"/>
      <c r="B238" s="16"/>
      <c r="C238" s="17"/>
      <c r="E238" s="18"/>
      <c r="F238" s="18"/>
      <c r="G238" s="18"/>
      <c r="H238" s="18"/>
      <c r="I238" s="18"/>
      <c r="J238" s="18"/>
    </row>
    <row r="239" spans="1:10" s="3" customFormat="1">
      <c r="A239" s="15"/>
      <c r="B239" s="16"/>
      <c r="C239" s="17"/>
      <c r="E239" s="18"/>
      <c r="F239" s="18"/>
      <c r="G239" s="18"/>
      <c r="H239" s="18"/>
      <c r="I239" s="18"/>
      <c r="J239" s="18"/>
    </row>
    <row r="240" spans="1:10" s="3" customFormat="1">
      <c r="A240" s="15"/>
      <c r="B240" s="16"/>
      <c r="C240" s="17"/>
      <c r="E240" s="18"/>
      <c r="F240" s="18"/>
      <c r="G240" s="18"/>
      <c r="H240" s="18"/>
      <c r="I240" s="18"/>
      <c r="J240" s="18"/>
    </row>
    <row r="241" spans="1:10" s="3" customFormat="1">
      <c r="A241" s="15"/>
      <c r="B241" s="16"/>
      <c r="C241" s="17"/>
      <c r="E241" s="18"/>
      <c r="F241" s="18"/>
      <c r="G241" s="18"/>
      <c r="H241" s="18"/>
      <c r="I241" s="18"/>
      <c r="J241" s="18"/>
    </row>
    <row r="242" spans="1:10" s="3" customFormat="1">
      <c r="A242" s="15"/>
      <c r="B242" s="16"/>
      <c r="C242" s="17"/>
      <c r="E242" s="18"/>
      <c r="F242" s="18"/>
      <c r="G242" s="18"/>
      <c r="H242" s="18"/>
      <c r="I242" s="18"/>
      <c r="J242" s="18"/>
    </row>
    <row r="243" spans="1:10" s="3" customFormat="1">
      <c r="A243" s="15"/>
      <c r="B243" s="16"/>
      <c r="C243" s="17"/>
      <c r="E243" s="18"/>
      <c r="F243" s="18"/>
      <c r="G243" s="18"/>
      <c r="H243" s="18"/>
      <c r="I243" s="18"/>
      <c r="J243" s="18"/>
    </row>
    <row r="244" spans="1:10" s="3" customFormat="1">
      <c r="A244" s="15"/>
      <c r="B244" s="16"/>
      <c r="C244" s="17"/>
      <c r="E244" s="18"/>
      <c r="F244" s="18"/>
      <c r="G244" s="18"/>
      <c r="H244" s="18"/>
      <c r="I244" s="18"/>
      <c r="J244" s="18"/>
    </row>
    <row r="245" spans="1:10" s="3" customFormat="1">
      <c r="A245" s="15"/>
      <c r="B245" s="16"/>
      <c r="C245" s="17"/>
      <c r="E245" s="18"/>
      <c r="F245" s="18"/>
      <c r="G245" s="18"/>
      <c r="H245" s="18"/>
      <c r="I245" s="18"/>
      <c r="J245" s="18"/>
    </row>
    <row r="246" spans="1:10" s="3" customFormat="1">
      <c r="A246" s="15"/>
      <c r="B246" s="16"/>
      <c r="C246" s="17"/>
      <c r="E246" s="18"/>
      <c r="F246" s="18"/>
      <c r="G246" s="18"/>
      <c r="H246" s="18"/>
      <c r="I246" s="18"/>
      <c r="J246" s="18"/>
    </row>
    <row r="247" spans="1:10" s="3" customFormat="1">
      <c r="A247" s="15"/>
      <c r="B247" s="16"/>
      <c r="C247" s="17"/>
      <c r="E247" s="18"/>
      <c r="F247" s="18"/>
      <c r="G247" s="18"/>
      <c r="H247" s="18"/>
      <c r="I247" s="18"/>
      <c r="J247" s="18"/>
    </row>
    <row r="248" spans="1:10" s="3" customFormat="1">
      <c r="A248" s="15"/>
      <c r="B248" s="16"/>
      <c r="C248" s="17"/>
      <c r="E248" s="18"/>
      <c r="F248" s="18"/>
      <c r="G248" s="18"/>
      <c r="H248" s="18"/>
      <c r="I248" s="18"/>
      <c r="J248" s="18"/>
    </row>
    <row r="249" spans="1:10" s="3" customFormat="1">
      <c r="A249" s="15"/>
      <c r="B249" s="16"/>
      <c r="C249" s="17"/>
      <c r="E249" s="18"/>
      <c r="F249" s="18"/>
      <c r="G249" s="18"/>
      <c r="H249" s="18"/>
      <c r="I249" s="18"/>
      <c r="J249" s="18"/>
    </row>
    <row r="250" spans="1:10" s="3" customFormat="1">
      <c r="A250" s="15"/>
      <c r="B250" s="16"/>
      <c r="C250" s="17"/>
      <c r="E250" s="18"/>
      <c r="F250" s="18"/>
      <c r="G250" s="18"/>
      <c r="H250" s="18"/>
      <c r="I250" s="18"/>
      <c r="J250" s="18"/>
    </row>
    <row r="251" spans="1:10" s="3" customFormat="1">
      <c r="A251" s="15"/>
      <c r="B251" s="16"/>
      <c r="C251" s="17"/>
      <c r="E251" s="18"/>
      <c r="F251" s="18"/>
      <c r="G251" s="18"/>
      <c r="H251" s="18"/>
      <c r="I251" s="18"/>
      <c r="J251" s="18"/>
    </row>
    <row r="252" spans="1:10" s="3" customFormat="1">
      <c r="A252" s="15"/>
      <c r="B252" s="16"/>
      <c r="C252" s="17"/>
      <c r="E252" s="18"/>
      <c r="F252" s="18"/>
      <c r="G252" s="18"/>
      <c r="H252" s="18"/>
      <c r="I252" s="18"/>
      <c r="J252" s="18"/>
    </row>
    <row r="253" spans="1:10" s="3" customFormat="1">
      <c r="A253" s="15"/>
      <c r="B253" s="16"/>
      <c r="C253" s="17"/>
      <c r="E253" s="18"/>
      <c r="F253" s="18"/>
      <c r="G253" s="18"/>
      <c r="H253" s="18"/>
      <c r="I253" s="18"/>
      <c r="J253" s="18"/>
    </row>
    <row r="254" spans="1:10" s="3" customFormat="1">
      <c r="A254" s="15"/>
      <c r="B254" s="16"/>
      <c r="C254" s="17"/>
      <c r="E254" s="18"/>
      <c r="F254" s="18"/>
      <c r="G254" s="18"/>
      <c r="H254" s="18"/>
      <c r="I254" s="18"/>
      <c r="J254" s="18"/>
    </row>
    <row r="255" spans="1:10" s="3" customFormat="1">
      <c r="A255" s="15"/>
      <c r="B255" s="16"/>
      <c r="C255" s="17"/>
      <c r="E255" s="18"/>
      <c r="F255" s="18"/>
      <c r="G255" s="18"/>
      <c r="H255" s="18"/>
      <c r="I255" s="18"/>
      <c r="J255" s="18"/>
    </row>
    <row r="256" spans="1:10" s="3" customFormat="1">
      <c r="A256" s="15"/>
      <c r="B256" s="16"/>
      <c r="C256" s="17"/>
      <c r="E256" s="18"/>
      <c r="F256" s="18"/>
      <c r="G256" s="18"/>
      <c r="H256" s="18"/>
      <c r="I256" s="18"/>
      <c r="J256" s="18"/>
    </row>
    <row r="257" spans="1:10" s="3" customFormat="1">
      <c r="A257" s="15"/>
      <c r="B257" s="16"/>
      <c r="C257" s="17"/>
      <c r="E257" s="18"/>
      <c r="F257" s="18"/>
      <c r="G257" s="18"/>
      <c r="H257" s="18"/>
      <c r="I257" s="18"/>
      <c r="J257" s="18"/>
    </row>
    <row r="258" spans="1:10" s="3" customFormat="1">
      <c r="A258" s="15"/>
      <c r="B258" s="16"/>
      <c r="C258" s="17"/>
      <c r="E258" s="18"/>
      <c r="F258" s="18"/>
      <c r="G258" s="18"/>
      <c r="H258" s="18"/>
      <c r="I258" s="18"/>
      <c r="J258" s="18"/>
    </row>
    <row r="259" spans="1:10" s="3" customFormat="1">
      <c r="A259" s="15"/>
      <c r="B259" s="16"/>
      <c r="C259" s="17"/>
      <c r="E259" s="18"/>
      <c r="F259" s="18"/>
      <c r="G259" s="18"/>
      <c r="H259" s="18"/>
      <c r="I259" s="18"/>
      <c r="J259" s="18"/>
    </row>
    <row r="260" spans="1:10" s="3" customFormat="1">
      <c r="A260" s="15"/>
      <c r="B260" s="16"/>
      <c r="C260" s="17"/>
      <c r="E260" s="18"/>
      <c r="F260" s="18"/>
      <c r="G260" s="18"/>
      <c r="H260" s="18"/>
      <c r="I260" s="18"/>
      <c r="J260" s="18"/>
    </row>
    <row r="261" spans="1:10" s="3" customFormat="1">
      <c r="A261" s="15"/>
      <c r="B261" s="16"/>
      <c r="C261" s="17"/>
      <c r="E261" s="18"/>
      <c r="F261" s="18"/>
      <c r="G261" s="18"/>
      <c r="H261" s="18"/>
      <c r="I261" s="18"/>
      <c r="J261" s="18"/>
    </row>
    <row r="262" spans="1:10" s="3" customFormat="1">
      <c r="A262" s="15"/>
      <c r="B262" s="16"/>
      <c r="C262" s="17"/>
      <c r="E262" s="18"/>
      <c r="F262" s="18"/>
      <c r="G262" s="18"/>
      <c r="H262" s="18"/>
      <c r="I262" s="18"/>
      <c r="J262" s="18"/>
    </row>
    <row r="263" spans="1:10" s="3" customFormat="1">
      <c r="A263" s="15"/>
      <c r="B263" s="16"/>
      <c r="C263" s="17"/>
      <c r="E263" s="18"/>
      <c r="F263" s="18"/>
      <c r="G263" s="18"/>
      <c r="H263" s="18"/>
      <c r="I263" s="18"/>
      <c r="J263" s="18"/>
    </row>
    <row r="264" spans="1:10" s="3" customFormat="1">
      <c r="A264" s="15"/>
      <c r="B264" s="16"/>
      <c r="C264" s="17"/>
      <c r="E264" s="18"/>
      <c r="F264" s="18"/>
      <c r="G264" s="18"/>
      <c r="H264" s="18"/>
      <c r="I264" s="18"/>
      <c r="J264" s="18"/>
    </row>
    <row r="265" spans="1:10" s="3" customFormat="1">
      <c r="A265" s="15"/>
      <c r="B265" s="16"/>
      <c r="C265" s="17"/>
      <c r="E265" s="18"/>
      <c r="F265" s="18"/>
      <c r="G265" s="18"/>
      <c r="H265" s="18"/>
      <c r="I265" s="18"/>
      <c r="J265" s="18"/>
    </row>
    <row r="266" spans="1:10" s="3" customFormat="1">
      <c r="A266" s="15"/>
      <c r="B266" s="16"/>
      <c r="C266" s="17"/>
      <c r="E266" s="18"/>
      <c r="F266" s="18"/>
      <c r="G266" s="18"/>
      <c r="H266" s="18"/>
      <c r="I266" s="18"/>
      <c r="J266" s="18"/>
    </row>
    <row r="267" spans="1:10" s="3" customFormat="1">
      <c r="A267" s="15"/>
      <c r="B267" s="16"/>
      <c r="C267" s="17"/>
      <c r="E267" s="18"/>
      <c r="F267" s="18"/>
      <c r="G267" s="18"/>
      <c r="H267" s="18"/>
      <c r="I267" s="18"/>
      <c r="J267" s="18"/>
    </row>
    <row r="268" spans="1:10" s="3" customFormat="1">
      <c r="A268" s="15"/>
      <c r="B268" s="16"/>
      <c r="C268" s="17"/>
      <c r="E268" s="18"/>
      <c r="F268" s="18"/>
      <c r="G268" s="18"/>
      <c r="H268" s="18"/>
      <c r="I268" s="18"/>
      <c r="J268" s="18"/>
    </row>
    <row r="269" spans="1:10" s="3" customFormat="1">
      <c r="A269" s="15"/>
      <c r="B269" s="16"/>
      <c r="C269" s="17"/>
      <c r="E269" s="18"/>
      <c r="F269" s="18"/>
      <c r="G269" s="18"/>
      <c r="H269" s="18"/>
      <c r="I269" s="18"/>
      <c r="J269" s="18"/>
    </row>
    <row r="270" spans="1:10" s="3" customFormat="1">
      <c r="A270" s="15"/>
      <c r="B270" s="16"/>
      <c r="C270" s="17"/>
      <c r="E270" s="18"/>
      <c r="F270" s="18"/>
      <c r="G270" s="18"/>
      <c r="H270" s="18"/>
      <c r="I270" s="18"/>
      <c r="J270" s="18"/>
    </row>
    <row r="271" spans="1:10" s="3" customFormat="1">
      <c r="A271" s="15"/>
      <c r="B271" s="16"/>
      <c r="C271" s="17"/>
      <c r="E271" s="18"/>
      <c r="F271" s="18"/>
      <c r="G271" s="18"/>
      <c r="H271" s="18"/>
      <c r="I271" s="18"/>
      <c r="J271" s="18"/>
    </row>
    <row r="272" spans="1:10" s="3" customFormat="1">
      <c r="A272" s="15"/>
      <c r="B272" s="16"/>
      <c r="C272" s="17"/>
      <c r="E272" s="18"/>
      <c r="F272" s="18"/>
      <c r="G272" s="18"/>
      <c r="H272" s="18"/>
      <c r="I272" s="18"/>
      <c r="J272" s="18"/>
    </row>
    <row r="273" spans="1:10" s="3" customFormat="1">
      <c r="A273" s="15"/>
      <c r="B273" s="16"/>
      <c r="C273" s="17"/>
      <c r="E273" s="18"/>
      <c r="F273" s="18"/>
      <c r="G273" s="18"/>
      <c r="H273" s="18"/>
      <c r="I273" s="18"/>
      <c r="J273" s="18"/>
    </row>
    <row r="274" spans="1:10" s="3" customFormat="1">
      <c r="A274" s="15"/>
      <c r="B274" s="16"/>
      <c r="C274" s="17"/>
      <c r="E274" s="18"/>
      <c r="F274" s="18"/>
      <c r="G274" s="18"/>
      <c r="H274" s="18"/>
      <c r="I274" s="18"/>
      <c r="J274" s="18"/>
    </row>
    <row r="275" spans="1:10" s="3" customFormat="1">
      <c r="A275" s="15"/>
      <c r="B275" s="16"/>
      <c r="C275" s="17"/>
      <c r="E275" s="18"/>
      <c r="F275" s="18"/>
      <c r="G275" s="18"/>
      <c r="H275" s="18"/>
      <c r="I275" s="18"/>
      <c r="J275" s="18"/>
    </row>
    <row r="276" spans="1:10" s="3" customFormat="1">
      <c r="A276" s="15"/>
      <c r="B276" s="16"/>
      <c r="C276" s="17"/>
      <c r="E276" s="18"/>
      <c r="F276" s="18"/>
      <c r="G276" s="18"/>
      <c r="H276" s="18"/>
      <c r="I276" s="18"/>
      <c r="J276" s="18"/>
    </row>
    <row r="277" spans="1:10" s="3" customFormat="1">
      <c r="A277" s="15"/>
      <c r="B277" s="16"/>
      <c r="C277" s="17"/>
      <c r="E277" s="18"/>
      <c r="F277" s="18"/>
      <c r="G277" s="18"/>
      <c r="H277" s="18"/>
      <c r="I277" s="18"/>
      <c r="J277" s="18"/>
    </row>
    <row r="278" spans="1:10" s="3" customFormat="1">
      <c r="A278" s="15"/>
      <c r="B278" s="16"/>
      <c r="C278" s="17"/>
      <c r="E278" s="18"/>
      <c r="F278" s="18"/>
      <c r="G278" s="18"/>
      <c r="H278" s="18"/>
      <c r="I278" s="18"/>
      <c r="J278" s="18"/>
    </row>
    <row r="279" spans="1:10" s="3" customFormat="1">
      <c r="A279" s="15"/>
      <c r="B279" s="16"/>
      <c r="C279" s="17"/>
      <c r="E279" s="18"/>
      <c r="F279" s="18"/>
      <c r="G279" s="18"/>
      <c r="H279" s="18"/>
      <c r="I279" s="18"/>
      <c r="J279" s="18"/>
    </row>
    <row r="280" spans="1:10" s="3" customFormat="1">
      <c r="A280" s="15"/>
      <c r="B280" s="16"/>
      <c r="C280" s="17"/>
      <c r="E280" s="18"/>
      <c r="F280" s="18"/>
      <c r="G280" s="18"/>
      <c r="H280" s="18"/>
      <c r="I280" s="18"/>
      <c r="J280" s="18"/>
    </row>
    <row r="281" spans="1:10" s="3" customFormat="1">
      <c r="A281" s="15"/>
      <c r="B281" s="16"/>
      <c r="C281" s="17"/>
      <c r="E281" s="18"/>
      <c r="F281" s="18"/>
      <c r="G281" s="18"/>
      <c r="H281" s="18"/>
      <c r="I281" s="18"/>
      <c r="J281" s="18"/>
    </row>
    <row r="282" spans="1:10" s="3" customFormat="1">
      <c r="A282" s="15"/>
      <c r="B282" s="16"/>
      <c r="C282" s="17"/>
      <c r="E282" s="18"/>
      <c r="F282" s="18"/>
      <c r="G282" s="18"/>
      <c r="H282" s="18"/>
      <c r="I282" s="18"/>
      <c r="J282" s="18"/>
    </row>
    <row r="283" spans="1:10" s="3" customFormat="1">
      <c r="A283" s="15"/>
      <c r="B283" s="16"/>
      <c r="C283" s="17"/>
      <c r="E283" s="18"/>
      <c r="F283" s="18"/>
      <c r="G283" s="18"/>
      <c r="H283" s="18"/>
      <c r="I283" s="18"/>
      <c r="J283" s="18"/>
    </row>
    <row r="284" spans="1:10" s="3" customFormat="1">
      <c r="A284" s="15"/>
      <c r="B284" s="16"/>
      <c r="C284" s="17"/>
      <c r="E284" s="18"/>
      <c r="F284" s="18"/>
      <c r="G284" s="18"/>
      <c r="H284" s="18"/>
      <c r="I284" s="18"/>
      <c r="J284" s="18"/>
    </row>
    <row r="285" spans="1:10" s="3" customFormat="1">
      <c r="A285" s="15"/>
      <c r="B285" s="16"/>
      <c r="C285" s="17"/>
      <c r="E285" s="18"/>
      <c r="F285" s="18"/>
      <c r="G285" s="18"/>
      <c r="H285" s="18"/>
      <c r="I285" s="18"/>
      <c r="J285" s="18"/>
    </row>
    <row r="286" spans="1:10" s="3" customFormat="1">
      <c r="A286" s="15"/>
      <c r="B286" s="16"/>
      <c r="C286" s="17"/>
      <c r="E286" s="18"/>
      <c r="F286" s="18"/>
      <c r="G286" s="18"/>
      <c r="H286" s="18"/>
      <c r="I286" s="18"/>
      <c r="J286" s="18"/>
    </row>
    <row r="287" spans="1:10" s="3" customFormat="1">
      <c r="A287" s="15"/>
      <c r="B287" s="16"/>
      <c r="C287" s="17"/>
      <c r="E287" s="18"/>
      <c r="F287" s="18"/>
      <c r="G287" s="18"/>
      <c r="H287" s="18"/>
      <c r="I287" s="18"/>
      <c r="J287" s="18"/>
    </row>
    <row r="288" spans="1:10" s="3" customFormat="1">
      <c r="A288" s="15"/>
      <c r="B288" s="16"/>
      <c r="C288" s="17"/>
      <c r="E288" s="18"/>
      <c r="F288" s="18"/>
      <c r="G288" s="18"/>
      <c r="H288" s="18"/>
      <c r="I288" s="18"/>
      <c r="J288" s="18"/>
    </row>
    <row r="289" spans="1:10" s="3" customFormat="1">
      <c r="A289" s="15"/>
      <c r="B289" s="16"/>
      <c r="C289" s="17"/>
      <c r="E289" s="18"/>
      <c r="F289" s="18"/>
      <c r="G289" s="18"/>
      <c r="H289" s="18"/>
      <c r="I289" s="18"/>
      <c r="J289" s="18"/>
    </row>
    <row r="290" spans="1:10" s="3" customFormat="1">
      <c r="A290" s="15"/>
      <c r="B290" s="16"/>
      <c r="C290" s="17"/>
      <c r="E290" s="18"/>
      <c r="F290" s="18"/>
      <c r="G290" s="18"/>
      <c r="H290" s="18"/>
      <c r="I290" s="18"/>
      <c r="J290" s="18"/>
    </row>
    <row r="291" spans="1:10" s="3" customFormat="1">
      <c r="A291" s="15"/>
      <c r="B291" s="16"/>
      <c r="C291" s="17"/>
      <c r="E291" s="18"/>
      <c r="F291" s="18"/>
      <c r="G291" s="18"/>
      <c r="H291" s="18"/>
      <c r="I291" s="18"/>
      <c r="J291" s="18"/>
    </row>
    <row r="292" spans="1:10" s="3" customFormat="1">
      <c r="A292" s="15"/>
      <c r="B292" s="16"/>
      <c r="C292" s="17"/>
      <c r="E292" s="18"/>
      <c r="F292" s="18"/>
      <c r="G292" s="18"/>
      <c r="H292" s="18"/>
      <c r="I292" s="18"/>
      <c r="J292" s="18"/>
    </row>
    <row r="293" spans="1:10" s="3" customFormat="1">
      <c r="A293" s="15"/>
      <c r="B293" s="16"/>
      <c r="C293" s="17"/>
      <c r="E293" s="18"/>
      <c r="F293" s="18"/>
      <c r="G293" s="18"/>
      <c r="H293" s="18"/>
      <c r="I293" s="18"/>
      <c r="J293" s="18"/>
    </row>
    <row r="294" spans="1:10" s="3" customFormat="1">
      <c r="A294" s="15"/>
      <c r="B294" s="16"/>
      <c r="C294" s="17"/>
      <c r="E294" s="18"/>
      <c r="F294" s="18"/>
      <c r="G294" s="18"/>
      <c r="H294" s="18"/>
      <c r="I294" s="18"/>
      <c r="J294" s="18"/>
    </row>
    <row r="295" spans="1:10" s="3" customFormat="1">
      <c r="A295" s="15"/>
      <c r="B295" s="16"/>
      <c r="C295" s="17"/>
      <c r="E295" s="18"/>
      <c r="F295" s="18"/>
      <c r="G295" s="18"/>
      <c r="H295" s="18"/>
      <c r="I295" s="18"/>
      <c r="J295" s="18"/>
    </row>
    <row r="296" spans="1:10" s="3" customFormat="1">
      <c r="A296" s="15"/>
      <c r="B296" s="16"/>
      <c r="C296" s="17"/>
      <c r="E296" s="18"/>
      <c r="F296" s="18"/>
      <c r="G296" s="18"/>
      <c r="H296" s="18"/>
      <c r="I296" s="18"/>
      <c r="J296" s="18"/>
    </row>
    <row r="297" spans="1:10" s="3" customFormat="1">
      <c r="A297" s="15"/>
      <c r="B297" s="16"/>
      <c r="C297" s="17"/>
      <c r="E297" s="18"/>
      <c r="F297" s="18"/>
      <c r="G297" s="18"/>
      <c r="H297" s="18"/>
      <c r="I297" s="18"/>
      <c r="J297" s="18"/>
    </row>
    <row r="298" spans="1:10" s="3" customFormat="1">
      <c r="A298" s="15"/>
      <c r="B298" s="16"/>
      <c r="C298" s="17"/>
      <c r="E298" s="18"/>
      <c r="F298" s="18"/>
      <c r="G298" s="18"/>
      <c r="H298" s="18"/>
      <c r="I298" s="18"/>
      <c r="J298" s="18"/>
    </row>
    <row r="299" spans="1:10" s="3" customFormat="1">
      <c r="A299" s="15"/>
      <c r="B299" s="16"/>
      <c r="C299" s="17"/>
      <c r="E299" s="18"/>
      <c r="F299" s="18"/>
      <c r="G299" s="18"/>
      <c r="H299" s="18"/>
      <c r="I299" s="18"/>
      <c r="J299" s="18"/>
    </row>
    <row r="300" spans="1:10" s="3" customFormat="1">
      <c r="A300" s="15"/>
      <c r="B300" s="16"/>
      <c r="C300" s="17"/>
      <c r="E300" s="18"/>
      <c r="F300" s="18"/>
      <c r="G300" s="18"/>
      <c r="H300" s="18"/>
      <c r="I300" s="18"/>
      <c r="J300" s="18"/>
    </row>
    <row r="301" spans="1:10" s="3" customFormat="1">
      <c r="A301" s="15"/>
      <c r="B301" s="16"/>
      <c r="C301" s="17"/>
      <c r="E301" s="18"/>
      <c r="F301" s="18"/>
      <c r="G301" s="18"/>
      <c r="H301" s="18"/>
      <c r="I301" s="18"/>
      <c r="J301" s="18"/>
    </row>
    <row r="302" spans="1:10" s="3" customFormat="1">
      <c r="A302" s="15"/>
      <c r="B302" s="16"/>
      <c r="C302" s="17"/>
      <c r="E302" s="18"/>
      <c r="F302" s="18"/>
      <c r="G302" s="18"/>
      <c r="H302" s="18"/>
      <c r="I302" s="18"/>
      <c r="J302" s="18"/>
    </row>
    <row r="303" spans="1:10" s="3" customFormat="1">
      <c r="A303" s="15"/>
      <c r="B303" s="16"/>
      <c r="C303" s="17"/>
      <c r="E303" s="18"/>
      <c r="F303" s="18"/>
      <c r="G303" s="18"/>
      <c r="H303" s="18"/>
      <c r="I303" s="18"/>
      <c r="J303" s="18"/>
    </row>
    <row r="304" spans="1:10" s="3" customFormat="1">
      <c r="A304" s="15"/>
      <c r="B304" s="16"/>
      <c r="C304" s="17"/>
      <c r="E304" s="18"/>
      <c r="F304" s="18"/>
      <c r="G304" s="18"/>
      <c r="H304" s="18"/>
      <c r="I304" s="18"/>
      <c r="J304" s="18"/>
    </row>
    <row r="305" spans="1:10" s="3" customFormat="1">
      <c r="A305" s="15"/>
      <c r="B305" s="16"/>
      <c r="C305" s="17"/>
      <c r="E305" s="18"/>
      <c r="F305" s="18"/>
      <c r="G305" s="18"/>
      <c r="H305" s="18"/>
      <c r="I305" s="18"/>
      <c r="J305" s="18"/>
    </row>
    <row r="306" spans="1:10" s="3" customFormat="1">
      <c r="A306" s="15"/>
      <c r="B306" s="16"/>
      <c r="C306" s="17"/>
      <c r="E306" s="18"/>
      <c r="F306" s="18"/>
      <c r="G306" s="18"/>
      <c r="H306" s="18"/>
      <c r="I306" s="18"/>
      <c r="J306" s="18"/>
    </row>
    <row r="307" spans="1:10" s="3" customFormat="1">
      <c r="A307" s="15"/>
      <c r="B307" s="16"/>
      <c r="C307" s="17"/>
      <c r="E307" s="18"/>
      <c r="F307" s="18"/>
      <c r="G307" s="18"/>
      <c r="H307" s="18"/>
      <c r="I307" s="18"/>
      <c r="J307" s="18"/>
    </row>
    <row r="308" spans="1:10" s="3" customFormat="1">
      <c r="A308" s="15"/>
      <c r="B308" s="16"/>
      <c r="C308" s="17"/>
      <c r="E308" s="18"/>
      <c r="F308" s="18"/>
      <c r="G308" s="18"/>
      <c r="H308" s="18"/>
      <c r="I308" s="18"/>
      <c r="J308" s="18"/>
    </row>
    <row r="309" spans="1:10" s="3" customFormat="1">
      <c r="A309" s="15"/>
      <c r="B309" s="16"/>
      <c r="C309" s="17"/>
      <c r="E309" s="18"/>
      <c r="F309" s="18"/>
      <c r="G309" s="18"/>
      <c r="H309" s="18"/>
      <c r="I309" s="18"/>
      <c r="J309" s="18"/>
    </row>
    <row r="310" spans="1:10" s="3" customFormat="1">
      <c r="A310" s="15"/>
      <c r="B310" s="16"/>
      <c r="C310" s="17"/>
      <c r="E310" s="18"/>
      <c r="F310" s="18"/>
      <c r="G310" s="18"/>
      <c r="H310" s="18"/>
      <c r="I310" s="18"/>
      <c r="J310" s="18"/>
    </row>
    <row r="311" spans="1:10" s="3" customFormat="1">
      <c r="A311" s="15"/>
      <c r="B311" s="16"/>
      <c r="C311" s="17"/>
      <c r="E311" s="18"/>
      <c r="F311" s="18"/>
      <c r="G311" s="18"/>
      <c r="H311" s="18"/>
      <c r="I311" s="18"/>
      <c r="J311" s="18"/>
    </row>
    <row r="312" spans="1:10" s="3" customFormat="1">
      <c r="A312" s="15"/>
      <c r="B312" s="16"/>
      <c r="C312" s="17"/>
      <c r="E312" s="18"/>
      <c r="F312" s="18"/>
      <c r="G312" s="18"/>
      <c r="H312" s="18"/>
      <c r="I312" s="18"/>
      <c r="J312" s="18"/>
    </row>
    <row r="313" spans="1:10" s="3" customFormat="1">
      <c r="A313" s="15"/>
      <c r="B313" s="16"/>
      <c r="C313" s="17"/>
      <c r="E313" s="18"/>
      <c r="F313" s="18"/>
      <c r="G313" s="18"/>
      <c r="H313" s="18"/>
      <c r="I313" s="18"/>
      <c r="J313" s="18"/>
    </row>
    <row r="314" spans="1:10" s="3" customFormat="1">
      <c r="A314" s="15"/>
      <c r="B314" s="16"/>
      <c r="C314" s="17"/>
      <c r="E314" s="18"/>
      <c r="F314" s="18"/>
      <c r="G314" s="18"/>
      <c r="H314" s="18"/>
      <c r="I314" s="18"/>
      <c r="J314" s="18"/>
    </row>
    <row r="315" spans="1:10" s="3" customFormat="1">
      <c r="A315" s="15"/>
      <c r="B315" s="16"/>
      <c r="C315" s="17"/>
      <c r="E315" s="18"/>
      <c r="F315" s="18"/>
      <c r="G315" s="18"/>
      <c r="H315" s="18"/>
      <c r="I315" s="18"/>
      <c r="J315" s="18"/>
    </row>
    <row r="316" spans="1:10" s="3" customFormat="1">
      <c r="A316" s="15"/>
      <c r="B316" s="16"/>
      <c r="C316" s="17"/>
      <c r="E316" s="18"/>
      <c r="F316" s="18"/>
      <c r="G316" s="18"/>
      <c r="H316" s="18"/>
      <c r="I316" s="18"/>
      <c r="J316" s="18"/>
    </row>
    <row r="317" spans="1:10" s="3" customFormat="1">
      <c r="A317" s="15"/>
      <c r="B317" s="16"/>
      <c r="C317" s="17"/>
      <c r="E317" s="18"/>
      <c r="F317" s="18"/>
      <c r="G317" s="18"/>
      <c r="H317" s="18"/>
      <c r="I317" s="18"/>
      <c r="J317" s="18"/>
    </row>
    <row r="318" spans="1:10" s="3" customFormat="1">
      <c r="A318" s="15"/>
      <c r="B318" s="16"/>
      <c r="C318" s="17"/>
      <c r="E318" s="18"/>
      <c r="F318" s="18"/>
      <c r="G318" s="18"/>
      <c r="H318" s="18"/>
      <c r="I318" s="18"/>
      <c r="J318" s="18"/>
    </row>
    <row r="319" spans="1:10" s="3" customFormat="1">
      <c r="A319" s="15"/>
      <c r="B319" s="16"/>
      <c r="C319" s="17"/>
      <c r="E319" s="18"/>
      <c r="F319" s="18"/>
      <c r="G319" s="18"/>
      <c r="H319" s="18"/>
      <c r="I319" s="18"/>
      <c r="J319" s="18"/>
    </row>
    <row r="320" spans="1:10" s="3" customFormat="1">
      <c r="A320" s="15"/>
      <c r="B320" s="16"/>
      <c r="C320" s="17"/>
      <c r="E320" s="18"/>
      <c r="F320" s="18"/>
      <c r="G320" s="18"/>
      <c r="H320" s="18"/>
      <c r="I320" s="18"/>
      <c r="J320" s="18"/>
    </row>
    <row r="321" spans="1:10" s="3" customFormat="1">
      <c r="A321" s="15"/>
      <c r="B321" s="16"/>
      <c r="C321" s="17"/>
      <c r="E321" s="18"/>
      <c r="F321" s="18"/>
      <c r="G321" s="18"/>
      <c r="H321" s="18"/>
      <c r="I321" s="18"/>
      <c r="J321" s="18"/>
    </row>
    <row r="322" spans="1:10" s="3" customFormat="1">
      <c r="A322" s="15"/>
      <c r="B322" s="16"/>
      <c r="C322" s="17"/>
      <c r="E322" s="18"/>
      <c r="F322" s="18"/>
      <c r="G322" s="18"/>
      <c r="H322" s="18"/>
      <c r="I322" s="18"/>
      <c r="J322" s="18"/>
    </row>
    <row r="323" spans="1:10" s="3" customFormat="1">
      <c r="A323" s="15"/>
      <c r="B323" s="16"/>
      <c r="C323" s="17"/>
      <c r="E323" s="18"/>
      <c r="F323" s="18"/>
      <c r="G323" s="18"/>
      <c r="H323" s="18"/>
      <c r="I323" s="18"/>
      <c r="J323" s="18"/>
    </row>
    <row r="324" spans="1:10" s="3" customFormat="1">
      <c r="A324" s="15"/>
      <c r="B324" s="16"/>
      <c r="C324" s="17"/>
      <c r="E324" s="18"/>
      <c r="F324" s="18"/>
      <c r="G324" s="18"/>
      <c r="H324" s="18"/>
      <c r="I324" s="18"/>
      <c r="J324" s="18"/>
    </row>
    <row r="325" spans="1:10" s="3" customFormat="1">
      <c r="A325" s="15"/>
      <c r="B325" s="16"/>
      <c r="C325" s="17"/>
      <c r="E325" s="18"/>
      <c r="F325" s="18"/>
      <c r="G325" s="18"/>
      <c r="H325" s="18"/>
      <c r="I325" s="18"/>
      <c r="J325" s="18"/>
    </row>
    <row r="326" spans="1:10" s="3" customFormat="1">
      <c r="A326" s="15"/>
      <c r="B326" s="16"/>
      <c r="C326" s="17"/>
      <c r="E326" s="18"/>
      <c r="F326" s="18"/>
      <c r="G326" s="18"/>
      <c r="H326" s="18"/>
      <c r="I326" s="18"/>
      <c r="J326" s="18"/>
    </row>
    <row r="327" spans="1:10" s="3" customFormat="1">
      <c r="A327" s="15"/>
      <c r="B327" s="16"/>
      <c r="C327" s="17"/>
      <c r="E327" s="18"/>
      <c r="F327" s="18"/>
      <c r="G327" s="18"/>
      <c r="H327" s="18"/>
      <c r="I327" s="18"/>
      <c r="J327" s="18"/>
    </row>
    <row r="328" spans="1:10" s="3" customFormat="1">
      <c r="A328" s="15"/>
      <c r="B328" s="16"/>
      <c r="C328" s="17"/>
      <c r="E328" s="18"/>
      <c r="F328" s="18"/>
      <c r="G328" s="18"/>
      <c r="H328" s="18"/>
      <c r="I328" s="18"/>
      <c r="J328" s="18"/>
    </row>
    <row r="329" spans="1:10" s="3" customFormat="1">
      <c r="A329" s="15"/>
      <c r="B329" s="16"/>
      <c r="C329" s="17"/>
      <c r="E329" s="18"/>
      <c r="F329" s="18"/>
      <c r="G329" s="18"/>
      <c r="H329" s="18"/>
      <c r="I329" s="18"/>
      <c r="J329" s="18"/>
    </row>
    <row r="330" spans="1:10" s="3" customFormat="1">
      <c r="A330" s="15"/>
      <c r="B330" s="16"/>
      <c r="C330" s="17"/>
      <c r="E330" s="18"/>
      <c r="F330" s="18"/>
      <c r="G330" s="18"/>
      <c r="H330" s="18"/>
      <c r="I330" s="18"/>
      <c r="J330" s="18"/>
    </row>
    <row r="331" spans="1:10" s="3" customFormat="1">
      <c r="A331" s="15"/>
      <c r="B331" s="16"/>
      <c r="C331" s="17"/>
      <c r="E331" s="18"/>
      <c r="F331" s="18"/>
      <c r="G331" s="18"/>
      <c r="H331" s="18"/>
      <c r="I331" s="18"/>
      <c r="J331" s="18"/>
    </row>
    <row r="332" spans="1:10" s="3" customFormat="1">
      <c r="A332" s="15"/>
      <c r="B332" s="16"/>
      <c r="C332" s="17"/>
      <c r="E332" s="18"/>
      <c r="F332" s="18"/>
      <c r="G332" s="18"/>
      <c r="H332" s="18"/>
      <c r="I332" s="18"/>
      <c r="J332" s="18"/>
    </row>
    <row r="333" spans="1:10" s="3" customFormat="1">
      <c r="A333" s="15"/>
      <c r="B333" s="16"/>
      <c r="C333" s="17"/>
      <c r="E333" s="18"/>
      <c r="F333" s="18"/>
      <c r="G333" s="18"/>
      <c r="H333" s="18"/>
      <c r="I333" s="18"/>
      <c r="J333" s="18"/>
    </row>
    <row r="334" spans="1:10" s="3" customFormat="1">
      <c r="A334" s="15"/>
      <c r="B334" s="16"/>
      <c r="C334" s="17"/>
      <c r="E334" s="18"/>
      <c r="F334" s="18"/>
      <c r="G334" s="18"/>
      <c r="H334" s="18"/>
      <c r="I334" s="18"/>
      <c r="J334" s="18"/>
    </row>
    <row r="335" spans="1:10" s="3" customFormat="1">
      <c r="A335" s="15"/>
      <c r="B335" s="16"/>
      <c r="C335" s="17"/>
      <c r="E335" s="18"/>
      <c r="F335" s="18"/>
      <c r="G335" s="18"/>
      <c r="H335" s="18"/>
      <c r="I335" s="18"/>
      <c r="J335" s="18"/>
    </row>
    <row r="336" spans="1:10" s="3" customFormat="1">
      <c r="A336" s="15"/>
      <c r="B336" s="16"/>
      <c r="C336" s="17"/>
      <c r="E336" s="18"/>
      <c r="F336" s="18"/>
      <c r="G336" s="18"/>
      <c r="H336" s="18"/>
      <c r="I336" s="18"/>
      <c r="J336" s="18"/>
    </row>
    <row r="337" spans="1:10" s="3" customFormat="1">
      <c r="A337" s="15"/>
      <c r="B337" s="16"/>
      <c r="C337" s="17"/>
      <c r="E337" s="18"/>
      <c r="F337" s="18"/>
      <c r="G337" s="18"/>
      <c r="H337" s="18"/>
      <c r="I337" s="18"/>
      <c r="J337" s="18"/>
    </row>
    <row r="338" spans="1:10" s="3" customFormat="1">
      <c r="A338" s="15"/>
      <c r="B338" s="16"/>
      <c r="C338" s="17"/>
      <c r="E338" s="18"/>
      <c r="F338" s="18"/>
      <c r="G338" s="18"/>
      <c r="H338" s="18"/>
      <c r="I338" s="18"/>
      <c r="J338" s="18"/>
    </row>
    <row r="339" spans="1:10" s="3" customFormat="1">
      <c r="A339" s="15"/>
      <c r="B339" s="16"/>
      <c r="C339" s="17"/>
      <c r="E339" s="18"/>
      <c r="F339" s="18"/>
      <c r="G339" s="18"/>
      <c r="H339" s="18"/>
      <c r="I339" s="18"/>
      <c r="J339" s="18"/>
    </row>
    <row r="340" spans="1:10" s="3" customFormat="1">
      <c r="A340" s="15"/>
      <c r="B340" s="16"/>
      <c r="C340" s="17"/>
      <c r="E340" s="18"/>
      <c r="F340" s="18"/>
      <c r="G340" s="18"/>
      <c r="H340" s="18"/>
      <c r="I340" s="18"/>
      <c r="J340" s="18"/>
    </row>
    <row r="341" spans="1:10" s="3" customFormat="1">
      <c r="A341" s="15"/>
      <c r="B341" s="16"/>
      <c r="C341" s="17"/>
      <c r="E341" s="18"/>
      <c r="F341" s="18"/>
      <c r="G341" s="18"/>
      <c r="H341" s="18"/>
      <c r="I341" s="18"/>
      <c r="J341" s="18"/>
    </row>
    <row r="342" spans="1:10" s="3" customFormat="1">
      <c r="A342" s="15"/>
      <c r="B342" s="16"/>
      <c r="C342" s="17"/>
      <c r="E342" s="18"/>
      <c r="F342" s="18"/>
      <c r="G342" s="18"/>
      <c r="H342" s="18"/>
      <c r="I342" s="18"/>
      <c r="J342" s="18"/>
    </row>
    <row r="343" spans="1:10" s="3" customFormat="1">
      <c r="A343" s="15"/>
      <c r="B343" s="16"/>
      <c r="C343" s="17"/>
      <c r="E343" s="18"/>
      <c r="F343" s="18"/>
      <c r="G343" s="18"/>
      <c r="H343" s="18"/>
      <c r="I343" s="18"/>
      <c r="J343" s="18"/>
    </row>
    <row r="344" spans="1:10" s="3" customFormat="1">
      <c r="A344" s="15"/>
      <c r="B344" s="16"/>
      <c r="C344" s="17"/>
      <c r="E344" s="18"/>
      <c r="F344" s="18"/>
      <c r="G344" s="18"/>
      <c r="H344" s="18"/>
      <c r="I344" s="18"/>
      <c r="J344" s="18"/>
    </row>
    <row r="345" spans="1:10" s="3" customFormat="1">
      <c r="A345" s="15"/>
      <c r="B345" s="16"/>
      <c r="C345" s="17"/>
      <c r="E345" s="18"/>
      <c r="F345" s="18"/>
      <c r="G345" s="18"/>
      <c r="H345" s="18"/>
      <c r="I345" s="18"/>
      <c r="J345" s="18"/>
    </row>
    <row r="346" spans="1:10" s="3" customFormat="1">
      <c r="A346" s="15"/>
      <c r="B346" s="16"/>
      <c r="C346" s="17"/>
      <c r="E346" s="18"/>
      <c r="F346" s="18"/>
      <c r="G346" s="18"/>
      <c r="H346" s="18"/>
      <c r="I346" s="18"/>
      <c r="J346" s="18"/>
    </row>
    <row r="347" spans="1:10" s="3" customFormat="1">
      <c r="A347" s="15"/>
      <c r="B347" s="16"/>
      <c r="C347" s="17"/>
      <c r="E347" s="18"/>
      <c r="F347" s="18"/>
      <c r="G347" s="18"/>
      <c r="H347" s="18"/>
      <c r="I347" s="18"/>
      <c r="J347" s="18"/>
    </row>
    <row r="348" spans="1:10" s="3" customFormat="1">
      <c r="A348" s="15"/>
      <c r="B348" s="16"/>
      <c r="C348" s="17"/>
      <c r="E348" s="18"/>
      <c r="F348" s="18"/>
      <c r="G348" s="18"/>
      <c r="H348" s="18"/>
      <c r="I348" s="18"/>
      <c r="J348" s="18"/>
    </row>
    <row r="349" spans="1:10" s="3" customFormat="1">
      <c r="A349" s="15"/>
      <c r="B349" s="16"/>
      <c r="C349" s="17"/>
      <c r="E349" s="18"/>
      <c r="F349" s="18"/>
      <c r="G349" s="18"/>
      <c r="H349" s="18"/>
      <c r="I349" s="18"/>
      <c r="J349" s="18"/>
    </row>
    <row r="350" spans="1:10" s="3" customFormat="1">
      <c r="A350" s="15"/>
      <c r="B350" s="16"/>
      <c r="C350" s="17"/>
      <c r="E350" s="18"/>
      <c r="F350" s="18"/>
      <c r="G350" s="18"/>
      <c r="H350" s="18"/>
      <c r="I350" s="18"/>
      <c r="J350" s="18"/>
    </row>
    <row r="351" spans="1:10" s="3" customFormat="1">
      <c r="A351" s="15"/>
      <c r="B351" s="16"/>
      <c r="C351" s="17"/>
      <c r="E351" s="18"/>
      <c r="F351" s="18"/>
      <c r="G351" s="18"/>
      <c r="H351" s="18"/>
      <c r="I351" s="18"/>
      <c r="J351" s="18"/>
    </row>
    <row r="352" spans="1:10" s="3" customFormat="1">
      <c r="A352" s="15"/>
      <c r="B352" s="16"/>
      <c r="C352" s="17"/>
      <c r="E352" s="18"/>
      <c r="F352" s="18"/>
      <c r="G352" s="18"/>
      <c r="H352" s="18"/>
      <c r="I352" s="18"/>
      <c r="J352" s="18"/>
    </row>
    <row r="353" spans="1:10" s="3" customFormat="1">
      <c r="A353" s="15"/>
      <c r="B353" s="16"/>
      <c r="C353" s="17"/>
      <c r="E353" s="18"/>
      <c r="F353" s="18"/>
      <c r="G353" s="18"/>
      <c r="H353" s="18"/>
      <c r="I353" s="18"/>
      <c r="J353" s="18"/>
    </row>
    <row r="354" spans="1:10" s="3" customFormat="1">
      <c r="A354" s="15"/>
      <c r="B354" s="16"/>
      <c r="C354" s="17"/>
      <c r="E354" s="18"/>
      <c r="F354" s="18"/>
      <c r="G354" s="18"/>
      <c r="H354" s="18"/>
      <c r="I354" s="18"/>
      <c r="J354" s="18"/>
    </row>
    <row r="355" spans="1:10" s="3" customFormat="1">
      <c r="A355" s="15"/>
      <c r="B355" s="16"/>
      <c r="C355" s="17"/>
      <c r="E355" s="18"/>
      <c r="F355" s="18"/>
      <c r="G355" s="18"/>
      <c r="H355" s="18"/>
      <c r="I355" s="18"/>
      <c r="J355" s="18"/>
    </row>
    <row r="356" spans="1:10" s="3" customFormat="1">
      <c r="A356" s="15"/>
      <c r="B356" s="16"/>
      <c r="C356" s="17"/>
      <c r="E356" s="18"/>
      <c r="F356" s="18"/>
      <c r="G356" s="18"/>
      <c r="H356" s="18"/>
      <c r="I356" s="18"/>
      <c r="J356" s="18"/>
    </row>
    <row r="357" spans="1:10" s="3" customFormat="1">
      <c r="A357" s="15"/>
      <c r="B357" s="16"/>
      <c r="C357" s="17"/>
      <c r="E357" s="18"/>
      <c r="F357" s="18"/>
      <c r="G357" s="18"/>
      <c r="H357" s="18"/>
      <c r="I357" s="18"/>
      <c r="J357" s="18"/>
    </row>
    <row r="358" spans="1:10" s="3" customFormat="1">
      <c r="A358" s="15"/>
      <c r="B358" s="16"/>
      <c r="C358" s="17"/>
      <c r="E358" s="18"/>
      <c r="F358" s="18"/>
      <c r="G358" s="18"/>
      <c r="H358" s="18"/>
      <c r="I358" s="18"/>
      <c r="J358" s="18"/>
    </row>
    <row r="359" spans="1:10" s="3" customFormat="1">
      <c r="A359" s="15"/>
      <c r="B359" s="16"/>
      <c r="C359" s="17"/>
      <c r="E359" s="18"/>
      <c r="F359" s="18"/>
      <c r="G359" s="18"/>
      <c r="H359" s="18"/>
      <c r="I359" s="18"/>
      <c r="J359" s="18"/>
    </row>
    <row r="360" spans="1:10" s="3" customFormat="1">
      <c r="A360" s="15"/>
      <c r="B360" s="16"/>
      <c r="C360" s="17"/>
      <c r="E360" s="18"/>
      <c r="F360" s="18"/>
      <c r="G360" s="18"/>
      <c r="H360" s="18"/>
      <c r="I360" s="18"/>
      <c r="J360" s="18"/>
    </row>
    <row r="361" spans="1:10" s="3" customFormat="1">
      <c r="A361" s="15"/>
      <c r="B361" s="16"/>
      <c r="C361" s="17"/>
      <c r="E361" s="18"/>
      <c r="F361" s="18"/>
      <c r="G361" s="18"/>
      <c r="H361" s="18"/>
      <c r="I361" s="18"/>
      <c r="J361" s="18"/>
    </row>
    <row r="362" spans="1:10" s="3" customFormat="1">
      <c r="A362" s="15"/>
      <c r="B362" s="16"/>
      <c r="C362" s="17"/>
      <c r="E362" s="18"/>
      <c r="F362" s="18"/>
      <c r="G362" s="18"/>
      <c r="H362" s="18"/>
      <c r="I362" s="18"/>
      <c r="J362" s="18"/>
    </row>
    <row r="363" spans="1:10" s="3" customFormat="1">
      <c r="A363" s="15"/>
      <c r="B363" s="16"/>
      <c r="C363" s="17"/>
      <c r="E363" s="18"/>
      <c r="F363" s="18"/>
      <c r="G363" s="18"/>
      <c r="H363" s="18"/>
      <c r="I363" s="18"/>
      <c r="J363" s="18"/>
    </row>
    <row r="364" spans="1:10" s="3" customFormat="1">
      <c r="A364" s="15"/>
      <c r="B364" s="16"/>
      <c r="C364" s="17"/>
      <c r="E364" s="18"/>
      <c r="F364" s="18"/>
      <c r="G364" s="18"/>
      <c r="H364" s="18"/>
      <c r="I364" s="18"/>
      <c r="J364" s="18"/>
    </row>
    <row r="365" spans="1:10" s="3" customFormat="1">
      <c r="A365" s="15"/>
      <c r="B365" s="16"/>
      <c r="C365" s="17"/>
      <c r="E365" s="18"/>
      <c r="F365" s="18"/>
      <c r="G365" s="18"/>
      <c r="H365" s="18"/>
      <c r="I365" s="18"/>
      <c r="J365" s="18"/>
    </row>
    <row r="366" spans="1:10" s="3" customFormat="1">
      <c r="A366" s="15"/>
      <c r="B366" s="16"/>
      <c r="C366" s="17"/>
      <c r="E366" s="18"/>
      <c r="F366" s="18"/>
      <c r="G366" s="18"/>
      <c r="H366" s="18"/>
      <c r="I366" s="18"/>
      <c r="J366" s="18"/>
    </row>
    <row r="367" spans="1:10" s="3" customFormat="1">
      <c r="A367" s="15"/>
      <c r="B367" s="16"/>
      <c r="C367" s="17"/>
      <c r="E367" s="18"/>
      <c r="F367" s="18"/>
      <c r="G367" s="18"/>
      <c r="H367" s="18"/>
      <c r="I367" s="18"/>
      <c r="J367" s="18"/>
    </row>
    <row r="368" spans="1:10" s="3" customFormat="1">
      <c r="A368" s="15"/>
      <c r="B368" s="16"/>
      <c r="C368" s="17"/>
      <c r="E368" s="18"/>
      <c r="F368" s="18"/>
      <c r="G368" s="18"/>
      <c r="H368" s="18"/>
      <c r="I368" s="18"/>
      <c r="J368" s="18"/>
    </row>
    <row r="369" spans="1:10" s="3" customFormat="1">
      <c r="A369" s="15"/>
      <c r="B369" s="16"/>
      <c r="C369" s="17"/>
      <c r="E369" s="18"/>
      <c r="F369" s="18"/>
      <c r="G369" s="18"/>
      <c r="H369" s="18"/>
      <c r="I369" s="18"/>
      <c r="J369" s="18"/>
    </row>
    <row r="370" spans="1:10" s="3" customFormat="1">
      <c r="A370" s="15"/>
      <c r="B370" s="16"/>
      <c r="C370" s="17"/>
      <c r="E370" s="18"/>
      <c r="F370" s="18"/>
      <c r="G370" s="18"/>
      <c r="H370" s="18"/>
      <c r="I370" s="18"/>
      <c r="J370" s="18"/>
    </row>
    <row r="371" spans="1:10" s="3" customFormat="1">
      <c r="A371" s="15"/>
      <c r="B371" s="16"/>
      <c r="C371" s="17"/>
      <c r="E371" s="18"/>
      <c r="F371" s="18"/>
      <c r="G371" s="18"/>
      <c r="H371" s="18"/>
      <c r="I371" s="18"/>
      <c r="J371" s="18"/>
    </row>
    <row r="372" spans="1:10" s="3" customFormat="1">
      <c r="A372" s="15"/>
      <c r="B372" s="16"/>
      <c r="C372" s="17"/>
      <c r="E372" s="18"/>
      <c r="F372" s="18"/>
      <c r="G372" s="18"/>
      <c r="H372" s="18"/>
      <c r="I372" s="18"/>
      <c r="J372" s="18"/>
    </row>
    <row r="373" spans="1:10" s="3" customFormat="1">
      <c r="A373" s="15"/>
      <c r="B373" s="16"/>
      <c r="C373" s="17"/>
      <c r="E373" s="18"/>
      <c r="F373" s="18"/>
      <c r="G373" s="18"/>
      <c r="H373" s="18"/>
      <c r="I373" s="18"/>
      <c r="J373" s="18"/>
    </row>
    <row r="374" spans="1:10" s="3" customFormat="1">
      <c r="A374" s="15"/>
      <c r="B374" s="16"/>
      <c r="C374" s="17"/>
      <c r="E374" s="18"/>
      <c r="F374" s="18"/>
      <c r="G374" s="18"/>
      <c r="H374" s="18"/>
      <c r="I374" s="18"/>
      <c r="J374" s="18"/>
    </row>
    <row r="375" spans="1:10" s="3" customFormat="1">
      <c r="A375" s="15"/>
      <c r="B375" s="16"/>
      <c r="C375" s="17"/>
      <c r="E375" s="18"/>
      <c r="F375" s="18"/>
      <c r="G375" s="18"/>
      <c r="H375" s="18"/>
      <c r="I375" s="18"/>
      <c r="J375" s="18"/>
    </row>
    <row r="376" spans="1:10" s="3" customFormat="1">
      <c r="A376" s="15"/>
      <c r="B376" s="16"/>
      <c r="C376" s="17"/>
      <c r="E376" s="18"/>
      <c r="F376" s="18"/>
      <c r="G376" s="18"/>
      <c r="H376" s="18"/>
      <c r="I376" s="18"/>
      <c r="J376" s="18"/>
    </row>
    <row r="377" spans="1:10" s="3" customFormat="1">
      <c r="A377" s="15"/>
      <c r="B377" s="16"/>
      <c r="C377" s="17"/>
      <c r="E377" s="18"/>
      <c r="F377" s="18"/>
      <c r="G377" s="18"/>
      <c r="H377" s="18"/>
      <c r="I377" s="18"/>
      <c r="J377" s="18"/>
    </row>
    <row r="378" spans="1:10" s="3" customFormat="1">
      <c r="A378" s="15"/>
      <c r="B378" s="16"/>
      <c r="C378" s="17"/>
      <c r="E378" s="18"/>
      <c r="F378" s="18"/>
      <c r="G378" s="18"/>
      <c r="H378" s="18"/>
      <c r="I378" s="18"/>
      <c r="J378" s="18"/>
    </row>
    <row r="379" spans="1:10" s="3" customFormat="1">
      <c r="A379" s="15"/>
      <c r="B379" s="16"/>
      <c r="C379" s="17"/>
      <c r="E379" s="18"/>
      <c r="F379" s="18"/>
      <c r="G379" s="18"/>
      <c r="H379" s="18"/>
      <c r="I379" s="18"/>
      <c r="J379" s="18"/>
    </row>
    <row r="380" spans="1:10" s="3" customFormat="1">
      <c r="A380" s="15"/>
      <c r="B380" s="16"/>
      <c r="C380" s="17"/>
      <c r="E380" s="18"/>
      <c r="F380" s="18"/>
      <c r="G380" s="18"/>
      <c r="H380" s="18"/>
      <c r="I380" s="18"/>
      <c r="J380" s="18"/>
    </row>
    <row r="381" spans="1:10" s="3" customFormat="1">
      <c r="A381" s="15"/>
      <c r="B381" s="16"/>
      <c r="C381" s="17"/>
      <c r="E381" s="18"/>
      <c r="F381" s="18"/>
      <c r="G381" s="18"/>
      <c r="H381" s="18"/>
      <c r="I381" s="18"/>
      <c r="J381" s="18"/>
    </row>
    <row r="382" spans="1:10" s="3" customFormat="1">
      <c r="A382" s="15"/>
      <c r="B382" s="16"/>
      <c r="C382" s="17"/>
      <c r="E382" s="18"/>
      <c r="F382" s="18"/>
      <c r="G382" s="18"/>
      <c r="H382" s="18"/>
      <c r="I382" s="18"/>
      <c r="J382" s="18"/>
    </row>
    <row r="383" spans="1:10" s="3" customFormat="1">
      <c r="A383" s="15"/>
      <c r="B383" s="16"/>
      <c r="C383" s="17"/>
      <c r="E383" s="18"/>
      <c r="F383" s="18"/>
      <c r="G383" s="18"/>
      <c r="H383" s="18"/>
      <c r="I383" s="18"/>
      <c r="J383" s="18"/>
    </row>
    <row r="384" spans="1:10" s="3" customFormat="1">
      <c r="A384" s="15"/>
      <c r="B384" s="16"/>
      <c r="C384" s="17"/>
      <c r="E384" s="18"/>
      <c r="F384" s="18"/>
      <c r="G384" s="18"/>
      <c r="H384" s="18"/>
      <c r="I384" s="18"/>
      <c r="J384" s="18"/>
    </row>
    <row r="385" spans="1:10" s="3" customFormat="1">
      <c r="A385" s="15"/>
      <c r="B385" s="16"/>
      <c r="C385" s="17"/>
      <c r="E385" s="18"/>
      <c r="F385" s="18"/>
      <c r="G385" s="18"/>
      <c r="H385" s="18"/>
      <c r="I385" s="18"/>
      <c r="J385" s="18"/>
    </row>
    <row r="386" spans="1:10" s="3" customFormat="1">
      <c r="A386" s="15"/>
      <c r="B386" s="16"/>
      <c r="C386" s="17"/>
      <c r="E386" s="18"/>
      <c r="F386" s="18"/>
      <c r="G386" s="18"/>
      <c r="H386" s="18"/>
      <c r="I386" s="18"/>
      <c r="J386" s="18"/>
    </row>
    <row r="387" spans="1:10" s="3" customFormat="1">
      <c r="A387" s="15"/>
      <c r="B387" s="16"/>
      <c r="C387" s="17"/>
      <c r="E387" s="18"/>
      <c r="F387" s="18"/>
      <c r="G387" s="18"/>
      <c r="H387" s="18"/>
      <c r="I387" s="18"/>
      <c r="J387" s="18"/>
    </row>
    <row r="388" spans="1:10" s="3" customFormat="1">
      <c r="A388" s="15"/>
      <c r="B388" s="16"/>
      <c r="C388" s="17"/>
      <c r="E388" s="18"/>
      <c r="F388" s="18"/>
      <c r="G388" s="18"/>
      <c r="H388" s="18"/>
      <c r="I388" s="18"/>
      <c r="J388" s="18"/>
    </row>
    <row r="389" spans="1:10" s="3" customFormat="1">
      <c r="A389" s="15"/>
      <c r="B389" s="16"/>
      <c r="C389" s="17"/>
      <c r="E389" s="18"/>
      <c r="F389" s="18"/>
      <c r="G389" s="18"/>
      <c r="H389" s="18"/>
      <c r="I389" s="18"/>
      <c r="J389" s="18"/>
    </row>
    <row r="390" spans="1:10" s="3" customFormat="1">
      <c r="A390" s="15"/>
      <c r="B390" s="16"/>
      <c r="C390" s="17"/>
      <c r="E390" s="18"/>
      <c r="F390" s="18"/>
      <c r="G390" s="18"/>
      <c r="H390" s="18"/>
      <c r="I390" s="18"/>
      <c r="J390" s="18"/>
    </row>
    <row r="391" spans="1:10" s="3" customFormat="1">
      <c r="A391" s="15"/>
      <c r="B391" s="16"/>
      <c r="C391" s="17"/>
      <c r="E391" s="18"/>
      <c r="F391" s="18"/>
      <c r="G391" s="18"/>
      <c r="H391" s="18"/>
      <c r="I391" s="18"/>
      <c r="J391" s="18"/>
    </row>
    <row r="392" spans="1:10" s="3" customFormat="1">
      <c r="A392" s="16"/>
      <c r="B392" s="16"/>
      <c r="C392" s="17"/>
      <c r="E392" s="18"/>
      <c r="F392" s="18"/>
      <c r="G392" s="18"/>
      <c r="H392" s="18"/>
      <c r="I392" s="18"/>
      <c r="J392" s="18"/>
    </row>
    <row r="393" spans="1:10" s="3" customFormat="1">
      <c r="A393" s="16"/>
      <c r="B393" s="16"/>
      <c r="C393" s="17"/>
      <c r="E393" s="18"/>
      <c r="F393" s="18"/>
      <c r="G393" s="18"/>
      <c r="H393" s="18"/>
      <c r="I393" s="18"/>
      <c r="J393" s="18"/>
    </row>
    <row r="394" spans="1:10" s="3" customFormat="1">
      <c r="A394" s="16"/>
      <c r="B394" s="16"/>
      <c r="C394" s="17"/>
      <c r="E394" s="18"/>
      <c r="F394" s="18"/>
      <c r="G394" s="18"/>
      <c r="H394" s="18"/>
      <c r="I394" s="18"/>
      <c r="J394" s="18"/>
    </row>
    <row r="395" spans="1:10" s="3" customFormat="1">
      <c r="A395" s="16"/>
      <c r="B395" s="16"/>
      <c r="C395" s="17"/>
      <c r="E395" s="18"/>
      <c r="F395" s="18"/>
      <c r="G395" s="18"/>
      <c r="H395" s="18"/>
      <c r="I395" s="18"/>
      <c r="J395" s="18"/>
    </row>
    <row r="396" spans="1:10" s="3" customFormat="1">
      <c r="A396" s="16"/>
      <c r="B396" s="16"/>
      <c r="C396" s="17"/>
      <c r="E396" s="18"/>
      <c r="F396" s="18"/>
      <c r="G396" s="18"/>
      <c r="H396" s="18"/>
      <c r="I396" s="18"/>
      <c r="J396" s="18"/>
    </row>
    <row r="397" spans="1:10" s="3" customFormat="1">
      <c r="A397" s="16"/>
      <c r="B397" s="16"/>
      <c r="C397" s="17"/>
      <c r="E397" s="18"/>
      <c r="F397" s="18"/>
      <c r="G397" s="18"/>
      <c r="H397" s="18"/>
      <c r="I397" s="18"/>
      <c r="J397" s="18"/>
    </row>
    <row r="398" spans="1:10" s="3" customFormat="1">
      <c r="A398" s="16"/>
      <c r="B398" s="16"/>
      <c r="C398" s="17"/>
      <c r="E398" s="18"/>
      <c r="F398" s="18"/>
      <c r="G398" s="18"/>
      <c r="H398" s="18"/>
      <c r="I398" s="18"/>
      <c r="J398" s="18"/>
    </row>
    <row r="399" spans="1:10" s="3" customFormat="1">
      <c r="A399" s="16"/>
      <c r="B399" s="16"/>
      <c r="C399" s="17"/>
      <c r="E399" s="18"/>
      <c r="F399" s="18"/>
      <c r="G399" s="18"/>
      <c r="H399" s="18"/>
      <c r="I399" s="18"/>
      <c r="J399" s="18"/>
    </row>
    <row r="400" spans="1:10" s="3" customFormat="1">
      <c r="A400" s="16"/>
      <c r="B400" s="16"/>
      <c r="C400" s="17"/>
      <c r="E400" s="18"/>
      <c r="F400" s="18"/>
      <c r="G400" s="18"/>
      <c r="H400" s="18"/>
      <c r="I400" s="18"/>
      <c r="J400" s="18"/>
    </row>
    <row r="401" spans="1:10" s="3" customFormat="1">
      <c r="A401" s="16"/>
      <c r="B401" s="16"/>
      <c r="C401" s="17"/>
      <c r="E401" s="18"/>
      <c r="F401" s="18"/>
      <c r="G401" s="18"/>
      <c r="H401" s="18"/>
      <c r="I401" s="18"/>
      <c r="J401" s="18"/>
    </row>
    <row r="402" spans="1:10" s="3" customFormat="1">
      <c r="A402" s="16"/>
      <c r="B402" s="16"/>
      <c r="C402" s="17"/>
      <c r="E402" s="18"/>
      <c r="F402" s="18"/>
      <c r="G402" s="18"/>
      <c r="H402" s="18"/>
      <c r="I402" s="18"/>
      <c r="J402" s="18"/>
    </row>
    <row r="403" spans="1:10" s="3" customFormat="1">
      <c r="A403" s="16"/>
      <c r="B403" s="16"/>
      <c r="C403" s="17"/>
      <c r="E403" s="18"/>
      <c r="F403" s="18"/>
      <c r="G403" s="18"/>
      <c r="H403" s="18"/>
      <c r="I403" s="18"/>
      <c r="J403" s="18"/>
    </row>
    <row r="404" spans="1:10" s="3" customFormat="1">
      <c r="A404" s="16"/>
      <c r="B404" s="16"/>
      <c r="C404" s="17"/>
      <c r="E404" s="18"/>
      <c r="F404" s="18"/>
      <c r="G404" s="18"/>
      <c r="H404" s="18"/>
      <c r="I404" s="18"/>
      <c r="J404" s="18"/>
    </row>
    <row r="405" spans="1:10" s="3" customFormat="1">
      <c r="A405" s="16"/>
      <c r="B405" s="16"/>
      <c r="C405" s="17"/>
      <c r="E405" s="18"/>
      <c r="F405" s="18"/>
      <c r="G405" s="18"/>
      <c r="H405" s="18"/>
      <c r="I405" s="18"/>
      <c r="J405" s="18"/>
    </row>
    <row r="406" spans="1:10" s="3" customFormat="1">
      <c r="A406" s="16"/>
      <c r="B406" s="16"/>
      <c r="C406" s="17"/>
      <c r="E406" s="18"/>
      <c r="F406" s="18"/>
      <c r="G406" s="18"/>
      <c r="H406" s="18"/>
      <c r="I406" s="18"/>
      <c r="J406" s="18"/>
    </row>
    <row r="407" spans="1:10" s="3" customFormat="1">
      <c r="A407" s="16"/>
      <c r="B407" s="16"/>
      <c r="C407" s="17"/>
      <c r="E407" s="18"/>
      <c r="F407" s="18"/>
      <c r="G407" s="18"/>
      <c r="H407" s="18"/>
      <c r="I407" s="18"/>
      <c r="J407" s="18"/>
    </row>
    <row r="408" spans="1:10" s="3" customFormat="1">
      <c r="A408" s="16"/>
      <c r="B408" s="16"/>
      <c r="C408" s="17"/>
      <c r="E408" s="18"/>
      <c r="F408" s="18"/>
      <c r="G408" s="18"/>
      <c r="H408" s="18"/>
      <c r="I408" s="18"/>
      <c r="J408" s="18"/>
    </row>
    <row r="409" spans="1:10" s="3" customFormat="1">
      <c r="A409" s="16"/>
      <c r="B409" s="16"/>
      <c r="C409" s="17"/>
      <c r="E409" s="18"/>
      <c r="F409" s="18"/>
      <c r="G409" s="18"/>
      <c r="H409" s="18"/>
      <c r="I409" s="18"/>
      <c r="J409" s="18"/>
    </row>
    <row r="410" spans="1:10" s="3" customFormat="1">
      <c r="A410" s="16"/>
      <c r="B410" s="16"/>
      <c r="C410" s="17"/>
      <c r="E410" s="18"/>
      <c r="F410" s="18"/>
      <c r="G410" s="18"/>
      <c r="H410" s="18"/>
      <c r="I410" s="18"/>
      <c r="J410" s="18"/>
    </row>
    <row r="411" spans="1:10" s="3" customFormat="1">
      <c r="A411" s="16"/>
      <c r="B411" s="16"/>
      <c r="C411" s="17"/>
      <c r="E411" s="18"/>
      <c r="F411" s="18"/>
      <c r="G411" s="18"/>
      <c r="H411" s="18"/>
      <c r="I411" s="18"/>
      <c r="J411" s="18"/>
    </row>
    <row r="412" spans="1:10" s="3" customFormat="1">
      <c r="A412" s="16"/>
      <c r="B412" s="16"/>
      <c r="C412" s="17"/>
      <c r="E412" s="18"/>
      <c r="F412" s="18"/>
      <c r="G412" s="18"/>
      <c r="H412" s="18"/>
      <c r="I412" s="18"/>
      <c r="J412" s="18"/>
    </row>
    <row r="413" spans="1:10" s="3" customFormat="1">
      <c r="A413" s="16"/>
      <c r="B413" s="16"/>
      <c r="C413" s="17"/>
      <c r="E413" s="18"/>
      <c r="F413" s="18"/>
      <c r="G413" s="18"/>
      <c r="H413" s="18"/>
      <c r="I413" s="18"/>
      <c r="J413" s="18"/>
    </row>
    <row r="414" spans="1:10" s="3" customFormat="1">
      <c r="A414" s="16"/>
      <c r="B414" s="16"/>
      <c r="C414" s="17"/>
      <c r="E414" s="18"/>
      <c r="F414" s="18"/>
      <c r="G414" s="18"/>
      <c r="H414" s="18"/>
      <c r="I414" s="18"/>
      <c r="J414" s="18"/>
    </row>
    <row r="415" spans="1:10" s="3" customFormat="1">
      <c r="A415" s="16"/>
      <c r="B415" s="16"/>
      <c r="C415" s="17"/>
      <c r="E415" s="18"/>
      <c r="F415" s="18"/>
      <c r="G415" s="18"/>
      <c r="H415" s="18"/>
      <c r="I415" s="18"/>
      <c r="J415" s="18"/>
    </row>
    <row r="416" spans="1:10" s="3" customFormat="1">
      <c r="A416" s="16"/>
      <c r="B416" s="16"/>
      <c r="C416" s="17"/>
      <c r="E416" s="18"/>
      <c r="F416" s="18"/>
      <c r="G416" s="18"/>
      <c r="H416" s="18"/>
      <c r="I416" s="18"/>
      <c r="J416" s="18"/>
    </row>
    <row r="417" spans="1:10" s="3" customFormat="1">
      <c r="A417" s="16"/>
      <c r="B417" s="16"/>
      <c r="C417" s="17"/>
      <c r="E417" s="18"/>
      <c r="F417" s="18"/>
      <c r="G417" s="18"/>
      <c r="H417" s="18"/>
      <c r="I417" s="18"/>
      <c r="J417" s="18"/>
    </row>
    <row r="418" spans="1:10" s="3" customFormat="1">
      <c r="A418" s="16"/>
      <c r="B418" s="16"/>
      <c r="C418" s="17"/>
      <c r="E418" s="18"/>
      <c r="F418" s="18"/>
      <c r="G418" s="18"/>
      <c r="H418" s="18"/>
      <c r="I418" s="18"/>
      <c r="J418" s="18"/>
    </row>
    <row r="419" spans="1:10" s="3" customFormat="1">
      <c r="A419" s="16"/>
      <c r="B419" s="16"/>
      <c r="C419" s="17"/>
      <c r="E419" s="18"/>
      <c r="F419" s="18"/>
      <c r="G419" s="18"/>
      <c r="H419" s="18"/>
      <c r="I419" s="18"/>
      <c r="J419" s="18"/>
    </row>
    <row r="420" spans="1:10" s="3" customFormat="1">
      <c r="A420" s="16"/>
      <c r="B420" s="16"/>
      <c r="C420" s="17"/>
      <c r="E420" s="18"/>
      <c r="F420" s="18"/>
      <c r="G420" s="18"/>
      <c r="H420" s="18"/>
      <c r="I420" s="18"/>
      <c r="J420" s="18"/>
    </row>
    <row r="421" spans="1:10" s="3" customFormat="1">
      <c r="A421" s="16"/>
      <c r="B421" s="16"/>
      <c r="C421" s="17"/>
      <c r="E421" s="18"/>
      <c r="F421" s="18"/>
      <c r="G421" s="18"/>
      <c r="H421" s="18"/>
      <c r="I421" s="18"/>
      <c r="J421" s="18"/>
    </row>
    <row r="422" spans="1:10" s="3" customFormat="1">
      <c r="A422" s="16"/>
      <c r="B422" s="16"/>
      <c r="C422" s="17"/>
      <c r="E422" s="18"/>
      <c r="F422" s="18"/>
      <c r="G422" s="18"/>
      <c r="H422" s="18"/>
      <c r="I422" s="18"/>
      <c r="J422" s="18"/>
    </row>
    <row r="423" spans="1:10" s="3" customFormat="1">
      <c r="A423" s="16"/>
      <c r="B423" s="16"/>
      <c r="C423" s="17"/>
      <c r="E423" s="18"/>
      <c r="F423" s="18"/>
      <c r="G423" s="18"/>
      <c r="H423" s="18"/>
      <c r="I423" s="18"/>
      <c r="J423" s="18"/>
    </row>
    <row r="424" spans="1:10" s="3" customFormat="1">
      <c r="A424" s="16"/>
      <c r="B424" s="16"/>
      <c r="C424" s="17"/>
      <c r="E424" s="18"/>
      <c r="F424" s="18"/>
      <c r="G424" s="18"/>
      <c r="H424" s="18"/>
      <c r="I424" s="18"/>
      <c r="J424" s="18"/>
    </row>
    <row r="425" spans="1:10" s="3" customFormat="1">
      <c r="A425" s="16"/>
      <c r="B425" s="16"/>
      <c r="C425" s="17"/>
      <c r="E425" s="18"/>
      <c r="F425" s="18"/>
      <c r="G425" s="18"/>
      <c r="H425" s="18"/>
      <c r="I425" s="18"/>
      <c r="J425" s="18"/>
    </row>
    <row r="426" spans="1:10" s="3" customFormat="1">
      <c r="A426" s="16"/>
      <c r="B426" s="16"/>
      <c r="C426" s="17"/>
      <c r="E426" s="18"/>
      <c r="F426" s="18"/>
      <c r="G426" s="18"/>
      <c r="H426" s="18"/>
      <c r="I426" s="18"/>
      <c r="J426" s="18"/>
    </row>
    <row r="427" spans="1:10" s="3" customFormat="1">
      <c r="A427" s="16"/>
      <c r="B427" s="16"/>
      <c r="C427" s="17"/>
      <c r="E427" s="18"/>
      <c r="F427" s="18"/>
      <c r="G427" s="18"/>
      <c r="H427" s="18"/>
      <c r="I427" s="18"/>
      <c r="J427" s="18"/>
    </row>
    <row r="428" spans="1:10" s="3" customFormat="1">
      <c r="A428" s="16"/>
      <c r="B428" s="16"/>
      <c r="C428" s="17"/>
      <c r="E428" s="18"/>
      <c r="F428" s="18"/>
      <c r="G428" s="18"/>
      <c r="H428" s="18"/>
      <c r="I428" s="18"/>
      <c r="J428" s="18"/>
    </row>
    <row r="429" spans="1:10" s="3" customFormat="1">
      <c r="A429" s="16"/>
      <c r="B429" s="16"/>
      <c r="C429" s="17"/>
      <c r="E429" s="18"/>
      <c r="F429" s="18"/>
      <c r="G429" s="18"/>
      <c r="H429" s="18"/>
      <c r="I429" s="18"/>
      <c r="J429" s="18"/>
    </row>
    <row r="430" spans="1:10" s="3" customFormat="1">
      <c r="A430" s="16"/>
      <c r="B430" s="16"/>
      <c r="C430" s="17"/>
      <c r="E430" s="18"/>
      <c r="F430" s="18"/>
      <c r="G430" s="18"/>
      <c r="H430" s="18"/>
      <c r="I430" s="18"/>
      <c r="J430" s="18"/>
    </row>
    <row r="431" spans="1:10" s="3" customFormat="1">
      <c r="A431" s="16"/>
      <c r="B431" s="16"/>
      <c r="C431" s="17"/>
      <c r="E431" s="18"/>
      <c r="F431" s="18"/>
      <c r="G431" s="18"/>
      <c r="H431" s="18"/>
      <c r="I431" s="18"/>
      <c r="J431" s="18"/>
    </row>
    <row r="432" spans="1:10" s="3" customFormat="1">
      <c r="A432" s="16"/>
      <c r="B432" s="16"/>
      <c r="C432" s="17"/>
      <c r="E432" s="18"/>
      <c r="F432" s="18"/>
      <c r="G432" s="18"/>
      <c r="H432" s="18"/>
      <c r="I432" s="18"/>
      <c r="J432" s="18"/>
    </row>
    <row r="433" spans="1:10" s="3" customFormat="1">
      <c r="A433" s="16"/>
      <c r="B433" s="16"/>
      <c r="C433" s="17"/>
      <c r="E433" s="18"/>
      <c r="F433" s="18"/>
      <c r="G433" s="18"/>
      <c r="H433" s="18"/>
      <c r="I433" s="18"/>
      <c r="J433" s="18"/>
    </row>
    <row r="434" spans="1:10" s="3" customFormat="1">
      <c r="A434" s="16"/>
      <c r="B434" s="16"/>
      <c r="C434" s="17"/>
      <c r="E434" s="18"/>
      <c r="F434" s="18"/>
      <c r="G434" s="18"/>
      <c r="H434" s="18"/>
      <c r="I434" s="18"/>
      <c r="J434" s="18"/>
    </row>
    <row r="435" spans="1:10" s="3" customFormat="1">
      <c r="A435" s="16"/>
      <c r="B435" s="16"/>
      <c r="C435" s="17"/>
      <c r="E435" s="18"/>
      <c r="F435" s="18"/>
      <c r="G435" s="18"/>
      <c r="H435" s="18"/>
      <c r="I435" s="18"/>
      <c r="J435" s="18"/>
    </row>
    <row r="436" spans="1:10" s="3" customFormat="1">
      <c r="A436" s="16"/>
      <c r="B436" s="16"/>
      <c r="C436" s="17"/>
      <c r="E436" s="18"/>
      <c r="F436" s="18"/>
      <c r="G436" s="18"/>
      <c r="H436" s="18"/>
      <c r="I436" s="18"/>
      <c r="J436" s="18"/>
    </row>
    <row r="437" spans="1:10" s="3" customFormat="1">
      <c r="A437" s="16"/>
      <c r="B437" s="16"/>
      <c r="C437" s="17"/>
      <c r="E437" s="18"/>
      <c r="F437" s="18"/>
      <c r="G437" s="18"/>
      <c r="H437" s="18"/>
      <c r="I437" s="18"/>
      <c r="J437" s="18"/>
    </row>
    <row r="438" spans="1:10" s="3" customFormat="1">
      <c r="A438" s="16"/>
      <c r="B438" s="16"/>
      <c r="C438" s="17"/>
      <c r="E438" s="18"/>
      <c r="F438" s="18"/>
      <c r="G438" s="18"/>
      <c r="H438" s="18"/>
      <c r="I438" s="18"/>
      <c r="J438" s="18"/>
    </row>
    <row r="439" spans="1:10" s="3" customFormat="1">
      <c r="A439" s="16"/>
      <c r="B439" s="16"/>
      <c r="C439" s="17"/>
      <c r="E439" s="18"/>
      <c r="F439" s="18"/>
      <c r="G439" s="18"/>
      <c r="H439" s="18"/>
      <c r="I439" s="18"/>
      <c r="J439" s="18"/>
    </row>
    <row r="440" spans="1:10" s="3" customFormat="1">
      <c r="A440" s="16"/>
      <c r="B440" s="16"/>
      <c r="C440" s="17"/>
      <c r="E440" s="18"/>
      <c r="F440" s="18"/>
      <c r="G440" s="18"/>
      <c r="H440" s="18"/>
      <c r="I440" s="18"/>
      <c r="J440" s="18"/>
    </row>
    <row r="441" spans="1:10" s="3" customFormat="1">
      <c r="A441" s="16"/>
      <c r="B441" s="16"/>
      <c r="C441" s="17"/>
      <c r="E441" s="18"/>
      <c r="F441" s="18"/>
      <c r="G441" s="18"/>
      <c r="H441" s="18"/>
      <c r="I441" s="18"/>
      <c r="J441" s="18"/>
    </row>
    <row r="442" spans="1:10" s="3" customFormat="1">
      <c r="A442" s="16"/>
      <c r="B442" s="16"/>
      <c r="C442" s="17"/>
      <c r="E442" s="18"/>
      <c r="F442" s="18"/>
      <c r="G442" s="18"/>
      <c r="H442" s="18"/>
      <c r="I442" s="18"/>
      <c r="J442" s="18"/>
    </row>
    <row r="443" spans="1:10" s="3" customFormat="1">
      <c r="A443" s="16"/>
      <c r="B443" s="16"/>
      <c r="C443" s="17"/>
      <c r="E443" s="18"/>
      <c r="F443" s="18"/>
      <c r="G443" s="18"/>
      <c r="H443" s="18"/>
      <c r="I443" s="18"/>
      <c r="J443" s="18"/>
    </row>
    <row r="444" spans="1:10" s="3" customFormat="1">
      <c r="A444" s="16"/>
      <c r="B444" s="16"/>
      <c r="C444" s="17"/>
      <c r="E444" s="18"/>
      <c r="F444" s="18"/>
      <c r="G444" s="18"/>
      <c r="H444" s="18"/>
      <c r="I444" s="18"/>
      <c r="J444" s="18"/>
    </row>
    <row r="445" spans="1:10" s="3" customFormat="1">
      <c r="A445" s="16"/>
      <c r="B445" s="16"/>
      <c r="C445" s="17"/>
      <c r="E445" s="18"/>
      <c r="F445" s="18"/>
      <c r="G445" s="18"/>
      <c r="H445" s="18"/>
      <c r="I445" s="18"/>
      <c r="J445" s="18"/>
    </row>
    <row r="446" spans="1:10" s="3" customFormat="1">
      <c r="A446" s="16"/>
      <c r="B446" s="16"/>
      <c r="C446" s="17"/>
      <c r="E446" s="18"/>
      <c r="F446" s="18"/>
      <c r="G446" s="18"/>
      <c r="H446" s="18"/>
      <c r="I446" s="18"/>
      <c r="J446" s="18"/>
    </row>
    <row r="447" spans="1:10" s="3" customFormat="1">
      <c r="A447" s="16"/>
      <c r="B447" s="16"/>
      <c r="C447" s="17"/>
      <c r="E447" s="18"/>
      <c r="F447" s="18"/>
      <c r="G447" s="18"/>
      <c r="H447" s="18"/>
      <c r="I447" s="18"/>
      <c r="J447" s="18"/>
    </row>
    <row r="448" spans="1:10" s="3" customFormat="1">
      <c r="A448" s="16"/>
      <c r="B448" s="16"/>
      <c r="C448" s="17"/>
      <c r="E448" s="18"/>
      <c r="F448" s="18"/>
      <c r="G448" s="18"/>
      <c r="H448" s="18"/>
      <c r="I448" s="18"/>
      <c r="J448" s="18"/>
    </row>
    <row r="449" spans="1:10" s="3" customFormat="1">
      <c r="A449" s="16"/>
      <c r="B449" s="16"/>
      <c r="C449" s="17"/>
      <c r="E449" s="18"/>
      <c r="F449" s="18"/>
      <c r="G449" s="18"/>
      <c r="H449" s="18"/>
      <c r="I449" s="18"/>
      <c r="J449" s="18"/>
    </row>
    <row r="450" spans="1:10" s="3" customFormat="1">
      <c r="A450" s="16"/>
      <c r="B450" s="16"/>
      <c r="C450" s="17"/>
      <c r="E450" s="18"/>
      <c r="F450" s="18"/>
      <c r="G450" s="18"/>
      <c r="H450" s="18"/>
      <c r="I450" s="18"/>
      <c r="J450" s="18"/>
    </row>
    <row r="451" spans="1:10" s="3" customFormat="1">
      <c r="A451" s="16"/>
      <c r="B451" s="16"/>
      <c r="C451" s="17"/>
      <c r="E451" s="18"/>
      <c r="F451" s="18"/>
      <c r="G451" s="18"/>
      <c r="H451" s="18"/>
      <c r="I451" s="18"/>
      <c r="J451" s="18"/>
    </row>
    <row r="452" spans="1:10" s="3" customFormat="1">
      <c r="A452" s="16"/>
      <c r="B452" s="16"/>
      <c r="C452" s="17"/>
      <c r="E452" s="18"/>
      <c r="F452" s="18"/>
      <c r="G452" s="18"/>
      <c r="H452" s="18"/>
      <c r="I452" s="18"/>
      <c r="J452" s="18"/>
    </row>
    <row r="453" spans="1:10" s="3" customFormat="1">
      <c r="A453" s="16"/>
      <c r="B453" s="16"/>
      <c r="C453" s="17"/>
      <c r="E453" s="18"/>
      <c r="F453" s="18"/>
      <c r="G453" s="18"/>
      <c r="H453" s="18"/>
      <c r="I453" s="18"/>
      <c r="J453" s="18"/>
    </row>
    <row r="454" spans="1:10" s="3" customFormat="1">
      <c r="A454" s="16"/>
      <c r="B454" s="16"/>
      <c r="C454" s="17"/>
      <c r="E454" s="18"/>
      <c r="F454" s="18"/>
      <c r="G454" s="18"/>
      <c r="H454" s="18"/>
      <c r="I454" s="18"/>
      <c r="J454" s="18"/>
    </row>
    <row r="455" spans="1:10" s="3" customFormat="1">
      <c r="A455" s="16"/>
      <c r="B455" s="16"/>
      <c r="C455" s="17"/>
      <c r="E455" s="18"/>
      <c r="F455" s="18"/>
      <c r="G455" s="18"/>
      <c r="H455" s="18"/>
      <c r="I455" s="18"/>
      <c r="J455" s="18"/>
    </row>
    <row r="456" spans="1:10" s="3" customFormat="1">
      <c r="A456" s="16"/>
      <c r="B456" s="16"/>
      <c r="C456" s="17"/>
      <c r="E456" s="18"/>
      <c r="F456" s="18"/>
      <c r="G456" s="18"/>
      <c r="H456" s="18"/>
      <c r="I456" s="18"/>
      <c r="J456" s="18"/>
    </row>
    <row r="457" spans="1:10" s="3" customFormat="1">
      <c r="A457" s="16"/>
      <c r="B457" s="16"/>
      <c r="C457" s="17"/>
      <c r="E457" s="18"/>
      <c r="F457" s="18"/>
      <c r="G457" s="18"/>
      <c r="H457" s="18"/>
      <c r="I457" s="18"/>
      <c r="J457" s="18"/>
    </row>
    <row r="458" spans="1:10" s="3" customFormat="1">
      <c r="A458" s="16"/>
      <c r="B458" s="16"/>
      <c r="C458" s="17"/>
      <c r="E458" s="18"/>
      <c r="F458" s="18"/>
      <c r="G458" s="18"/>
      <c r="H458" s="18"/>
      <c r="I458" s="18"/>
      <c r="J458" s="18"/>
    </row>
    <row r="459" spans="1:10" s="3" customFormat="1">
      <c r="A459" s="16"/>
      <c r="B459" s="16"/>
      <c r="C459" s="17"/>
      <c r="E459" s="18"/>
      <c r="F459" s="18"/>
      <c r="G459" s="18"/>
      <c r="H459" s="18"/>
      <c r="I459" s="18"/>
      <c r="J459" s="18"/>
    </row>
    <row r="460" spans="1:10" s="3" customFormat="1">
      <c r="A460" s="16"/>
      <c r="B460" s="16"/>
      <c r="C460" s="17"/>
      <c r="E460" s="18"/>
      <c r="F460" s="18"/>
      <c r="G460" s="18"/>
      <c r="H460" s="18"/>
      <c r="I460" s="18"/>
      <c r="J460" s="18"/>
    </row>
    <row r="461" spans="1:10" s="3" customFormat="1">
      <c r="A461" s="16"/>
      <c r="B461" s="16"/>
      <c r="C461" s="17"/>
      <c r="E461" s="18"/>
      <c r="F461" s="18"/>
      <c r="G461" s="18"/>
      <c r="H461" s="18"/>
      <c r="I461" s="18"/>
      <c r="J461" s="18"/>
    </row>
    <row r="462" spans="1:10" s="3" customFormat="1">
      <c r="A462" s="16"/>
      <c r="B462" s="16"/>
      <c r="C462" s="17"/>
      <c r="E462" s="18"/>
      <c r="F462" s="18"/>
      <c r="G462" s="18"/>
      <c r="H462" s="18"/>
      <c r="I462" s="18"/>
      <c r="J462" s="18"/>
    </row>
    <row r="463" spans="1:10" s="3" customFormat="1">
      <c r="A463" s="16"/>
      <c r="B463" s="16"/>
      <c r="C463" s="17"/>
      <c r="E463" s="18"/>
      <c r="F463" s="18"/>
      <c r="G463" s="18"/>
      <c r="H463" s="18"/>
      <c r="I463" s="18"/>
      <c r="J463" s="18"/>
    </row>
    <row r="464" spans="1:10" s="3" customFormat="1">
      <c r="A464" s="16"/>
      <c r="B464" s="16"/>
      <c r="C464" s="17"/>
      <c r="E464" s="18"/>
      <c r="F464" s="18"/>
      <c r="G464" s="18"/>
      <c r="H464" s="18"/>
      <c r="I464" s="18"/>
      <c r="J464" s="18"/>
    </row>
    <row r="465" spans="1:10" s="3" customFormat="1">
      <c r="A465" s="16"/>
      <c r="B465" s="16"/>
      <c r="C465" s="17"/>
      <c r="E465" s="18"/>
      <c r="F465" s="18"/>
      <c r="G465" s="18"/>
      <c r="H465" s="18"/>
      <c r="I465" s="18"/>
      <c r="J465" s="18"/>
    </row>
    <row r="466" spans="1:10" s="3" customFormat="1">
      <c r="A466" s="16"/>
      <c r="B466" s="16"/>
      <c r="C466" s="17"/>
      <c r="E466" s="18"/>
      <c r="F466" s="18"/>
      <c r="G466" s="18"/>
      <c r="H466" s="18"/>
      <c r="I466" s="18"/>
      <c r="J466" s="18"/>
    </row>
    <row r="467" spans="1:10" s="3" customFormat="1">
      <c r="A467" s="16"/>
      <c r="B467" s="16"/>
      <c r="C467" s="17"/>
      <c r="E467" s="18"/>
      <c r="F467" s="18"/>
      <c r="G467" s="18"/>
      <c r="H467" s="18"/>
      <c r="I467" s="18"/>
      <c r="J467" s="18"/>
    </row>
    <row r="468" spans="1:10" s="3" customFormat="1">
      <c r="A468" s="16"/>
      <c r="B468" s="16"/>
      <c r="C468" s="17"/>
      <c r="E468" s="18"/>
      <c r="F468" s="18"/>
      <c r="G468" s="18"/>
      <c r="H468" s="18"/>
      <c r="I468" s="18"/>
      <c r="J468" s="18"/>
    </row>
    <row r="469" spans="1:10" s="3" customFormat="1">
      <c r="A469" s="16"/>
      <c r="B469" s="16"/>
      <c r="C469" s="17"/>
      <c r="E469" s="18"/>
      <c r="F469" s="18"/>
      <c r="G469" s="18"/>
      <c r="H469" s="18"/>
      <c r="I469" s="18"/>
      <c r="J469" s="18"/>
    </row>
    <row r="470" spans="1:10" s="3" customFormat="1">
      <c r="A470" s="16"/>
      <c r="B470" s="16"/>
      <c r="C470" s="17"/>
      <c r="E470" s="18"/>
      <c r="F470" s="18"/>
      <c r="G470" s="18"/>
      <c r="H470" s="18"/>
      <c r="I470" s="18"/>
      <c r="J470" s="18"/>
    </row>
    <row r="471" spans="1:10" s="3" customFormat="1">
      <c r="A471" s="16"/>
      <c r="B471" s="16"/>
      <c r="C471" s="17"/>
      <c r="E471" s="18"/>
      <c r="F471" s="18"/>
      <c r="G471" s="18"/>
      <c r="H471" s="18"/>
      <c r="I471" s="18"/>
      <c r="J471" s="18"/>
    </row>
    <row r="472" spans="1:10" s="3" customFormat="1">
      <c r="A472" s="16"/>
      <c r="B472" s="16"/>
      <c r="C472" s="17"/>
      <c r="E472" s="18"/>
      <c r="F472" s="18"/>
      <c r="G472" s="18"/>
      <c r="H472" s="18"/>
      <c r="I472" s="18"/>
      <c r="J472" s="18"/>
    </row>
    <row r="473" spans="1:10" s="3" customFormat="1">
      <c r="A473" s="16"/>
      <c r="B473" s="16"/>
      <c r="C473" s="17"/>
      <c r="E473" s="18"/>
      <c r="F473" s="18"/>
      <c r="G473" s="18"/>
      <c r="H473" s="18"/>
      <c r="I473" s="18"/>
      <c r="J473" s="18"/>
    </row>
    <row r="474" spans="1:10" s="3" customFormat="1">
      <c r="A474" s="16"/>
      <c r="B474" s="16"/>
      <c r="C474" s="17"/>
      <c r="E474" s="18"/>
      <c r="F474" s="18"/>
      <c r="G474" s="18"/>
      <c r="H474" s="18"/>
      <c r="I474" s="18"/>
      <c r="J474" s="18"/>
    </row>
    <row r="475" spans="1:10" s="3" customFormat="1">
      <c r="A475" s="16"/>
      <c r="B475" s="16"/>
      <c r="C475" s="17"/>
      <c r="E475" s="18"/>
      <c r="F475" s="18"/>
      <c r="G475" s="18"/>
      <c r="H475" s="18"/>
      <c r="I475" s="18"/>
      <c r="J475" s="18"/>
    </row>
    <row r="476" spans="1:10" s="3" customFormat="1">
      <c r="A476" s="16"/>
      <c r="B476" s="16"/>
      <c r="C476" s="17"/>
      <c r="E476" s="18"/>
      <c r="F476" s="18"/>
      <c r="G476" s="18"/>
      <c r="H476" s="18"/>
      <c r="I476" s="18"/>
      <c r="J476" s="18"/>
    </row>
    <row r="477" spans="1:10" s="3" customFormat="1">
      <c r="A477" s="16"/>
      <c r="B477" s="16"/>
      <c r="C477" s="17"/>
      <c r="E477" s="18"/>
      <c r="F477" s="18"/>
      <c r="G477" s="18"/>
      <c r="H477" s="18"/>
      <c r="I477" s="18"/>
      <c r="J477" s="18"/>
    </row>
    <row r="478" spans="1:10" s="3" customFormat="1">
      <c r="A478" s="16"/>
      <c r="B478" s="16"/>
      <c r="C478" s="17"/>
      <c r="E478" s="18"/>
      <c r="F478" s="18"/>
      <c r="G478" s="18"/>
      <c r="H478" s="18"/>
      <c r="I478" s="18"/>
      <c r="J478" s="18"/>
    </row>
    <row r="479" spans="1:10" s="3" customFormat="1">
      <c r="A479" s="16"/>
      <c r="B479" s="16"/>
      <c r="C479" s="17"/>
      <c r="E479" s="18"/>
      <c r="F479" s="18"/>
      <c r="G479" s="18"/>
      <c r="H479" s="18"/>
      <c r="I479" s="18"/>
      <c r="J479" s="18"/>
    </row>
    <row r="480" spans="1:10" s="3" customFormat="1">
      <c r="A480" s="16"/>
      <c r="B480" s="16"/>
      <c r="C480" s="17"/>
      <c r="E480" s="18"/>
      <c r="F480" s="18"/>
      <c r="G480" s="18"/>
      <c r="H480" s="18"/>
      <c r="I480" s="18"/>
      <c r="J480" s="18"/>
    </row>
    <row r="481" spans="1:10" s="3" customFormat="1">
      <c r="A481" s="16"/>
      <c r="B481" s="16"/>
      <c r="C481" s="17"/>
      <c r="E481" s="18"/>
      <c r="F481" s="18"/>
      <c r="G481" s="18"/>
      <c r="H481" s="18"/>
      <c r="I481" s="18"/>
      <c r="J481" s="18"/>
    </row>
    <row r="482" spans="1:10" s="3" customFormat="1">
      <c r="A482" s="16"/>
      <c r="B482" s="16"/>
      <c r="C482" s="17"/>
      <c r="E482" s="18"/>
      <c r="F482" s="18"/>
      <c r="G482" s="18"/>
      <c r="H482" s="18"/>
      <c r="I482" s="18"/>
      <c r="J482" s="18"/>
    </row>
    <row r="483" spans="1:10" s="3" customFormat="1">
      <c r="A483" s="16"/>
      <c r="B483" s="16"/>
      <c r="C483" s="17"/>
      <c r="E483" s="18"/>
      <c r="F483" s="18"/>
      <c r="G483" s="18"/>
      <c r="H483" s="18"/>
      <c r="I483" s="18"/>
      <c r="J483" s="18"/>
    </row>
    <row r="484" spans="1:10" s="3" customFormat="1">
      <c r="A484" s="16"/>
      <c r="B484" s="16"/>
      <c r="C484" s="17"/>
      <c r="E484" s="18"/>
      <c r="F484" s="18"/>
      <c r="G484" s="18"/>
      <c r="H484" s="18"/>
      <c r="I484" s="18"/>
      <c r="J484" s="18"/>
    </row>
    <row r="485" spans="1:10" s="3" customFormat="1">
      <c r="A485" s="16"/>
      <c r="B485" s="16"/>
      <c r="C485" s="17"/>
      <c r="E485" s="18"/>
      <c r="F485" s="18"/>
      <c r="G485" s="18"/>
      <c r="H485" s="18"/>
      <c r="I485" s="18"/>
      <c r="J485" s="18"/>
    </row>
    <row r="486" spans="1:10" s="3" customFormat="1">
      <c r="A486" s="16"/>
      <c r="B486" s="16"/>
      <c r="C486" s="17"/>
      <c r="E486" s="18"/>
      <c r="F486" s="18"/>
      <c r="G486" s="18"/>
      <c r="H486" s="18"/>
      <c r="I486" s="18"/>
      <c r="J486" s="18"/>
    </row>
    <row r="487" spans="1:10" s="3" customFormat="1">
      <c r="A487" s="16"/>
      <c r="B487" s="16"/>
      <c r="C487" s="17"/>
      <c r="E487" s="18"/>
      <c r="F487" s="18"/>
      <c r="G487" s="18"/>
      <c r="H487" s="18"/>
      <c r="I487" s="18"/>
      <c r="J487" s="18"/>
    </row>
    <row r="488" spans="1:10" s="3" customFormat="1">
      <c r="A488" s="16"/>
      <c r="B488" s="16"/>
      <c r="C488" s="17"/>
      <c r="E488" s="18"/>
      <c r="F488" s="18"/>
      <c r="G488" s="18"/>
      <c r="H488" s="18"/>
      <c r="I488" s="18"/>
      <c r="J488" s="18"/>
    </row>
    <row r="489" spans="1:10" s="3" customFormat="1">
      <c r="A489" s="16"/>
      <c r="B489" s="16"/>
      <c r="C489" s="17"/>
      <c r="E489" s="18"/>
      <c r="F489" s="18"/>
      <c r="G489" s="18"/>
      <c r="H489" s="18"/>
      <c r="I489" s="18"/>
      <c r="J489" s="18"/>
    </row>
    <row r="490" spans="1:10" s="3" customFormat="1">
      <c r="A490" s="16"/>
      <c r="B490" s="16"/>
      <c r="C490" s="17"/>
      <c r="E490" s="18"/>
      <c r="F490" s="18"/>
      <c r="G490" s="18"/>
      <c r="H490" s="18"/>
      <c r="I490" s="18"/>
      <c r="J490" s="18"/>
    </row>
    <row r="491" spans="1:10" s="3" customFormat="1">
      <c r="A491" s="16"/>
      <c r="B491" s="16"/>
      <c r="C491" s="17"/>
      <c r="E491" s="18"/>
      <c r="F491" s="18"/>
      <c r="G491" s="18"/>
      <c r="H491" s="18"/>
      <c r="I491" s="18"/>
      <c r="J491" s="18"/>
    </row>
    <row r="492" spans="1:10" s="3" customFormat="1">
      <c r="A492" s="16"/>
      <c r="B492" s="16"/>
      <c r="C492" s="17"/>
      <c r="E492" s="18"/>
      <c r="F492" s="18"/>
      <c r="G492" s="18"/>
      <c r="H492" s="18"/>
      <c r="I492" s="18"/>
      <c r="J492" s="18"/>
    </row>
    <row r="493" spans="1:10" s="3" customFormat="1">
      <c r="A493" s="16"/>
      <c r="B493" s="16"/>
      <c r="C493" s="17"/>
      <c r="E493" s="18"/>
      <c r="F493" s="18"/>
      <c r="G493" s="18"/>
      <c r="H493" s="18"/>
      <c r="I493" s="18"/>
      <c r="J493" s="18"/>
    </row>
    <row r="494" spans="1:10" s="3" customFormat="1">
      <c r="A494" s="16"/>
      <c r="B494" s="16"/>
      <c r="C494" s="17"/>
      <c r="E494" s="18"/>
      <c r="F494" s="18"/>
      <c r="G494" s="18"/>
      <c r="H494" s="18"/>
      <c r="I494" s="18"/>
      <c r="J494" s="18"/>
    </row>
    <row r="495" spans="1:10" s="3" customFormat="1">
      <c r="A495" s="16"/>
      <c r="B495" s="16"/>
      <c r="C495" s="17"/>
      <c r="E495" s="18"/>
      <c r="F495" s="18"/>
      <c r="G495" s="18"/>
      <c r="H495" s="18"/>
      <c r="I495" s="18"/>
      <c r="J495" s="18"/>
    </row>
    <row r="496" spans="1:10" s="3" customFormat="1">
      <c r="A496" s="16"/>
      <c r="B496" s="16"/>
      <c r="C496" s="17"/>
      <c r="E496" s="18"/>
      <c r="F496" s="18"/>
      <c r="G496" s="18"/>
      <c r="H496" s="18"/>
      <c r="I496" s="18"/>
      <c r="J496" s="18"/>
    </row>
    <row r="497" spans="1:10" s="3" customFormat="1">
      <c r="A497" s="16"/>
      <c r="B497" s="16"/>
      <c r="C497" s="17"/>
      <c r="E497" s="18"/>
      <c r="F497" s="18"/>
      <c r="G497" s="18"/>
      <c r="H497" s="18"/>
      <c r="I497" s="18"/>
      <c r="J497" s="18"/>
    </row>
    <row r="498" spans="1:10" s="3" customFormat="1">
      <c r="A498" s="16"/>
      <c r="B498" s="16"/>
      <c r="C498" s="17"/>
      <c r="E498" s="18"/>
      <c r="F498" s="18"/>
      <c r="G498" s="18"/>
      <c r="H498" s="18"/>
      <c r="I498" s="18"/>
      <c r="J498" s="18"/>
    </row>
    <row r="499" spans="1:10" s="3" customFormat="1">
      <c r="A499" s="16"/>
      <c r="B499" s="16"/>
      <c r="C499" s="17"/>
      <c r="E499" s="18"/>
      <c r="F499" s="18"/>
      <c r="G499" s="18"/>
      <c r="H499" s="18"/>
      <c r="I499" s="18"/>
      <c r="J499" s="18"/>
    </row>
    <row r="500" spans="1:10" s="3" customFormat="1">
      <c r="A500" s="16"/>
      <c r="B500" s="16"/>
      <c r="C500" s="17"/>
      <c r="E500" s="18"/>
      <c r="F500" s="18"/>
      <c r="G500" s="18"/>
      <c r="H500" s="18"/>
      <c r="I500" s="18"/>
      <c r="J500" s="18"/>
    </row>
    <row r="501" spans="1:10" s="3" customFormat="1">
      <c r="A501" s="16"/>
      <c r="B501" s="16"/>
      <c r="C501" s="17"/>
      <c r="E501" s="18"/>
      <c r="F501" s="18"/>
      <c r="G501" s="18"/>
      <c r="H501" s="18"/>
      <c r="I501" s="18"/>
      <c r="J501" s="18"/>
    </row>
    <row r="502" spans="1:10" s="3" customFormat="1">
      <c r="A502" s="16"/>
      <c r="B502" s="16"/>
      <c r="C502" s="17"/>
      <c r="E502" s="18"/>
      <c r="F502" s="18"/>
      <c r="G502" s="18"/>
      <c r="H502" s="18"/>
      <c r="I502" s="18"/>
      <c r="J502" s="18"/>
    </row>
    <row r="503" spans="1:10" s="3" customFormat="1">
      <c r="A503" s="16"/>
      <c r="B503" s="16"/>
      <c r="C503" s="17"/>
      <c r="E503" s="18"/>
      <c r="F503" s="18"/>
      <c r="G503" s="18"/>
      <c r="H503" s="18"/>
      <c r="I503" s="18"/>
      <c r="J503" s="18"/>
    </row>
    <row r="504" spans="1:10" s="3" customFormat="1">
      <c r="A504" s="16"/>
      <c r="B504" s="16"/>
      <c r="C504" s="17"/>
      <c r="E504" s="18"/>
      <c r="F504" s="18"/>
      <c r="G504" s="18"/>
      <c r="H504" s="18"/>
      <c r="I504" s="18"/>
      <c r="J504" s="18"/>
    </row>
    <row r="505" spans="1:10" s="3" customFormat="1">
      <c r="A505" s="16"/>
      <c r="B505" s="16"/>
      <c r="C505" s="17"/>
      <c r="E505" s="18"/>
      <c r="F505" s="18"/>
      <c r="G505" s="18"/>
      <c r="H505" s="18"/>
      <c r="I505" s="18"/>
      <c r="J505" s="18"/>
    </row>
    <row r="506" spans="1:10" s="3" customFormat="1">
      <c r="A506" s="16"/>
      <c r="B506" s="16"/>
      <c r="C506" s="17"/>
      <c r="E506" s="18"/>
      <c r="F506" s="18"/>
      <c r="G506" s="18"/>
      <c r="H506" s="18"/>
      <c r="I506" s="18"/>
      <c r="J506" s="18"/>
    </row>
    <row r="507" spans="1:10" s="3" customFormat="1">
      <c r="A507" s="16"/>
      <c r="B507" s="16"/>
      <c r="C507" s="17"/>
      <c r="E507" s="18"/>
      <c r="F507" s="18"/>
      <c r="G507" s="18"/>
      <c r="H507" s="18"/>
      <c r="I507" s="18"/>
      <c r="J507" s="18"/>
    </row>
    <row r="508" spans="1:10" s="3" customFormat="1">
      <c r="A508" s="16"/>
      <c r="B508" s="16"/>
      <c r="C508" s="17"/>
      <c r="E508" s="18"/>
      <c r="F508" s="18"/>
      <c r="G508" s="18"/>
      <c r="H508" s="18"/>
      <c r="I508" s="18"/>
      <c r="J508" s="18"/>
    </row>
    <row r="509" spans="1:10" s="3" customFormat="1">
      <c r="A509" s="16"/>
      <c r="B509" s="16"/>
      <c r="C509" s="17"/>
      <c r="E509" s="18"/>
      <c r="F509" s="18"/>
      <c r="G509" s="18"/>
      <c r="H509" s="18"/>
      <c r="I509" s="18"/>
      <c r="J509" s="18"/>
    </row>
    <row r="510" spans="1:10" s="3" customFormat="1">
      <c r="A510" s="16"/>
      <c r="B510" s="16"/>
      <c r="C510" s="17"/>
      <c r="E510" s="18"/>
      <c r="F510" s="18"/>
      <c r="G510" s="18"/>
      <c r="H510" s="18"/>
      <c r="I510" s="18"/>
      <c r="J510" s="18"/>
    </row>
    <row r="511" spans="1:10" s="3" customFormat="1">
      <c r="A511" s="16"/>
      <c r="B511" s="16"/>
      <c r="C511" s="17"/>
      <c r="E511" s="18"/>
      <c r="F511" s="18"/>
      <c r="G511" s="18"/>
      <c r="H511" s="18"/>
      <c r="I511" s="18"/>
      <c r="J511" s="18"/>
    </row>
    <row r="512" spans="1:10" s="3" customFormat="1">
      <c r="A512" s="16"/>
      <c r="B512" s="16"/>
      <c r="C512" s="17"/>
      <c r="E512" s="18"/>
      <c r="F512" s="18"/>
      <c r="G512" s="18"/>
      <c r="H512" s="18"/>
      <c r="I512" s="18"/>
      <c r="J512" s="18"/>
    </row>
    <row r="513" spans="1:10" s="3" customFormat="1">
      <c r="A513" s="16"/>
      <c r="B513" s="16"/>
      <c r="C513" s="17"/>
      <c r="E513" s="18"/>
      <c r="F513" s="18"/>
      <c r="G513" s="18"/>
      <c r="H513" s="18"/>
      <c r="I513" s="18"/>
      <c r="J513" s="18"/>
    </row>
    <row r="514" spans="1:10" s="3" customFormat="1">
      <c r="A514" s="16"/>
      <c r="B514" s="16"/>
      <c r="C514" s="17"/>
      <c r="E514" s="18"/>
      <c r="F514" s="18"/>
      <c r="G514" s="18"/>
      <c r="H514" s="18"/>
      <c r="I514" s="18"/>
      <c r="J514" s="18"/>
    </row>
    <row r="515" spans="1:10" s="3" customFormat="1">
      <c r="A515" s="16"/>
      <c r="B515" s="16"/>
      <c r="C515" s="17"/>
      <c r="E515" s="18"/>
      <c r="F515" s="18"/>
      <c r="G515" s="18"/>
      <c r="H515" s="18"/>
      <c r="I515" s="18"/>
      <c r="J515" s="18"/>
    </row>
    <row r="516" spans="1:10" s="3" customFormat="1">
      <c r="A516" s="16"/>
      <c r="B516" s="16"/>
      <c r="C516" s="17"/>
      <c r="E516" s="18"/>
      <c r="F516" s="18"/>
      <c r="G516" s="18"/>
      <c r="H516" s="18"/>
      <c r="I516" s="18"/>
      <c r="J516" s="18"/>
    </row>
    <row r="517" spans="1:10" s="3" customFormat="1">
      <c r="A517" s="16"/>
      <c r="B517" s="16"/>
      <c r="C517" s="17"/>
      <c r="E517" s="18"/>
      <c r="F517" s="18"/>
      <c r="G517" s="18"/>
      <c r="H517" s="18"/>
      <c r="I517" s="18"/>
      <c r="J517" s="18"/>
    </row>
    <row r="518" spans="1:10" s="3" customFormat="1">
      <c r="A518" s="16"/>
      <c r="B518" s="16"/>
      <c r="C518" s="17"/>
      <c r="E518" s="18"/>
      <c r="F518" s="18"/>
      <c r="G518" s="18"/>
      <c r="H518" s="18"/>
      <c r="I518" s="18"/>
      <c r="J518" s="18"/>
    </row>
    <row r="519" spans="1:10" s="3" customFormat="1">
      <c r="A519" s="16"/>
      <c r="B519" s="16"/>
      <c r="C519" s="17"/>
      <c r="E519" s="18"/>
      <c r="F519" s="18"/>
      <c r="G519" s="18"/>
      <c r="H519" s="18"/>
      <c r="I519" s="18"/>
      <c r="J519" s="18"/>
    </row>
    <row r="520" spans="1:10" s="3" customFormat="1">
      <c r="A520" s="16"/>
      <c r="B520" s="16"/>
      <c r="C520" s="17"/>
      <c r="E520" s="18"/>
      <c r="F520" s="18"/>
      <c r="G520" s="18"/>
      <c r="H520" s="18"/>
      <c r="I520" s="18"/>
      <c r="J520" s="18"/>
    </row>
    <row r="521" spans="1:10" s="3" customFormat="1">
      <c r="A521" s="16"/>
      <c r="B521" s="16"/>
      <c r="C521" s="17"/>
      <c r="E521" s="18"/>
      <c r="F521" s="18"/>
      <c r="G521" s="18"/>
      <c r="H521" s="18"/>
      <c r="I521" s="18"/>
      <c r="J521" s="18"/>
    </row>
    <row r="522" spans="1:10" s="3" customFormat="1">
      <c r="A522" s="16"/>
      <c r="B522" s="16"/>
      <c r="C522" s="17"/>
      <c r="E522" s="18"/>
      <c r="F522" s="18"/>
      <c r="G522" s="18"/>
      <c r="H522" s="18"/>
      <c r="I522" s="18"/>
      <c r="J522" s="18"/>
    </row>
    <row r="523" spans="1:10" s="3" customFormat="1">
      <c r="A523" s="16"/>
      <c r="B523" s="16"/>
      <c r="C523" s="17"/>
      <c r="E523" s="18"/>
      <c r="F523" s="18"/>
      <c r="G523" s="18"/>
      <c r="H523" s="18"/>
      <c r="I523" s="18"/>
      <c r="J523" s="18"/>
    </row>
    <row r="524" spans="1:10" s="3" customFormat="1">
      <c r="A524" s="16"/>
      <c r="B524" s="16"/>
      <c r="C524" s="17"/>
      <c r="E524" s="18"/>
      <c r="F524" s="18"/>
      <c r="G524" s="18"/>
      <c r="H524" s="18"/>
      <c r="I524" s="18"/>
      <c r="J524" s="18"/>
    </row>
    <row r="525" spans="1:10" s="3" customFormat="1">
      <c r="A525" s="16"/>
      <c r="B525" s="16"/>
      <c r="C525" s="17"/>
      <c r="E525" s="18"/>
      <c r="F525" s="18"/>
      <c r="G525" s="18"/>
      <c r="H525" s="18"/>
      <c r="I525" s="18"/>
      <c r="J525" s="18"/>
    </row>
    <row r="526" spans="1:10" s="3" customFormat="1">
      <c r="A526" s="16"/>
      <c r="B526" s="16"/>
      <c r="C526" s="17"/>
      <c r="E526" s="18"/>
      <c r="F526" s="18"/>
      <c r="G526" s="18"/>
      <c r="H526" s="18"/>
      <c r="I526" s="18"/>
      <c r="J526" s="18"/>
    </row>
    <row r="527" spans="1:10" s="3" customFormat="1">
      <c r="A527" s="16"/>
      <c r="B527" s="16"/>
      <c r="C527" s="17"/>
      <c r="E527" s="18"/>
      <c r="F527" s="18"/>
      <c r="G527" s="18"/>
      <c r="H527" s="18"/>
      <c r="I527" s="18"/>
      <c r="J527" s="18"/>
    </row>
    <row r="528" spans="1:10" s="3" customFormat="1">
      <c r="A528" s="16"/>
      <c r="B528" s="16"/>
      <c r="C528" s="17"/>
      <c r="E528" s="18"/>
      <c r="F528" s="18"/>
      <c r="G528" s="18"/>
      <c r="H528" s="18"/>
      <c r="I528" s="18"/>
      <c r="J528" s="18"/>
    </row>
    <row r="529" spans="1:10" s="3" customFormat="1">
      <c r="A529" s="16"/>
      <c r="B529" s="16"/>
      <c r="C529" s="17"/>
      <c r="E529" s="18"/>
      <c r="F529" s="18"/>
      <c r="G529" s="18"/>
      <c r="H529" s="18"/>
      <c r="I529" s="18"/>
      <c r="J529" s="18"/>
    </row>
    <row r="530" spans="1:10" s="3" customFormat="1">
      <c r="A530" s="16"/>
      <c r="B530" s="16"/>
      <c r="C530" s="17"/>
      <c r="E530" s="18"/>
      <c r="F530" s="18"/>
      <c r="G530" s="18"/>
      <c r="H530" s="18"/>
      <c r="I530" s="18"/>
      <c r="J530" s="18"/>
    </row>
    <row r="531" spans="1:10" s="3" customFormat="1">
      <c r="A531" s="16"/>
      <c r="B531" s="16"/>
      <c r="C531" s="17"/>
      <c r="E531" s="18"/>
      <c r="F531" s="18"/>
      <c r="G531" s="18"/>
      <c r="H531" s="18"/>
      <c r="I531" s="18"/>
      <c r="J531" s="18"/>
    </row>
    <row r="532" spans="1:10" s="3" customFormat="1">
      <c r="A532" s="16"/>
      <c r="B532" s="16"/>
      <c r="C532" s="17"/>
      <c r="E532" s="18"/>
      <c r="F532" s="18"/>
      <c r="G532" s="18"/>
      <c r="H532" s="18"/>
      <c r="I532" s="18"/>
      <c r="J532" s="18"/>
    </row>
    <row r="533" spans="1:10" s="3" customFormat="1">
      <c r="A533" s="16"/>
      <c r="B533" s="16"/>
      <c r="C533" s="17"/>
      <c r="E533" s="18"/>
      <c r="F533" s="18"/>
      <c r="G533" s="18"/>
      <c r="H533" s="18"/>
      <c r="I533" s="18"/>
      <c r="J533" s="18"/>
    </row>
    <row r="534" spans="1:10" s="3" customFormat="1">
      <c r="A534" s="16"/>
      <c r="B534" s="16"/>
      <c r="C534" s="17"/>
      <c r="E534" s="18"/>
      <c r="F534" s="18"/>
      <c r="G534" s="18"/>
      <c r="H534" s="18"/>
      <c r="I534" s="18"/>
      <c r="J534" s="18"/>
    </row>
    <row r="535" spans="1:10" s="3" customFormat="1">
      <c r="A535" s="16"/>
      <c r="B535" s="16"/>
      <c r="C535" s="17"/>
      <c r="E535" s="18"/>
      <c r="F535" s="18"/>
      <c r="G535" s="18"/>
      <c r="H535" s="18"/>
      <c r="I535" s="18"/>
      <c r="J535" s="18"/>
    </row>
    <row r="536" spans="1:10" s="3" customFormat="1">
      <c r="A536" s="16"/>
      <c r="B536" s="16"/>
      <c r="C536" s="17"/>
      <c r="E536" s="18"/>
      <c r="F536" s="18"/>
      <c r="G536" s="18"/>
      <c r="H536" s="18"/>
      <c r="I536" s="18"/>
      <c r="J536" s="18"/>
    </row>
    <row r="537" spans="1:10" s="3" customFormat="1">
      <c r="A537" s="16"/>
      <c r="B537" s="16"/>
      <c r="C537" s="17"/>
      <c r="E537" s="18"/>
      <c r="F537" s="18"/>
      <c r="G537" s="18"/>
      <c r="H537" s="18"/>
      <c r="I537" s="18"/>
      <c r="J537" s="18"/>
    </row>
    <row r="538" spans="1:10" s="3" customFormat="1">
      <c r="A538" s="16"/>
      <c r="B538" s="16"/>
      <c r="C538" s="17"/>
      <c r="E538" s="18"/>
      <c r="F538" s="18"/>
      <c r="G538" s="18"/>
      <c r="H538" s="18"/>
      <c r="I538" s="18"/>
      <c r="J538" s="18"/>
    </row>
    <row r="539" spans="1:10" s="3" customFormat="1">
      <c r="A539" s="16"/>
      <c r="B539" s="16"/>
      <c r="C539" s="17"/>
      <c r="E539" s="18"/>
      <c r="F539" s="18"/>
      <c r="G539" s="18"/>
      <c r="H539" s="18"/>
      <c r="I539" s="18"/>
      <c r="J539" s="18"/>
    </row>
    <row r="540" spans="1:10" s="3" customFormat="1">
      <c r="A540" s="16"/>
      <c r="B540" s="16"/>
      <c r="C540" s="17"/>
      <c r="E540" s="18"/>
      <c r="F540" s="18"/>
      <c r="G540" s="18"/>
      <c r="H540" s="18"/>
      <c r="I540" s="18"/>
      <c r="J540" s="18"/>
    </row>
    <row r="541" spans="1:10" s="3" customFormat="1">
      <c r="A541" s="16"/>
      <c r="B541" s="16"/>
      <c r="C541" s="17"/>
      <c r="E541" s="18"/>
      <c r="F541" s="18"/>
      <c r="G541" s="18"/>
      <c r="H541" s="18"/>
      <c r="I541" s="18"/>
      <c r="J541" s="18"/>
    </row>
    <row r="542" spans="1:10" s="3" customFormat="1">
      <c r="A542" s="16"/>
      <c r="B542" s="16"/>
      <c r="C542" s="17"/>
      <c r="E542" s="18"/>
      <c r="F542" s="18"/>
      <c r="G542" s="18"/>
      <c r="H542" s="18"/>
      <c r="I542" s="18"/>
      <c r="J542" s="18"/>
    </row>
    <row r="543" spans="1:10" s="3" customFormat="1">
      <c r="A543" s="16"/>
      <c r="B543" s="16"/>
      <c r="C543" s="17"/>
      <c r="E543" s="18"/>
      <c r="F543" s="18"/>
      <c r="G543" s="18"/>
      <c r="H543" s="18"/>
      <c r="I543" s="18"/>
      <c r="J543" s="18"/>
    </row>
    <row r="544" spans="1:10" s="3" customFormat="1">
      <c r="A544" s="16"/>
      <c r="B544" s="16"/>
      <c r="C544" s="17"/>
      <c r="E544" s="18"/>
      <c r="F544" s="18"/>
      <c r="G544" s="18"/>
      <c r="H544" s="18"/>
      <c r="I544" s="18"/>
      <c r="J544" s="18"/>
    </row>
    <row r="545" spans="1:10" s="3" customFormat="1">
      <c r="A545" s="16"/>
      <c r="B545" s="16"/>
      <c r="C545" s="17"/>
      <c r="E545" s="18"/>
      <c r="F545" s="18"/>
      <c r="G545" s="18"/>
      <c r="H545" s="18"/>
      <c r="I545" s="18"/>
      <c r="J545" s="18"/>
    </row>
    <row r="546" spans="1:10" s="3" customFormat="1">
      <c r="A546" s="16"/>
      <c r="B546" s="16"/>
      <c r="C546" s="17"/>
      <c r="E546" s="18"/>
      <c r="F546" s="18"/>
      <c r="G546" s="18"/>
      <c r="H546" s="18"/>
      <c r="I546" s="18"/>
      <c r="J546" s="18"/>
    </row>
    <row r="547" spans="1:10" s="3" customFormat="1">
      <c r="A547" s="16"/>
      <c r="B547" s="16"/>
      <c r="C547" s="17"/>
      <c r="E547" s="18"/>
      <c r="F547" s="18"/>
      <c r="G547" s="18"/>
      <c r="H547" s="18"/>
      <c r="I547" s="18"/>
      <c r="J547" s="18"/>
    </row>
    <row r="548" spans="1:10" s="3" customFormat="1">
      <c r="A548" s="16"/>
      <c r="B548" s="16"/>
      <c r="C548" s="17"/>
      <c r="E548" s="18"/>
      <c r="F548" s="18"/>
      <c r="G548" s="18"/>
      <c r="H548" s="18"/>
      <c r="I548" s="18"/>
      <c r="J548" s="18"/>
    </row>
    <row r="549" spans="1:10" s="3" customFormat="1">
      <c r="A549" s="16"/>
      <c r="B549" s="16"/>
      <c r="C549" s="17"/>
      <c r="E549" s="18"/>
      <c r="F549" s="18"/>
      <c r="G549" s="18"/>
      <c r="H549" s="18"/>
      <c r="I549" s="18"/>
      <c r="J549" s="18"/>
    </row>
    <row r="550" spans="1:10" s="3" customFormat="1">
      <c r="A550" s="16"/>
      <c r="B550" s="16"/>
      <c r="C550" s="17"/>
      <c r="E550" s="18"/>
      <c r="F550" s="18"/>
      <c r="G550" s="18"/>
      <c r="H550" s="18"/>
      <c r="I550" s="18"/>
      <c r="J550" s="18"/>
    </row>
    <row r="551" spans="1:10" s="3" customFormat="1">
      <c r="A551" s="16"/>
      <c r="B551" s="16"/>
      <c r="C551" s="17"/>
      <c r="E551" s="18"/>
      <c r="F551" s="18"/>
      <c r="G551" s="18"/>
      <c r="H551" s="18"/>
      <c r="I551" s="18"/>
      <c r="J551" s="18"/>
    </row>
    <row r="552" spans="1:10" s="3" customFormat="1">
      <c r="A552" s="16"/>
      <c r="B552" s="16"/>
      <c r="C552" s="17"/>
      <c r="E552" s="18"/>
      <c r="F552" s="18"/>
      <c r="G552" s="18"/>
      <c r="H552" s="18"/>
      <c r="I552" s="18"/>
      <c r="J552" s="18"/>
    </row>
    <row r="553" spans="1:10" s="3" customFormat="1">
      <c r="A553" s="16"/>
      <c r="B553" s="16"/>
      <c r="C553" s="17"/>
      <c r="E553" s="18"/>
      <c r="F553" s="18"/>
      <c r="G553" s="18"/>
      <c r="H553" s="18"/>
      <c r="I553" s="18"/>
      <c r="J553" s="18"/>
    </row>
    <row r="554" spans="1:10" s="3" customFormat="1">
      <c r="A554" s="16"/>
      <c r="B554" s="16"/>
      <c r="C554" s="17"/>
      <c r="E554" s="18"/>
      <c r="F554" s="18"/>
      <c r="G554" s="18"/>
      <c r="H554" s="18"/>
      <c r="I554" s="18"/>
      <c r="J554" s="18"/>
    </row>
    <row r="555" spans="1:10" s="3" customFormat="1">
      <c r="A555" s="16"/>
      <c r="B555" s="16"/>
      <c r="C555" s="17"/>
      <c r="E555" s="18"/>
      <c r="F555" s="18"/>
      <c r="G555" s="18"/>
      <c r="H555" s="18"/>
      <c r="I555" s="18"/>
      <c r="J555" s="18"/>
    </row>
    <row r="556" spans="1:10" s="3" customFormat="1">
      <c r="A556" s="16"/>
      <c r="B556" s="16"/>
      <c r="C556" s="17"/>
      <c r="E556" s="18"/>
      <c r="F556" s="18"/>
      <c r="G556" s="18"/>
      <c r="H556" s="18"/>
      <c r="I556" s="18"/>
      <c r="J556" s="18"/>
    </row>
    <row r="557" spans="1:10" s="3" customFormat="1">
      <c r="A557" s="16"/>
      <c r="B557" s="16"/>
      <c r="C557" s="17"/>
      <c r="E557" s="18"/>
      <c r="F557" s="18"/>
      <c r="G557" s="18"/>
      <c r="H557" s="18"/>
      <c r="I557" s="18"/>
      <c r="J557" s="18"/>
    </row>
    <row r="558" spans="1:10" s="3" customFormat="1">
      <c r="A558" s="16"/>
      <c r="B558" s="16"/>
      <c r="C558" s="17"/>
      <c r="E558" s="18"/>
      <c r="F558" s="18"/>
      <c r="G558" s="18"/>
      <c r="H558" s="18"/>
      <c r="I558" s="18"/>
      <c r="J558" s="18"/>
    </row>
    <row r="559" spans="1:10" s="3" customFormat="1">
      <c r="A559" s="16"/>
      <c r="B559" s="16"/>
      <c r="C559" s="17"/>
      <c r="E559" s="18"/>
      <c r="F559" s="18"/>
      <c r="G559" s="18"/>
      <c r="H559" s="18"/>
      <c r="I559" s="18"/>
      <c r="J559" s="18"/>
    </row>
    <row r="560" spans="1:10" s="3" customFormat="1">
      <c r="A560" s="16"/>
      <c r="B560" s="16"/>
      <c r="C560" s="17"/>
      <c r="E560" s="18"/>
      <c r="F560" s="18"/>
      <c r="G560" s="18"/>
      <c r="H560" s="18"/>
      <c r="I560" s="18"/>
      <c r="J560" s="18"/>
    </row>
    <row r="561" spans="1:10" s="3" customFormat="1">
      <c r="A561" s="16"/>
      <c r="B561" s="16"/>
      <c r="C561" s="17"/>
      <c r="E561" s="18"/>
      <c r="F561" s="18"/>
      <c r="G561" s="18"/>
      <c r="H561" s="18"/>
      <c r="I561" s="18"/>
      <c r="J561" s="18"/>
    </row>
    <row r="562" spans="1:10" s="3" customFormat="1">
      <c r="A562" s="16"/>
      <c r="B562" s="16"/>
      <c r="C562" s="17"/>
      <c r="E562" s="18"/>
      <c r="F562" s="18"/>
      <c r="G562" s="18"/>
      <c r="H562" s="18"/>
      <c r="I562" s="18"/>
      <c r="J562" s="18"/>
    </row>
    <row r="563" spans="1:10" s="3" customFormat="1">
      <c r="A563" s="16"/>
      <c r="B563" s="16"/>
      <c r="C563" s="17"/>
      <c r="E563" s="18"/>
      <c r="F563" s="18"/>
      <c r="G563" s="18"/>
      <c r="H563" s="18"/>
      <c r="I563" s="18"/>
      <c r="J563" s="18"/>
    </row>
    <row r="564" spans="1:10" s="3" customFormat="1">
      <c r="A564" s="16"/>
      <c r="B564" s="16"/>
      <c r="C564" s="17"/>
      <c r="E564" s="18"/>
      <c r="F564" s="18"/>
      <c r="G564" s="18"/>
      <c r="H564" s="18"/>
      <c r="I564" s="18"/>
      <c r="J564" s="18"/>
    </row>
    <row r="565" spans="1:10" s="3" customFormat="1">
      <c r="A565" s="16"/>
      <c r="B565" s="16"/>
      <c r="C565" s="17"/>
      <c r="E565" s="18"/>
      <c r="F565" s="18"/>
      <c r="G565" s="18"/>
      <c r="H565" s="18"/>
      <c r="I565" s="18"/>
      <c r="J565" s="18"/>
    </row>
    <row r="566" spans="1:10" s="3" customFormat="1">
      <c r="A566" s="16"/>
      <c r="B566" s="16"/>
      <c r="C566" s="17"/>
      <c r="E566" s="18"/>
      <c r="F566" s="18"/>
      <c r="G566" s="18"/>
      <c r="H566" s="18"/>
      <c r="I566" s="18"/>
      <c r="J566" s="18"/>
    </row>
    <row r="567" spans="1:10" s="3" customFormat="1">
      <c r="A567" s="16"/>
      <c r="B567" s="16"/>
      <c r="C567" s="17"/>
      <c r="E567" s="18"/>
      <c r="F567" s="18"/>
      <c r="G567" s="18"/>
      <c r="H567" s="18"/>
      <c r="I567" s="18"/>
      <c r="J567" s="18"/>
    </row>
    <row r="568" spans="1:10" s="3" customFormat="1">
      <c r="A568" s="16"/>
      <c r="B568" s="16"/>
      <c r="C568" s="17"/>
      <c r="E568" s="18"/>
      <c r="F568" s="18"/>
      <c r="G568" s="18"/>
      <c r="H568" s="18"/>
      <c r="I568" s="18"/>
      <c r="J568" s="18"/>
    </row>
    <row r="569" spans="1:10" s="3" customFormat="1">
      <c r="A569" s="16"/>
      <c r="B569" s="16"/>
      <c r="C569" s="17"/>
      <c r="E569" s="18"/>
      <c r="F569" s="18"/>
      <c r="G569" s="18"/>
      <c r="H569" s="18"/>
      <c r="I569" s="18"/>
      <c r="J569" s="18"/>
    </row>
    <row r="570" spans="1:10" s="3" customFormat="1">
      <c r="A570" s="16"/>
      <c r="B570" s="16"/>
      <c r="C570" s="17"/>
      <c r="E570" s="18"/>
      <c r="F570" s="18"/>
      <c r="G570" s="18"/>
      <c r="H570" s="18"/>
      <c r="I570" s="18"/>
      <c r="J570" s="18"/>
    </row>
    <row r="571" spans="1:10" s="3" customFormat="1">
      <c r="A571" s="16"/>
      <c r="B571" s="16"/>
      <c r="C571" s="17"/>
      <c r="E571" s="18"/>
      <c r="F571" s="18"/>
      <c r="G571" s="18"/>
      <c r="H571" s="18"/>
      <c r="I571" s="18"/>
      <c r="J571" s="18"/>
    </row>
    <row r="572" spans="1:10" s="3" customFormat="1">
      <c r="A572" s="16"/>
      <c r="B572" s="16"/>
      <c r="C572" s="17"/>
      <c r="E572" s="18"/>
      <c r="F572" s="18"/>
      <c r="G572" s="18"/>
      <c r="H572" s="18"/>
      <c r="I572" s="18"/>
      <c r="J572" s="18"/>
    </row>
    <row r="573" spans="1:10" s="3" customFormat="1">
      <c r="A573" s="16"/>
      <c r="B573" s="16"/>
      <c r="C573" s="17"/>
      <c r="E573" s="18"/>
      <c r="F573" s="18"/>
      <c r="G573" s="18"/>
      <c r="H573" s="18"/>
      <c r="I573" s="18"/>
      <c r="J573" s="18"/>
    </row>
    <row r="574" spans="1:10" s="3" customFormat="1">
      <c r="A574" s="16"/>
      <c r="B574" s="16"/>
      <c r="C574" s="17"/>
      <c r="E574" s="18"/>
      <c r="F574" s="18"/>
      <c r="G574" s="18"/>
      <c r="H574" s="18"/>
      <c r="I574" s="18"/>
      <c r="J574" s="18"/>
    </row>
    <row r="575" spans="1:10" s="3" customFormat="1">
      <c r="A575" s="16"/>
      <c r="B575" s="16"/>
      <c r="C575" s="17"/>
      <c r="E575" s="18"/>
      <c r="F575" s="18"/>
      <c r="G575" s="18"/>
      <c r="H575" s="18"/>
      <c r="I575" s="18"/>
      <c r="J575" s="18"/>
    </row>
    <row r="576" spans="1:10" s="3" customFormat="1">
      <c r="A576" s="16"/>
      <c r="B576" s="16"/>
      <c r="C576" s="17"/>
      <c r="E576" s="18"/>
      <c r="F576" s="18"/>
      <c r="G576" s="18"/>
      <c r="H576" s="18"/>
      <c r="I576" s="18"/>
      <c r="J576" s="18"/>
    </row>
    <row r="577" spans="1:10" s="3" customFormat="1">
      <c r="A577" s="16"/>
      <c r="B577" s="16"/>
      <c r="C577" s="17"/>
      <c r="E577" s="18"/>
      <c r="F577" s="18"/>
      <c r="G577" s="18"/>
      <c r="H577" s="18"/>
      <c r="I577" s="18"/>
      <c r="J577" s="18"/>
    </row>
    <row r="578" spans="1:10" s="3" customFormat="1">
      <c r="A578" s="16"/>
      <c r="B578" s="16"/>
      <c r="C578" s="17"/>
      <c r="E578" s="18"/>
      <c r="F578" s="18"/>
      <c r="G578" s="18"/>
      <c r="H578" s="18"/>
      <c r="I578" s="18"/>
      <c r="J578" s="18"/>
    </row>
    <row r="579" spans="1:10" s="3" customFormat="1">
      <c r="A579" s="16"/>
      <c r="B579" s="16"/>
      <c r="C579" s="17"/>
      <c r="E579" s="18"/>
      <c r="F579" s="18"/>
      <c r="G579" s="18"/>
      <c r="H579" s="18"/>
      <c r="I579" s="18"/>
      <c r="J579" s="18"/>
    </row>
    <row r="580" spans="1:10" s="3" customFormat="1">
      <c r="A580" s="16"/>
      <c r="B580" s="16"/>
      <c r="C580" s="17"/>
      <c r="E580" s="18"/>
      <c r="F580" s="18"/>
      <c r="G580" s="18"/>
      <c r="H580" s="18"/>
      <c r="I580" s="18"/>
      <c r="J580" s="18"/>
    </row>
    <row r="581" spans="1:10" s="3" customFormat="1">
      <c r="A581" s="16"/>
      <c r="B581" s="16"/>
      <c r="C581" s="17"/>
      <c r="E581" s="18"/>
      <c r="F581" s="18"/>
      <c r="G581" s="18"/>
      <c r="H581" s="18"/>
      <c r="I581" s="18"/>
      <c r="J581" s="18"/>
    </row>
    <row r="582" spans="1:10" s="3" customFormat="1">
      <c r="A582" s="16"/>
      <c r="B582" s="16"/>
      <c r="C582" s="17"/>
      <c r="E582" s="18"/>
      <c r="F582" s="18"/>
      <c r="G582" s="18"/>
      <c r="H582" s="18"/>
      <c r="I582" s="18"/>
      <c r="J582" s="18"/>
    </row>
    <row r="583" spans="1:10" s="3" customFormat="1">
      <c r="A583" s="16"/>
      <c r="B583" s="16"/>
      <c r="C583" s="17"/>
      <c r="E583" s="18"/>
      <c r="F583" s="18"/>
      <c r="G583" s="18"/>
      <c r="H583" s="18"/>
      <c r="I583" s="18"/>
      <c r="J583" s="18"/>
    </row>
    <row r="584" spans="1:10" s="3" customFormat="1">
      <c r="A584" s="16"/>
      <c r="B584" s="16"/>
      <c r="C584" s="17"/>
      <c r="E584" s="18"/>
      <c r="F584" s="18"/>
      <c r="G584" s="18"/>
      <c r="H584" s="18"/>
      <c r="I584" s="18"/>
      <c r="J584" s="18"/>
    </row>
    <row r="585" spans="1:10" s="3" customFormat="1">
      <c r="A585" s="16"/>
      <c r="B585" s="16"/>
      <c r="C585" s="17"/>
      <c r="E585" s="18"/>
      <c r="F585" s="18"/>
      <c r="G585" s="18"/>
      <c r="H585" s="18"/>
      <c r="I585" s="18"/>
      <c r="J585" s="18"/>
    </row>
    <row r="586" spans="1:10" s="3" customFormat="1">
      <c r="A586" s="16"/>
      <c r="B586" s="16"/>
      <c r="C586" s="17"/>
      <c r="E586" s="18"/>
      <c r="F586" s="18"/>
      <c r="G586" s="18"/>
      <c r="H586" s="18"/>
      <c r="I586" s="18"/>
      <c r="J586" s="18"/>
    </row>
    <row r="587" spans="1:10" s="3" customFormat="1">
      <c r="A587" s="16"/>
      <c r="B587" s="16"/>
      <c r="C587" s="17"/>
      <c r="E587" s="18"/>
      <c r="F587" s="18"/>
      <c r="G587" s="18"/>
      <c r="H587" s="18"/>
      <c r="I587" s="18"/>
      <c r="J587" s="18"/>
    </row>
    <row r="588" spans="1:10" s="3" customFormat="1">
      <c r="A588" s="16"/>
      <c r="B588" s="16"/>
      <c r="C588" s="17"/>
      <c r="E588" s="18"/>
      <c r="F588" s="18"/>
      <c r="G588" s="18"/>
      <c r="H588" s="18"/>
      <c r="I588" s="18"/>
      <c r="J588" s="18"/>
    </row>
    <row r="589" spans="1:10" s="3" customFormat="1">
      <c r="A589" s="16"/>
      <c r="B589" s="16"/>
      <c r="C589" s="17"/>
      <c r="E589" s="18"/>
      <c r="F589" s="18"/>
      <c r="G589" s="18"/>
      <c r="H589" s="18"/>
      <c r="I589" s="18"/>
      <c r="J589" s="18"/>
    </row>
    <row r="590" spans="1:10" s="3" customFormat="1">
      <c r="A590" s="16"/>
      <c r="B590" s="16"/>
      <c r="C590" s="17"/>
      <c r="E590" s="18"/>
      <c r="F590" s="18"/>
      <c r="G590" s="18"/>
      <c r="H590" s="18"/>
      <c r="I590" s="18"/>
      <c r="J590" s="18"/>
    </row>
    <row r="591" spans="1:10" s="3" customFormat="1">
      <c r="A591" s="16"/>
      <c r="B591" s="16"/>
      <c r="C591" s="17"/>
      <c r="E591" s="18"/>
      <c r="F591" s="18"/>
      <c r="G591" s="18"/>
      <c r="H591" s="18"/>
      <c r="I591" s="18"/>
      <c r="J591" s="18"/>
    </row>
    <row r="592" spans="1:10" s="3" customFormat="1">
      <c r="A592" s="16"/>
      <c r="B592" s="16"/>
      <c r="C592" s="17"/>
      <c r="E592" s="18"/>
      <c r="F592" s="18"/>
      <c r="G592" s="18"/>
      <c r="H592" s="18"/>
      <c r="I592" s="18"/>
      <c r="J592" s="18"/>
    </row>
    <row r="593" spans="1:10" s="3" customFormat="1">
      <c r="A593" s="16"/>
      <c r="B593" s="16"/>
      <c r="C593" s="17"/>
      <c r="E593" s="18"/>
      <c r="F593" s="18"/>
      <c r="G593" s="18"/>
      <c r="H593" s="18"/>
      <c r="I593" s="18"/>
      <c r="J593" s="18"/>
    </row>
    <row r="594" spans="1:10" s="3" customFormat="1">
      <c r="A594" s="16"/>
      <c r="B594" s="16"/>
      <c r="C594" s="17"/>
      <c r="E594" s="18"/>
      <c r="F594" s="18"/>
      <c r="G594" s="18"/>
      <c r="H594" s="18"/>
      <c r="I594" s="18"/>
      <c r="J594" s="18"/>
    </row>
    <row r="595" spans="1:10" s="3" customFormat="1">
      <c r="A595" s="16"/>
      <c r="B595" s="16"/>
      <c r="C595" s="17"/>
      <c r="E595" s="18"/>
      <c r="F595" s="18"/>
      <c r="G595" s="18"/>
      <c r="H595" s="18"/>
      <c r="I595" s="18"/>
      <c r="J595" s="18"/>
    </row>
    <row r="596" spans="1:10" s="3" customFormat="1">
      <c r="A596" s="16"/>
      <c r="B596" s="16"/>
      <c r="C596" s="17"/>
      <c r="E596" s="18"/>
      <c r="F596" s="18"/>
      <c r="G596" s="18"/>
      <c r="H596" s="18"/>
      <c r="I596" s="18"/>
      <c r="J596" s="18"/>
    </row>
    <row r="597" spans="1:10" s="3" customFormat="1">
      <c r="A597" s="16"/>
      <c r="B597" s="16"/>
      <c r="C597" s="17"/>
      <c r="E597" s="18"/>
      <c r="F597" s="18"/>
      <c r="G597" s="18"/>
      <c r="H597" s="18"/>
      <c r="I597" s="18"/>
      <c r="J597" s="18"/>
    </row>
    <row r="598" spans="1:10" s="3" customFormat="1">
      <c r="A598" s="16"/>
      <c r="B598" s="16"/>
      <c r="C598" s="17"/>
      <c r="E598" s="18"/>
      <c r="F598" s="18"/>
      <c r="G598" s="18"/>
      <c r="H598" s="18"/>
      <c r="I598" s="18"/>
      <c r="J598" s="18"/>
    </row>
    <row r="599" spans="1:10" s="3" customFormat="1">
      <c r="A599" s="16"/>
      <c r="B599" s="16"/>
      <c r="C599" s="17"/>
      <c r="E599" s="18"/>
      <c r="F599" s="18"/>
      <c r="G599" s="18"/>
      <c r="H599" s="18"/>
      <c r="I599" s="18"/>
      <c r="J599" s="18"/>
    </row>
    <row r="600" spans="1:10" s="3" customFormat="1">
      <c r="A600" s="16"/>
      <c r="B600" s="16"/>
      <c r="C600" s="17"/>
      <c r="E600" s="18"/>
      <c r="F600" s="18"/>
      <c r="G600" s="18"/>
      <c r="H600" s="18"/>
      <c r="I600" s="18"/>
      <c r="J600" s="18"/>
    </row>
    <row r="601" spans="1:10" s="3" customFormat="1">
      <c r="A601" s="16"/>
      <c r="B601" s="16"/>
      <c r="C601" s="17"/>
      <c r="E601" s="18"/>
      <c r="F601" s="18"/>
      <c r="G601" s="18"/>
      <c r="H601" s="18"/>
      <c r="I601" s="18"/>
      <c r="J601" s="18"/>
    </row>
    <row r="602" spans="1:10" s="3" customFormat="1">
      <c r="A602" s="16"/>
      <c r="B602" s="16"/>
      <c r="C602" s="17"/>
      <c r="E602" s="18"/>
      <c r="F602" s="18"/>
      <c r="G602" s="18"/>
      <c r="H602" s="18"/>
      <c r="I602" s="18"/>
      <c r="J602" s="18"/>
    </row>
    <row r="603" spans="1:10" s="3" customFormat="1">
      <c r="A603" s="16"/>
      <c r="B603" s="16"/>
      <c r="C603" s="17"/>
      <c r="E603" s="18"/>
      <c r="F603" s="18"/>
      <c r="G603" s="18"/>
      <c r="H603" s="18"/>
      <c r="I603" s="18"/>
      <c r="J603" s="18"/>
    </row>
    <row r="604" spans="1:10" s="3" customFormat="1">
      <c r="A604" s="16"/>
      <c r="B604" s="16"/>
      <c r="C604" s="17"/>
      <c r="E604" s="18"/>
      <c r="F604" s="18"/>
      <c r="G604" s="18"/>
      <c r="H604" s="18"/>
      <c r="I604" s="18"/>
      <c r="J604" s="18"/>
    </row>
    <row r="605" spans="1:10" s="3" customFormat="1">
      <c r="A605" s="16"/>
      <c r="B605" s="16"/>
      <c r="C605" s="17"/>
      <c r="E605" s="18"/>
      <c r="F605" s="18"/>
      <c r="G605" s="18"/>
      <c r="H605" s="18"/>
      <c r="I605" s="18"/>
      <c r="J605" s="18"/>
    </row>
    <row r="606" spans="1:10" s="3" customFormat="1">
      <c r="A606" s="16"/>
      <c r="B606" s="16"/>
      <c r="C606" s="17"/>
      <c r="E606" s="18"/>
      <c r="F606" s="18"/>
      <c r="G606" s="18"/>
      <c r="H606" s="18"/>
      <c r="I606" s="18"/>
      <c r="J606" s="18"/>
    </row>
    <row r="607" spans="1:10" s="3" customFormat="1">
      <c r="A607" s="16"/>
      <c r="B607" s="16"/>
      <c r="C607" s="17"/>
      <c r="E607" s="18"/>
      <c r="F607" s="18"/>
      <c r="G607" s="18"/>
      <c r="H607" s="18"/>
      <c r="I607" s="18"/>
      <c r="J607" s="18"/>
    </row>
    <row r="608" spans="1:10" s="3" customFormat="1">
      <c r="A608" s="16"/>
      <c r="B608" s="16"/>
      <c r="C608" s="17"/>
      <c r="E608" s="18"/>
      <c r="F608" s="18"/>
      <c r="G608" s="18"/>
      <c r="H608" s="18"/>
      <c r="I608" s="18"/>
      <c r="J608" s="18"/>
    </row>
    <row r="609" spans="1:10" s="3" customFormat="1">
      <c r="A609" s="16"/>
      <c r="B609" s="16"/>
      <c r="C609" s="17"/>
      <c r="E609" s="18"/>
      <c r="F609" s="18"/>
      <c r="G609" s="18"/>
      <c r="H609" s="18"/>
      <c r="I609" s="18"/>
      <c r="J609" s="18"/>
    </row>
    <row r="610" spans="1:10" s="3" customFormat="1">
      <c r="A610" s="16"/>
      <c r="B610" s="16"/>
      <c r="C610" s="17"/>
      <c r="E610" s="18"/>
      <c r="F610" s="18"/>
      <c r="G610" s="18"/>
      <c r="H610" s="18"/>
      <c r="I610" s="18"/>
      <c r="J610" s="18"/>
    </row>
    <row r="611" spans="1:10" s="3" customFormat="1">
      <c r="A611" s="16"/>
      <c r="B611" s="16"/>
      <c r="C611" s="17"/>
      <c r="E611" s="18"/>
      <c r="F611" s="18"/>
      <c r="G611" s="18"/>
      <c r="H611" s="18"/>
      <c r="I611" s="18"/>
      <c r="J611" s="18"/>
    </row>
    <row r="612" spans="1:10" s="3" customFormat="1">
      <c r="A612" s="16"/>
      <c r="B612" s="16"/>
      <c r="C612" s="17"/>
      <c r="E612" s="18"/>
      <c r="F612" s="18"/>
      <c r="G612" s="18"/>
      <c r="H612" s="18"/>
      <c r="I612" s="18"/>
      <c r="J612" s="18"/>
    </row>
    <row r="613" spans="1:10" s="3" customFormat="1">
      <c r="A613" s="16"/>
      <c r="B613" s="16"/>
      <c r="C613" s="17"/>
      <c r="E613" s="18"/>
      <c r="F613" s="18"/>
      <c r="G613" s="18"/>
      <c r="H613" s="18"/>
      <c r="I613" s="18"/>
      <c r="J613" s="18"/>
    </row>
    <row r="614" spans="1:10" s="3" customFormat="1">
      <c r="A614" s="16"/>
      <c r="B614" s="16"/>
      <c r="C614" s="17"/>
      <c r="E614" s="18"/>
      <c r="F614" s="18"/>
      <c r="G614" s="18"/>
      <c r="H614" s="18"/>
      <c r="I614" s="18"/>
      <c r="J614" s="18"/>
    </row>
    <row r="615" spans="1:10" s="3" customFormat="1">
      <c r="A615" s="16"/>
      <c r="B615" s="16"/>
      <c r="C615" s="17"/>
      <c r="E615" s="18"/>
      <c r="F615" s="18"/>
      <c r="G615" s="18"/>
      <c r="H615" s="18"/>
      <c r="I615" s="18"/>
      <c r="J615" s="18"/>
    </row>
    <row r="616" spans="1:10" s="3" customFormat="1">
      <c r="A616" s="16"/>
      <c r="B616" s="16"/>
      <c r="C616" s="17"/>
      <c r="E616" s="18"/>
      <c r="F616" s="18"/>
      <c r="G616" s="18"/>
      <c r="H616" s="18"/>
      <c r="I616" s="18"/>
      <c r="J616" s="18"/>
    </row>
    <row r="617" spans="1:10" s="3" customFormat="1">
      <c r="A617" s="16"/>
      <c r="B617" s="16"/>
      <c r="C617" s="17"/>
      <c r="E617" s="18"/>
      <c r="F617" s="18"/>
      <c r="G617" s="18"/>
      <c r="H617" s="18"/>
      <c r="I617" s="18"/>
      <c r="J617" s="18"/>
    </row>
    <row r="618" spans="1:10" s="3" customFormat="1">
      <c r="A618" s="16"/>
      <c r="B618" s="16"/>
      <c r="C618" s="17"/>
      <c r="E618" s="18"/>
      <c r="F618" s="18"/>
      <c r="G618" s="18"/>
      <c r="H618" s="18"/>
      <c r="I618" s="18"/>
      <c r="J618" s="18"/>
    </row>
    <row r="619" spans="1:10" s="3" customFormat="1">
      <c r="A619" s="16"/>
      <c r="B619" s="16"/>
      <c r="C619" s="17"/>
      <c r="E619" s="18"/>
      <c r="F619" s="18"/>
      <c r="G619" s="18"/>
      <c r="H619" s="18"/>
      <c r="I619" s="18"/>
      <c r="J619" s="18"/>
    </row>
    <row r="620" spans="1:10" s="3" customFormat="1">
      <c r="A620" s="16"/>
      <c r="B620" s="16"/>
      <c r="C620" s="17"/>
      <c r="E620" s="18"/>
      <c r="F620" s="18"/>
      <c r="G620" s="18"/>
      <c r="H620" s="18"/>
      <c r="I620" s="18"/>
      <c r="J620" s="18"/>
    </row>
    <row r="621" spans="1:10" s="3" customFormat="1">
      <c r="A621" s="16"/>
      <c r="B621" s="16"/>
      <c r="C621" s="17"/>
      <c r="E621" s="18"/>
      <c r="F621" s="18"/>
      <c r="G621" s="18"/>
      <c r="H621" s="18"/>
      <c r="I621" s="18"/>
      <c r="J621" s="18"/>
    </row>
    <row r="622" spans="1:10" s="3" customFormat="1">
      <c r="A622" s="16"/>
      <c r="B622" s="16"/>
      <c r="C622" s="17"/>
      <c r="E622" s="18"/>
      <c r="F622" s="18"/>
      <c r="G622" s="18"/>
      <c r="H622" s="18"/>
      <c r="I622" s="18"/>
      <c r="J622" s="18"/>
    </row>
    <row r="623" spans="1:10" s="3" customFormat="1">
      <c r="A623" s="16"/>
      <c r="B623" s="16"/>
      <c r="C623" s="17"/>
      <c r="E623" s="18"/>
      <c r="F623" s="18"/>
      <c r="G623" s="18"/>
      <c r="H623" s="18"/>
      <c r="I623" s="18"/>
      <c r="J623" s="18"/>
    </row>
    <row r="624" spans="1:10" s="3" customFormat="1">
      <c r="A624" s="16"/>
      <c r="B624" s="16"/>
      <c r="C624" s="17"/>
      <c r="E624" s="18"/>
      <c r="F624" s="18"/>
      <c r="G624" s="18"/>
      <c r="H624" s="18"/>
      <c r="I624" s="18"/>
      <c r="J624" s="18"/>
    </row>
    <row r="625" spans="1:10" s="3" customFormat="1">
      <c r="A625" s="16"/>
      <c r="B625" s="16"/>
      <c r="C625" s="17"/>
      <c r="E625" s="18"/>
      <c r="F625" s="18"/>
      <c r="G625" s="18"/>
      <c r="H625" s="18"/>
      <c r="I625" s="18"/>
      <c r="J625" s="18"/>
    </row>
    <row r="626" spans="1:10" s="3" customFormat="1">
      <c r="A626" s="16"/>
      <c r="B626" s="16"/>
      <c r="C626" s="17"/>
      <c r="E626" s="18"/>
      <c r="F626" s="18"/>
      <c r="G626" s="18"/>
      <c r="H626" s="18"/>
      <c r="I626" s="18"/>
      <c r="J626" s="18"/>
    </row>
    <row r="627" spans="1:10" s="3" customFormat="1">
      <c r="A627" s="16"/>
      <c r="B627" s="16"/>
      <c r="C627" s="17"/>
      <c r="E627" s="18"/>
      <c r="F627" s="18"/>
      <c r="G627" s="18"/>
      <c r="H627" s="18"/>
      <c r="I627" s="18"/>
      <c r="J627" s="18"/>
    </row>
    <row r="628" spans="1:10" s="3" customFormat="1">
      <c r="A628" s="16"/>
      <c r="B628" s="16"/>
      <c r="C628" s="17"/>
      <c r="E628" s="18"/>
      <c r="F628" s="18"/>
      <c r="G628" s="18"/>
      <c r="H628" s="18"/>
      <c r="I628" s="18"/>
      <c r="J628" s="18"/>
    </row>
    <row r="629" spans="1:10" s="3" customFormat="1">
      <c r="A629" s="16"/>
      <c r="B629" s="16"/>
      <c r="C629" s="17"/>
      <c r="E629" s="18"/>
      <c r="F629" s="18"/>
      <c r="G629" s="18"/>
      <c r="H629" s="18"/>
      <c r="I629" s="18"/>
      <c r="J629" s="18"/>
    </row>
    <row r="630" spans="1:10" s="3" customFormat="1">
      <c r="A630" s="16"/>
      <c r="B630" s="16"/>
      <c r="C630" s="17"/>
      <c r="E630" s="18"/>
      <c r="F630" s="18"/>
      <c r="G630" s="18"/>
      <c r="H630" s="18"/>
      <c r="I630" s="18"/>
      <c r="J630" s="18"/>
    </row>
    <row r="631" spans="1:10" s="3" customFormat="1">
      <c r="A631" s="16"/>
      <c r="B631" s="16"/>
      <c r="C631" s="17"/>
      <c r="E631" s="18"/>
      <c r="F631" s="18"/>
      <c r="G631" s="18"/>
      <c r="H631" s="18"/>
      <c r="I631" s="18"/>
      <c r="J631" s="18"/>
    </row>
    <row r="632" spans="1:10" s="3" customFormat="1">
      <c r="A632" s="16"/>
      <c r="B632" s="16"/>
      <c r="C632" s="17"/>
      <c r="E632" s="18"/>
      <c r="F632" s="18"/>
      <c r="G632" s="18"/>
      <c r="H632" s="18"/>
      <c r="I632" s="18"/>
      <c r="J632" s="18"/>
    </row>
    <row r="633" spans="1:10" s="3" customFormat="1">
      <c r="A633" s="16"/>
      <c r="B633" s="16"/>
      <c r="C633" s="17"/>
      <c r="E633" s="18"/>
      <c r="F633" s="18"/>
      <c r="G633" s="18"/>
      <c r="H633" s="18"/>
      <c r="I633" s="18"/>
      <c r="J633" s="18"/>
    </row>
    <row r="634" spans="1:10" s="3" customFormat="1">
      <c r="A634" s="16"/>
      <c r="B634" s="16"/>
      <c r="C634" s="17"/>
      <c r="E634" s="18"/>
      <c r="F634" s="18"/>
      <c r="G634" s="18"/>
      <c r="H634" s="18"/>
      <c r="I634" s="18"/>
      <c r="J634" s="18"/>
    </row>
    <row r="635" spans="1:10" s="3" customFormat="1">
      <c r="A635" s="16"/>
      <c r="B635" s="16"/>
      <c r="C635" s="17"/>
      <c r="E635" s="18"/>
      <c r="F635" s="18"/>
      <c r="G635" s="18"/>
      <c r="H635" s="18"/>
      <c r="I635" s="18"/>
      <c r="J635" s="18"/>
    </row>
    <row r="636" spans="1:10" s="3" customFormat="1">
      <c r="A636" s="16"/>
      <c r="B636" s="16"/>
      <c r="C636" s="17"/>
      <c r="E636" s="18"/>
      <c r="F636" s="18"/>
      <c r="G636" s="18"/>
      <c r="H636" s="18"/>
      <c r="I636" s="18"/>
      <c r="J636" s="18"/>
    </row>
    <row r="637" spans="1:10" s="3" customFormat="1">
      <c r="A637" s="16"/>
      <c r="B637" s="16"/>
      <c r="C637" s="17"/>
      <c r="E637" s="18"/>
      <c r="F637" s="18"/>
      <c r="G637" s="18"/>
      <c r="H637" s="18"/>
      <c r="I637" s="18"/>
      <c r="J637" s="18"/>
    </row>
    <row r="638" spans="1:10" s="3" customFormat="1">
      <c r="A638" s="16"/>
      <c r="B638" s="16"/>
      <c r="C638" s="17"/>
      <c r="E638" s="18"/>
      <c r="F638" s="18"/>
      <c r="G638" s="18"/>
      <c r="H638" s="18"/>
      <c r="I638" s="18"/>
      <c r="J638" s="18"/>
    </row>
    <row r="639" spans="1:10" s="3" customFormat="1">
      <c r="A639" s="16"/>
      <c r="B639" s="16"/>
      <c r="C639" s="17"/>
      <c r="E639" s="18"/>
      <c r="F639" s="18"/>
      <c r="G639" s="18"/>
      <c r="H639" s="18"/>
      <c r="I639" s="18"/>
      <c r="J639" s="18"/>
    </row>
    <row r="640" spans="1:10" s="3" customFormat="1">
      <c r="A640" s="16"/>
      <c r="B640" s="16"/>
      <c r="C640" s="17"/>
      <c r="E640" s="18"/>
      <c r="F640" s="18"/>
      <c r="G640" s="18"/>
      <c r="H640" s="18"/>
      <c r="I640" s="18"/>
      <c r="J640" s="18"/>
    </row>
    <row r="641" spans="1:10" s="3" customFormat="1">
      <c r="A641" s="16"/>
      <c r="B641" s="16"/>
      <c r="C641" s="17"/>
      <c r="E641" s="18"/>
      <c r="F641" s="18"/>
      <c r="G641" s="18"/>
      <c r="H641" s="18"/>
      <c r="I641" s="18"/>
      <c r="J641" s="18"/>
    </row>
    <row r="642" spans="1:10" s="3" customFormat="1">
      <c r="A642" s="16"/>
      <c r="B642" s="16"/>
      <c r="C642" s="17"/>
      <c r="E642" s="18"/>
      <c r="F642" s="18"/>
      <c r="G642" s="18"/>
      <c r="H642" s="18"/>
      <c r="I642" s="18"/>
      <c r="J642" s="18"/>
    </row>
    <row r="643" spans="1:10" s="3" customFormat="1">
      <c r="A643" s="16"/>
      <c r="B643" s="16"/>
      <c r="C643" s="17"/>
      <c r="E643" s="18"/>
      <c r="F643" s="18"/>
      <c r="G643" s="18"/>
      <c r="H643" s="18"/>
      <c r="I643" s="18"/>
      <c r="J643" s="18"/>
    </row>
    <row r="644" spans="1:10" s="3" customFormat="1">
      <c r="A644" s="16"/>
      <c r="B644" s="16"/>
      <c r="C644" s="17"/>
      <c r="E644" s="18"/>
      <c r="F644" s="18"/>
      <c r="G644" s="18"/>
      <c r="H644" s="18"/>
      <c r="I644" s="18"/>
      <c r="J644" s="18"/>
    </row>
    <row r="645" spans="1:10" s="3" customFormat="1">
      <c r="A645" s="16"/>
      <c r="B645" s="16"/>
      <c r="C645" s="17"/>
      <c r="E645" s="18"/>
      <c r="F645" s="18"/>
      <c r="G645" s="18"/>
      <c r="H645" s="18"/>
      <c r="I645" s="18"/>
      <c r="J645" s="18"/>
    </row>
    <row r="646" spans="1:10" s="3" customFormat="1">
      <c r="A646" s="16"/>
      <c r="B646" s="16"/>
      <c r="C646" s="17"/>
      <c r="E646" s="18"/>
      <c r="F646" s="18"/>
      <c r="G646" s="18"/>
      <c r="H646" s="18"/>
      <c r="I646" s="18"/>
      <c r="J646" s="18"/>
    </row>
    <row r="647" spans="1:10" s="3" customFormat="1">
      <c r="A647" s="16"/>
      <c r="B647" s="16"/>
      <c r="C647" s="17"/>
      <c r="E647" s="18"/>
      <c r="F647" s="18"/>
      <c r="G647" s="18"/>
      <c r="H647" s="18"/>
      <c r="I647" s="18"/>
      <c r="J647" s="18"/>
    </row>
    <row r="648" spans="1:10" s="3" customFormat="1">
      <c r="A648" s="16"/>
      <c r="B648" s="16"/>
      <c r="C648" s="17"/>
      <c r="E648" s="18"/>
      <c r="F648" s="18"/>
      <c r="G648" s="18"/>
      <c r="H648" s="18"/>
      <c r="I648" s="18"/>
      <c r="J648" s="18"/>
    </row>
    <row r="649" spans="1:10" s="3" customFormat="1">
      <c r="A649" s="16"/>
      <c r="B649" s="16"/>
      <c r="C649" s="17"/>
      <c r="E649" s="18"/>
      <c r="F649" s="18"/>
      <c r="G649" s="18"/>
      <c r="H649" s="18"/>
      <c r="I649" s="18"/>
      <c r="J649" s="18"/>
    </row>
    <row r="650" spans="1:10" s="3" customFormat="1">
      <c r="A650" s="16"/>
      <c r="B650" s="16"/>
      <c r="C650" s="17"/>
      <c r="E650" s="18"/>
      <c r="F650" s="18"/>
      <c r="G650" s="18"/>
      <c r="H650" s="18"/>
      <c r="I650" s="18"/>
      <c r="J650" s="18"/>
    </row>
    <row r="651" spans="1:10" s="3" customFormat="1">
      <c r="A651" s="16"/>
      <c r="B651" s="16"/>
      <c r="C651" s="17"/>
      <c r="E651" s="18"/>
      <c r="F651" s="18"/>
      <c r="G651" s="18"/>
      <c r="H651" s="18"/>
      <c r="I651" s="18"/>
      <c r="J651" s="18"/>
    </row>
    <row r="652" spans="1:10" s="3" customFormat="1">
      <c r="A652" s="16"/>
      <c r="B652" s="16"/>
      <c r="C652" s="17"/>
      <c r="E652" s="18"/>
      <c r="F652" s="18"/>
      <c r="G652" s="18"/>
      <c r="H652" s="18"/>
      <c r="I652" s="18"/>
      <c r="J652" s="18"/>
    </row>
    <row r="653" spans="1:10" s="3" customFormat="1">
      <c r="A653" s="16"/>
      <c r="B653" s="16"/>
      <c r="C653" s="17"/>
      <c r="E653" s="18"/>
      <c r="F653" s="18"/>
      <c r="G653" s="18"/>
      <c r="H653" s="18"/>
      <c r="I653" s="18"/>
      <c r="J653" s="18"/>
    </row>
    <row r="654" spans="1:10" s="3" customFormat="1">
      <c r="A654" s="16"/>
      <c r="B654" s="16"/>
      <c r="C654" s="17"/>
      <c r="E654" s="18"/>
      <c r="F654" s="18"/>
      <c r="G654" s="18"/>
      <c r="H654" s="18"/>
      <c r="I654" s="18"/>
      <c r="J654" s="18"/>
    </row>
    <row r="655" spans="1:10" s="3" customFormat="1">
      <c r="A655" s="16"/>
      <c r="B655" s="16"/>
      <c r="C655" s="17"/>
      <c r="E655" s="18"/>
      <c r="F655" s="18"/>
      <c r="G655" s="18"/>
      <c r="H655" s="18"/>
      <c r="I655" s="18"/>
      <c r="J655" s="18"/>
    </row>
    <row r="656" spans="1:10" s="3" customFormat="1">
      <c r="A656" s="16"/>
      <c r="B656" s="16"/>
      <c r="C656" s="17"/>
      <c r="E656" s="18"/>
      <c r="F656" s="18"/>
      <c r="G656" s="18"/>
      <c r="H656" s="18"/>
      <c r="I656" s="18"/>
      <c r="J656" s="18"/>
    </row>
    <row r="657" spans="1:10" s="3" customFormat="1">
      <c r="A657" s="16"/>
      <c r="B657" s="16"/>
      <c r="C657" s="17"/>
      <c r="E657" s="18"/>
      <c r="F657" s="18"/>
      <c r="G657" s="18"/>
      <c r="H657" s="18"/>
      <c r="I657" s="18"/>
      <c r="J657" s="18"/>
    </row>
    <row r="658" spans="1:10" s="3" customFormat="1">
      <c r="A658" s="16"/>
      <c r="B658" s="16"/>
      <c r="C658" s="17"/>
      <c r="E658" s="18"/>
      <c r="F658" s="18"/>
      <c r="G658" s="18"/>
      <c r="H658" s="18"/>
      <c r="I658" s="18"/>
      <c r="J658" s="18"/>
    </row>
    <row r="659" spans="1:10" s="3" customFormat="1">
      <c r="A659" s="16"/>
      <c r="B659" s="16"/>
      <c r="C659" s="17"/>
      <c r="E659" s="18"/>
      <c r="F659" s="18"/>
      <c r="G659" s="18"/>
      <c r="H659" s="18"/>
      <c r="I659" s="18"/>
      <c r="J659" s="18"/>
    </row>
    <row r="660" spans="1:10" s="3" customFormat="1">
      <c r="A660" s="16"/>
      <c r="B660" s="16"/>
      <c r="C660" s="17"/>
      <c r="E660" s="18"/>
      <c r="F660" s="18"/>
      <c r="G660" s="18"/>
      <c r="H660" s="18"/>
      <c r="I660" s="18"/>
      <c r="J660" s="18"/>
    </row>
    <row r="661" spans="1:10" s="3" customFormat="1">
      <c r="A661" s="16"/>
      <c r="B661" s="16"/>
      <c r="C661" s="17"/>
      <c r="E661" s="18"/>
      <c r="F661" s="18"/>
      <c r="G661" s="18"/>
      <c r="H661" s="18"/>
      <c r="I661" s="18"/>
      <c r="J661" s="18"/>
    </row>
    <row r="662" spans="1:10" s="3" customFormat="1">
      <c r="A662" s="16"/>
      <c r="B662" s="16"/>
      <c r="C662" s="17"/>
      <c r="E662" s="18"/>
      <c r="F662" s="18"/>
      <c r="G662" s="18"/>
      <c r="H662" s="18"/>
      <c r="I662" s="18"/>
      <c r="J662" s="18"/>
    </row>
    <row r="663" spans="1:10" s="3" customFormat="1">
      <c r="A663" s="16"/>
      <c r="B663" s="16"/>
      <c r="C663" s="17"/>
      <c r="E663" s="18"/>
      <c r="F663" s="18"/>
      <c r="G663" s="18"/>
      <c r="H663" s="18"/>
      <c r="I663" s="18"/>
      <c r="J663" s="18"/>
    </row>
    <row r="664" spans="1:10" s="3" customFormat="1">
      <c r="A664" s="16"/>
      <c r="B664" s="16"/>
      <c r="C664" s="17"/>
      <c r="E664" s="18"/>
      <c r="F664" s="18"/>
      <c r="G664" s="18"/>
      <c r="H664" s="18"/>
      <c r="I664" s="18"/>
      <c r="J664" s="18"/>
    </row>
    <row r="665" spans="1:10" s="3" customFormat="1">
      <c r="A665" s="16"/>
      <c r="B665" s="16"/>
      <c r="C665" s="17"/>
      <c r="E665" s="18"/>
      <c r="F665" s="18"/>
      <c r="G665" s="18"/>
      <c r="H665" s="18"/>
      <c r="I665" s="18"/>
      <c r="J665" s="18"/>
    </row>
    <row r="666" spans="1:10" s="3" customFormat="1">
      <c r="A666" s="16"/>
      <c r="B666" s="16"/>
      <c r="C666" s="17"/>
      <c r="E666" s="18"/>
      <c r="F666" s="18"/>
      <c r="G666" s="18"/>
      <c r="H666" s="18"/>
      <c r="I666" s="18"/>
      <c r="J666" s="18"/>
    </row>
    <row r="667" spans="1:10" s="3" customFormat="1">
      <c r="A667" s="16"/>
      <c r="B667" s="16"/>
      <c r="C667" s="17"/>
      <c r="E667" s="18"/>
      <c r="F667" s="18"/>
      <c r="G667" s="18"/>
      <c r="H667" s="18"/>
      <c r="I667" s="18"/>
      <c r="J667" s="18"/>
    </row>
    <row r="668" spans="1:10" s="3" customFormat="1">
      <c r="A668" s="16"/>
      <c r="B668" s="16"/>
      <c r="C668" s="17"/>
      <c r="E668" s="18"/>
      <c r="F668" s="18"/>
      <c r="G668" s="18"/>
      <c r="H668" s="18"/>
      <c r="I668" s="18"/>
      <c r="J668" s="18"/>
    </row>
    <row r="669" spans="1:10" s="3" customFormat="1">
      <c r="A669" s="16"/>
      <c r="B669" s="16"/>
      <c r="C669" s="17"/>
      <c r="E669" s="18"/>
      <c r="F669" s="18"/>
      <c r="G669" s="18"/>
      <c r="H669" s="18"/>
      <c r="I669" s="18"/>
      <c r="J669" s="18"/>
    </row>
    <row r="670" spans="1:10" s="3" customFormat="1">
      <c r="A670" s="16"/>
      <c r="B670" s="16"/>
      <c r="C670" s="17"/>
      <c r="E670" s="18"/>
      <c r="F670" s="18"/>
      <c r="G670" s="18"/>
      <c r="H670" s="18"/>
      <c r="I670" s="18"/>
      <c r="J670" s="18"/>
    </row>
    <row r="671" spans="1:10" s="3" customFormat="1">
      <c r="A671" s="16"/>
      <c r="B671" s="16"/>
      <c r="C671" s="17"/>
      <c r="E671" s="18"/>
      <c r="F671" s="18"/>
      <c r="G671" s="18"/>
      <c r="H671" s="18"/>
      <c r="I671" s="18"/>
      <c r="J671" s="18"/>
    </row>
    <row r="672" spans="1:10" s="3" customFormat="1">
      <c r="A672" s="16"/>
      <c r="B672" s="16"/>
      <c r="C672" s="17"/>
      <c r="E672" s="18"/>
      <c r="F672" s="18"/>
      <c r="G672" s="18"/>
      <c r="H672" s="18"/>
      <c r="I672" s="18"/>
      <c r="J672" s="18"/>
    </row>
    <row r="673" spans="1:10" s="3" customFormat="1">
      <c r="A673" s="16"/>
      <c r="B673" s="16"/>
      <c r="C673" s="17"/>
      <c r="E673" s="18"/>
      <c r="F673" s="18"/>
      <c r="G673" s="18"/>
      <c r="H673" s="18"/>
      <c r="I673" s="18"/>
      <c r="J673" s="18"/>
    </row>
    <row r="674" spans="1:10" s="3" customFormat="1">
      <c r="A674" s="16"/>
      <c r="B674" s="16"/>
      <c r="C674" s="17"/>
      <c r="E674" s="18"/>
      <c r="F674" s="18"/>
      <c r="G674" s="18"/>
      <c r="H674" s="18"/>
      <c r="I674" s="18"/>
      <c r="J674" s="18"/>
    </row>
    <row r="675" spans="1:10" s="3" customFormat="1">
      <c r="A675" s="16"/>
      <c r="B675" s="16"/>
      <c r="C675" s="17"/>
      <c r="E675" s="18"/>
      <c r="F675" s="18"/>
      <c r="G675" s="18"/>
      <c r="H675" s="18"/>
      <c r="I675" s="18"/>
      <c r="J675" s="18"/>
    </row>
    <row r="676" spans="1:10" s="3" customFormat="1">
      <c r="A676" s="16"/>
      <c r="B676" s="16"/>
      <c r="C676" s="17"/>
      <c r="E676" s="18"/>
      <c r="F676" s="18"/>
      <c r="G676" s="18"/>
      <c r="H676" s="18"/>
      <c r="I676" s="18"/>
      <c r="J676" s="18"/>
    </row>
    <row r="677" spans="1:10" s="3" customFormat="1">
      <c r="A677" s="16"/>
      <c r="B677" s="16"/>
      <c r="C677" s="17"/>
      <c r="E677" s="18"/>
      <c r="F677" s="18"/>
      <c r="G677" s="18"/>
      <c r="H677" s="18"/>
      <c r="I677" s="18"/>
      <c r="J677" s="18"/>
    </row>
    <row r="678" spans="1:10" s="3" customFormat="1">
      <c r="A678" s="16"/>
      <c r="B678" s="16"/>
      <c r="C678" s="17"/>
      <c r="E678" s="18"/>
      <c r="F678" s="18"/>
      <c r="G678" s="18"/>
      <c r="H678" s="18"/>
      <c r="I678" s="18"/>
      <c r="J678" s="18"/>
    </row>
    <row r="679" spans="1:10" s="3" customFormat="1">
      <c r="A679" s="16"/>
      <c r="B679" s="16"/>
      <c r="C679" s="17"/>
      <c r="E679" s="18"/>
      <c r="F679" s="18"/>
      <c r="G679" s="18"/>
      <c r="H679" s="18"/>
      <c r="I679" s="18"/>
      <c r="J679" s="18"/>
    </row>
    <row r="680" spans="1:10" s="3" customFormat="1">
      <c r="A680" s="16"/>
      <c r="B680" s="16"/>
      <c r="C680" s="17"/>
      <c r="E680" s="18"/>
      <c r="F680" s="18"/>
      <c r="G680" s="18"/>
      <c r="H680" s="18"/>
      <c r="I680" s="18"/>
      <c r="J680" s="18"/>
    </row>
    <row r="681" spans="1:10" s="3" customFormat="1">
      <c r="A681" s="16"/>
      <c r="B681" s="16"/>
      <c r="C681" s="17"/>
      <c r="E681" s="18"/>
      <c r="F681" s="18"/>
      <c r="G681" s="18"/>
      <c r="H681" s="18"/>
      <c r="I681" s="18"/>
      <c r="J681" s="18"/>
    </row>
    <row r="682" spans="1:10" s="3" customFormat="1">
      <c r="A682" s="16"/>
      <c r="B682" s="16"/>
      <c r="C682" s="17"/>
      <c r="E682" s="18"/>
      <c r="F682" s="18"/>
      <c r="G682" s="18"/>
      <c r="H682" s="18"/>
      <c r="I682" s="18"/>
      <c r="J682" s="18"/>
    </row>
    <row r="683" spans="1:10" s="3" customFormat="1">
      <c r="A683" s="16"/>
      <c r="B683" s="16"/>
      <c r="C683" s="17"/>
      <c r="E683" s="18"/>
      <c r="F683" s="18"/>
      <c r="G683" s="18"/>
      <c r="H683" s="18"/>
      <c r="I683" s="18"/>
      <c r="J683" s="18"/>
    </row>
    <row r="684" spans="1:10" s="3" customFormat="1">
      <c r="A684" s="16"/>
      <c r="B684" s="16"/>
      <c r="C684" s="17"/>
      <c r="E684" s="18"/>
      <c r="F684" s="18"/>
      <c r="G684" s="18"/>
      <c r="H684" s="18"/>
      <c r="I684" s="18"/>
      <c r="J684" s="18"/>
    </row>
    <row r="685" spans="1:10" s="3" customFormat="1">
      <c r="A685" s="16"/>
      <c r="B685" s="16"/>
      <c r="C685" s="17"/>
      <c r="E685" s="18"/>
      <c r="F685" s="18"/>
      <c r="G685" s="18"/>
      <c r="H685" s="18"/>
      <c r="I685" s="18"/>
      <c r="J685" s="18"/>
    </row>
    <row r="686" spans="1:10" s="3" customFormat="1">
      <c r="A686" s="16"/>
      <c r="B686" s="16"/>
      <c r="C686" s="17"/>
      <c r="E686" s="18"/>
      <c r="F686" s="18"/>
      <c r="G686" s="18"/>
      <c r="H686" s="18"/>
      <c r="I686" s="18"/>
      <c r="J686" s="18"/>
    </row>
    <row r="687" spans="1:10" s="3" customFormat="1">
      <c r="A687" s="16"/>
      <c r="B687" s="16"/>
      <c r="C687" s="17"/>
      <c r="E687" s="18"/>
      <c r="F687" s="18"/>
      <c r="G687" s="18"/>
      <c r="H687" s="18"/>
      <c r="I687" s="18"/>
      <c r="J687" s="18"/>
    </row>
    <row r="688" spans="1:10" s="3" customFormat="1">
      <c r="A688" s="16"/>
      <c r="B688" s="16"/>
      <c r="C688" s="17"/>
      <c r="E688" s="18"/>
      <c r="F688" s="18"/>
      <c r="G688" s="18"/>
      <c r="H688" s="18"/>
      <c r="I688" s="18"/>
      <c r="J688" s="18"/>
    </row>
    <row r="689" spans="1:10" s="3" customFormat="1">
      <c r="A689" s="16"/>
      <c r="B689" s="16"/>
      <c r="C689" s="17"/>
      <c r="E689" s="18"/>
      <c r="F689" s="18"/>
      <c r="G689" s="18"/>
      <c r="H689" s="18"/>
      <c r="I689" s="18"/>
      <c r="J689" s="18"/>
    </row>
    <row r="690" spans="1:10" s="3" customFormat="1">
      <c r="A690" s="16"/>
      <c r="B690" s="16"/>
      <c r="C690" s="17"/>
      <c r="E690" s="18"/>
      <c r="F690" s="18"/>
      <c r="G690" s="18"/>
      <c r="H690" s="18"/>
      <c r="I690" s="18"/>
      <c r="J690" s="18"/>
    </row>
    <row r="691" spans="1:10" s="3" customFormat="1">
      <c r="A691" s="16"/>
      <c r="B691" s="16"/>
      <c r="C691" s="17"/>
      <c r="E691" s="18"/>
      <c r="F691" s="18"/>
      <c r="G691" s="18"/>
      <c r="H691" s="18"/>
      <c r="I691" s="18"/>
      <c r="J691" s="18"/>
    </row>
    <row r="692" spans="1:10" s="3" customFormat="1">
      <c r="A692" s="16"/>
      <c r="B692" s="16"/>
      <c r="C692" s="17"/>
      <c r="E692" s="18"/>
      <c r="F692" s="18"/>
      <c r="G692" s="18"/>
      <c r="H692" s="18"/>
      <c r="I692" s="18"/>
      <c r="J692" s="18"/>
    </row>
    <row r="693" spans="1:10" s="3" customFormat="1">
      <c r="A693" s="16"/>
      <c r="B693" s="16"/>
      <c r="C693" s="17"/>
      <c r="E693" s="18"/>
      <c r="F693" s="18"/>
      <c r="G693" s="18"/>
      <c r="H693" s="18"/>
      <c r="I693" s="18"/>
      <c r="J693" s="18"/>
    </row>
    <row r="694" spans="1:10" s="3" customFormat="1">
      <c r="A694" s="16"/>
      <c r="B694" s="16"/>
      <c r="C694" s="17"/>
      <c r="E694" s="18"/>
      <c r="F694" s="18"/>
      <c r="G694" s="18"/>
      <c r="H694" s="18"/>
      <c r="I694" s="18"/>
      <c r="J694" s="18"/>
    </row>
    <row r="695" spans="1:10" s="3" customFormat="1">
      <c r="A695" s="16"/>
      <c r="B695" s="16"/>
      <c r="C695" s="17"/>
      <c r="E695" s="18"/>
      <c r="F695" s="18"/>
      <c r="G695" s="18"/>
      <c r="H695" s="18"/>
      <c r="I695" s="18"/>
      <c r="J695" s="18"/>
    </row>
    <row r="696" spans="1:10" s="3" customFormat="1">
      <c r="A696" s="16"/>
      <c r="B696" s="16"/>
      <c r="C696" s="17"/>
      <c r="E696" s="18"/>
      <c r="F696" s="18"/>
      <c r="G696" s="18"/>
      <c r="H696" s="18"/>
      <c r="I696" s="18"/>
      <c r="J696" s="18"/>
    </row>
    <row r="697" spans="1:10" s="3" customFormat="1">
      <c r="A697" s="16"/>
      <c r="B697" s="16"/>
      <c r="C697" s="17"/>
      <c r="E697" s="18"/>
      <c r="F697" s="18"/>
      <c r="G697" s="18"/>
      <c r="H697" s="18"/>
      <c r="I697" s="18"/>
      <c r="J697" s="18"/>
    </row>
    <row r="698" spans="1:10" s="3" customFormat="1">
      <c r="A698" s="16"/>
      <c r="B698" s="16"/>
      <c r="C698" s="17"/>
      <c r="E698" s="18"/>
      <c r="F698" s="18"/>
      <c r="G698" s="18"/>
      <c r="H698" s="18"/>
      <c r="I698" s="18"/>
      <c r="J698" s="18"/>
    </row>
    <row r="699" spans="1:10" s="3" customFormat="1">
      <c r="A699" s="16"/>
      <c r="B699" s="16"/>
      <c r="C699" s="17"/>
      <c r="E699" s="18"/>
      <c r="F699" s="18"/>
      <c r="G699" s="18"/>
      <c r="H699" s="18"/>
      <c r="I699" s="18"/>
      <c r="J699" s="18"/>
    </row>
    <row r="700" spans="1:10" s="3" customFormat="1">
      <c r="A700" s="16"/>
      <c r="B700" s="16"/>
      <c r="C700" s="17"/>
      <c r="E700" s="18"/>
      <c r="F700" s="18"/>
      <c r="G700" s="18"/>
      <c r="H700" s="18"/>
      <c r="I700" s="18"/>
      <c r="J700" s="18"/>
    </row>
    <row r="701" spans="1:10" s="3" customFormat="1">
      <c r="A701" s="16"/>
      <c r="B701" s="16"/>
      <c r="C701" s="17"/>
      <c r="E701" s="18"/>
      <c r="F701" s="18"/>
      <c r="G701" s="18"/>
      <c r="H701" s="18"/>
      <c r="I701" s="18"/>
      <c r="J701" s="18"/>
    </row>
    <row r="702" spans="1:10" s="3" customFormat="1">
      <c r="A702" s="16"/>
      <c r="B702" s="16"/>
      <c r="C702" s="17"/>
      <c r="E702" s="18"/>
      <c r="F702" s="18"/>
      <c r="G702" s="18"/>
      <c r="H702" s="18"/>
      <c r="I702" s="18"/>
      <c r="J702" s="18"/>
    </row>
    <row r="703" spans="1:10" s="3" customFormat="1">
      <c r="A703" s="16"/>
      <c r="B703" s="16"/>
      <c r="C703" s="17"/>
      <c r="E703" s="18"/>
      <c r="F703" s="18"/>
      <c r="G703" s="18"/>
      <c r="H703" s="18"/>
      <c r="I703" s="18"/>
      <c r="J703" s="18"/>
    </row>
    <row r="704" spans="1:10" s="3" customFormat="1">
      <c r="A704" s="16"/>
      <c r="B704" s="16"/>
      <c r="C704" s="17"/>
      <c r="E704" s="18"/>
      <c r="F704" s="18"/>
      <c r="G704" s="18"/>
      <c r="H704" s="18"/>
      <c r="I704" s="18"/>
      <c r="J704" s="18"/>
    </row>
    <row r="705" spans="1:10" s="3" customFormat="1">
      <c r="A705" s="16"/>
      <c r="B705" s="16"/>
      <c r="C705" s="17"/>
      <c r="E705" s="18"/>
      <c r="F705" s="18"/>
      <c r="G705" s="18"/>
      <c r="H705" s="18"/>
      <c r="I705" s="18"/>
      <c r="J705" s="18"/>
    </row>
    <row r="706" spans="1:10" s="3" customFormat="1">
      <c r="A706" s="16"/>
      <c r="B706" s="16"/>
      <c r="C706" s="17"/>
      <c r="E706" s="18"/>
      <c r="F706" s="18"/>
      <c r="G706" s="18"/>
      <c r="H706" s="18"/>
      <c r="I706" s="18"/>
      <c r="J706" s="18"/>
    </row>
    <row r="707" spans="1:10" s="3" customFormat="1">
      <c r="A707" s="16"/>
      <c r="B707" s="16"/>
      <c r="C707" s="17"/>
      <c r="E707" s="18"/>
      <c r="F707" s="18"/>
      <c r="G707" s="18"/>
      <c r="H707" s="18"/>
      <c r="I707" s="18"/>
      <c r="J707" s="18"/>
    </row>
    <row r="708" spans="1:10" s="3" customFormat="1">
      <c r="A708" s="16"/>
      <c r="B708" s="16"/>
      <c r="C708" s="17"/>
      <c r="E708" s="18"/>
      <c r="F708" s="18"/>
      <c r="G708" s="18"/>
      <c r="H708" s="18"/>
      <c r="I708" s="18"/>
      <c r="J708" s="18"/>
    </row>
    <row r="709" spans="1:10" s="3" customFormat="1">
      <c r="A709" s="16"/>
      <c r="B709" s="16"/>
      <c r="C709" s="17"/>
      <c r="E709" s="18"/>
      <c r="F709" s="18"/>
      <c r="G709" s="18"/>
      <c r="H709" s="18"/>
      <c r="I709" s="18"/>
      <c r="J709" s="18"/>
    </row>
    <row r="710" spans="1:10" s="3" customFormat="1">
      <c r="A710" s="16"/>
      <c r="B710" s="16"/>
      <c r="C710" s="17"/>
      <c r="E710" s="18"/>
      <c r="F710" s="18"/>
      <c r="G710" s="18"/>
      <c r="H710" s="18"/>
      <c r="I710" s="18"/>
      <c r="J710" s="18"/>
    </row>
    <row r="711" spans="1:10" s="3" customFormat="1">
      <c r="A711" s="16"/>
      <c r="B711" s="16"/>
      <c r="C711" s="17"/>
      <c r="E711" s="18"/>
      <c r="F711" s="18"/>
      <c r="G711" s="18"/>
      <c r="H711" s="18"/>
      <c r="I711" s="18"/>
      <c r="J711" s="18"/>
    </row>
    <row r="712" spans="1:10" s="3" customFormat="1">
      <c r="A712" s="16"/>
      <c r="B712" s="16"/>
      <c r="C712" s="17"/>
      <c r="E712" s="18"/>
      <c r="F712" s="18"/>
      <c r="G712" s="18"/>
      <c r="H712" s="18"/>
      <c r="I712" s="18"/>
      <c r="J712" s="18"/>
    </row>
    <row r="713" spans="1:10" s="3" customFormat="1">
      <c r="A713" s="16"/>
      <c r="B713" s="16"/>
      <c r="C713" s="17"/>
      <c r="E713" s="18"/>
      <c r="F713" s="18"/>
      <c r="G713" s="18"/>
      <c r="H713" s="18"/>
      <c r="I713" s="18"/>
      <c r="J713" s="18"/>
    </row>
    <row r="714" spans="1:10" s="3" customFormat="1">
      <c r="A714" s="16"/>
      <c r="B714" s="16"/>
      <c r="C714" s="17"/>
      <c r="E714" s="18"/>
      <c r="F714" s="18"/>
      <c r="G714" s="18"/>
      <c r="H714" s="18"/>
      <c r="I714" s="18"/>
      <c r="J714" s="18"/>
    </row>
    <row r="715" spans="1:10" s="3" customFormat="1">
      <c r="A715" s="16"/>
      <c r="B715" s="16"/>
      <c r="C715" s="17"/>
      <c r="E715" s="18"/>
      <c r="F715" s="18"/>
      <c r="G715" s="18"/>
      <c r="H715" s="18"/>
      <c r="I715" s="18"/>
      <c r="J715" s="18"/>
    </row>
    <row r="716" spans="1:10" s="3" customFormat="1">
      <c r="A716" s="16"/>
      <c r="B716" s="16"/>
      <c r="C716" s="17"/>
      <c r="E716" s="18"/>
      <c r="F716" s="18"/>
      <c r="G716" s="18"/>
      <c r="H716" s="18"/>
      <c r="I716" s="18"/>
      <c r="J716" s="18"/>
    </row>
    <row r="717" spans="1:10" s="3" customFormat="1">
      <c r="A717" s="16"/>
      <c r="B717" s="16"/>
      <c r="C717" s="17"/>
      <c r="E717" s="18"/>
      <c r="F717" s="18"/>
      <c r="G717" s="18"/>
      <c r="H717" s="18"/>
      <c r="I717" s="18"/>
      <c r="J717" s="18"/>
    </row>
    <row r="718" spans="1:10" s="3" customFormat="1">
      <c r="A718" s="16"/>
      <c r="B718" s="16"/>
      <c r="C718" s="17"/>
      <c r="E718" s="18"/>
      <c r="F718" s="18"/>
      <c r="G718" s="18"/>
      <c r="H718" s="18"/>
      <c r="I718" s="18"/>
      <c r="J718" s="18"/>
    </row>
    <row r="719" spans="1:10" s="3" customFormat="1">
      <c r="A719" s="16"/>
      <c r="B719" s="16"/>
      <c r="C719" s="17"/>
      <c r="E719" s="18"/>
      <c r="F719" s="18"/>
      <c r="G719" s="18"/>
      <c r="H719" s="18"/>
      <c r="I719" s="18"/>
      <c r="J719" s="18"/>
    </row>
    <row r="720" spans="1:10" s="3" customFormat="1">
      <c r="A720" s="16"/>
      <c r="B720" s="16"/>
      <c r="C720" s="17"/>
      <c r="E720" s="18"/>
      <c r="F720" s="18"/>
      <c r="G720" s="18"/>
      <c r="H720" s="18"/>
      <c r="I720" s="18"/>
      <c r="J720" s="18"/>
    </row>
    <row r="721" spans="1:10" s="3" customFormat="1">
      <c r="A721" s="16"/>
      <c r="B721" s="16"/>
      <c r="C721" s="17"/>
      <c r="E721" s="18"/>
      <c r="F721" s="18"/>
      <c r="G721" s="18"/>
      <c r="H721" s="18"/>
      <c r="I721" s="18"/>
      <c r="J721" s="18"/>
    </row>
    <row r="722" spans="1:10" s="3" customFormat="1">
      <c r="A722" s="16"/>
      <c r="B722" s="16"/>
      <c r="C722" s="17"/>
      <c r="E722" s="18"/>
      <c r="F722" s="18"/>
      <c r="G722" s="18"/>
      <c r="H722" s="18"/>
      <c r="I722" s="18"/>
      <c r="J722" s="18"/>
    </row>
    <row r="723" spans="1:10" s="3" customFormat="1">
      <c r="A723" s="16"/>
      <c r="B723" s="16"/>
      <c r="C723" s="17"/>
      <c r="E723" s="18"/>
      <c r="F723" s="18"/>
      <c r="G723" s="18"/>
      <c r="H723" s="18"/>
      <c r="I723" s="18"/>
      <c r="J723" s="18"/>
    </row>
    <row r="724" spans="1:10" s="3" customFormat="1">
      <c r="A724" s="16"/>
      <c r="B724" s="16"/>
      <c r="C724" s="17"/>
      <c r="E724" s="18"/>
      <c r="F724" s="18"/>
      <c r="G724" s="18"/>
      <c r="H724" s="18"/>
      <c r="I724" s="18"/>
      <c r="J724" s="18"/>
    </row>
    <row r="725" spans="1:10" s="3" customFormat="1">
      <c r="A725" s="16"/>
      <c r="B725" s="16"/>
      <c r="C725" s="17"/>
      <c r="E725" s="18"/>
      <c r="F725" s="18"/>
      <c r="G725" s="18"/>
      <c r="H725" s="18"/>
      <c r="I725" s="18"/>
      <c r="J725" s="18"/>
    </row>
    <row r="726" spans="1:10" s="3" customFormat="1">
      <c r="A726" s="16"/>
      <c r="B726" s="16"/>
      <c r="C726" s="17"/>
      <c r="E726" s="18"/>
      <c r="F726" s="18"/>
      <c r="G726" s="18"/>
      <c r="H726" s="18"/>
      <c r="I726" s="18"/>
      <c r="J726" s="18"/>
    </row>
    <row r="727" spans="1:10" s="3" customFormat="1">
      <c r="A727" s="16"/>
      <c r="B727" s="16"/>
      <c r="C727" s="17"/>
      <c r="E727" s="18"/>
      <c r="F727" s="18"/>
      <c r="G727" s="18"/>
      <c r="H727" s="18"/>
      <c r="I727" s="18"/>
      <c r="J727" s="18"/>
    </row>
    <row r="728" spans="1:10" s="3" customFormat="1">
      <c r="A728" s="16"/>
      <c r="B728" s="16"/>
      <c r="C728" s="17"/>
      <c r="E728" s="18"/>
      <c r="F728" s="18"/>
      <c r="G728" s="18"/>
      <c r="H728" s="18"/>
      <c r="I728" s="18"/>
      <c r="J728" s="18"/>
    </row>
    <row r="729" spans="1:10" s="3" customFormat="1">
      <c r="A729" s="16"/>
      <c r="B729" s="16"/>
      <c r="C729" s="17"/>
      <c r="E729" s="18"/>
      <c r="F729" s="18"/>
      <c r="G729" s="18"/>
      <c r="H729" s="18"/>
      <c r="I729" s="18"/>
      <c r="J729" s="18"/>
    </row>
    <row r="730" spans="1:10" s="3" customFormat="1">
      <c r="A730" s="16"/>
      <c r="B730" s="16"/>
      <c r="C730" s="17"/>
      <c r="E730" s="18"/>
      <c r="F730" s="18"/>
      <c r="G730" s="18"/>
      <c r="H730" s="18"/>
      <c r="I730" s="18"/>
      <c r="J730" s="18"/>
    </row>
    <row r="731" spans="1:10" s="3" customFormat="1">
      <c r="A731" s="16"/>
      <c r="B731" s="16"/>
      <c r="C731" s="17"/>
      <c r="E731" s="18"/>
      <c r="F731" s="18"/>
      <c r="G731" s="18"/>
      <c r="H731" s="18"/>
      <c r="I731" s="18"/>
      <c r="J731" s="18"/>
    </row>
    <row r="732" spans="1:10" s="3" customFormat="1">
      <c r="A732" s="16"/>
      <c r="B732" s="16"/>
      <c r="C732" s="17"/>
      <c r="E732" s="18"/>
      <c r="F732" s="18"/>
      <c r="G732" s="18"/>
      <c r="H732" s="18"/>
      <c r="I732" s="18"/>
      <c r="J732" s="18"/>
    </row>
    <row r="733" spans="1:10" s="3" customFormat="1">
      <c r="A733" s="16"/>
      <c r="B733" s="16"/>
      <c r="C733" s="17"/>
      <c r="E733" s="18"/>
      <c r="F733" s="18"/>
      <c r="G733" s="18"/>
      <c r="H733" s="18"/>
      <c r="I733" s="18"/>
      <c r="J733" s="18"/>
    </row>
    <row r="734" spans="1:10" s="3" customFormat="1">
      <c r="A734" s="16"/>
      <c r="B734" s="16"/>
      <c r="C734" s="17"/>
      <c r="E734" s="18"/>
      <c r="F734" s="18"/>
      <c r="G734" s="18"/>
      <c r="H734" s="18"/>
      <c r="I734" s="18"/>
      <c r="J734" s="18"/>
    </row>
    <row r="735" spans="1:10" s="3" customFormat="1">
      <c r="A735" s="16"/>
      <c r="B735" s="16"/>
      <c r="C735" s="17"/>
      <c r="E735" s="18"/>
      <c r="F735" s="18"/>
      <c r="G735" s="18"/>
      <c r="H735" s="18"/>
      <c r="I735" s="18"/>
      <c r="J735" s="18"/>
    </row>
    <row r="736" spans="1:10" s="3" customFormat="1">
      <c r="A736" s="16"/>
      <c r="B736" s="16"/>
      <c r="C736" s="17"/>
      <c r="E736" s="18"/>
      <c r="F736" s="18"/>
      <c r="G736" s="18"/>
      <c r="H736" s="18"/>
      <c r="I736" s="18"/>
      <c r="J736" s="18"/>
    </row>
    <row r="737" spans="1:10" s="3" customFormat="1">
      <c r="A737" s="16"/>
      <c r="B737" s="16"/>
      <c r="C737" s="17"/>
      <c r="E737" s="18"/>
      <c r="F737" s="18"/>
      <c r="G737" s="18"/>
      <c r="H737" s="18"/>
      <c r="I737" s="18"/>
      <c r="J737" s="18"/>
    </row>
    <row r="738" spans="1:10" s="3" customFormat="1">
      <c r="A738" s="16"/>
      <c r="B738" s="16"/>
      <c r="C738" s="17"/>
      <c r="E738" s="18"/>
      <c r="F738" s="18"/>
      <c r="G738" s="18"/>
      <c r="H738" s="18"/>
      <c r="I738" s="18"/>
      <c r="J738" s="18"/>
    </row>
    <row r="739" spans="1:10" s="3" customFormat="1">
      <c r="A739" s="16"/>
      <c r="B739" s="16"/>
      <c r="C739" s="17"/>
      <c r="E739" s="18"/>
      <c r="F739" s="18"/>
      <c r="G739" s="18"/>
      <c r="H739" s="18"/>
      <c r="I739" s="18"/>
      <c r="J739" s="18"/>
    </row>
    <row r="740" spans="1:10" s="3" customFormat="1">
      <c r="A740" s="16"/>
      <c r="B740" s="16"/>
      <c r="C740" s="17"/>
      <c r="E740" s="18"/>
      <c r="F740" s="18"/>
      <c r="G740" s="18"/>
      <c r="H740" s="18"/>
      <c r="I740" s="18"/>
      <c r="J740" s="18"/>
    </row>
    <row r="741" spans="1:10" s="3" customFormat="1">
      <c r="A741" s="16"/>
      <c r="B741" s="16"/>
      <c r="C741" s="17"/>
      <c r="E741" s="18"/>
      <c r="F741" s="18"/>
      <c r="G741" s="18"/>
      <c r="H741" s="18"/>
      <c r="I741" s="18"/>
      <c r="J741" s="18"/>
    </row>
    <row r="742" spans="1:10" s="3" customFormat="1">
      <c r="A742" s="16"/>
      <c r="B742" s="16"/>
      <c r="C742" s="17"/>
      <c r="E742" s="18"/>
      <c r="F742" s="18"/>
      <c r="G742" s="18"/>
      <c r="H742" s="18"/>
      <c r="I742" s="18"/>
      <c r="J742" s="18"/>
    </row>
    <row r="743" spans="1:10" s="3" customFormat="1">
      <c r="A743" s="16"/>
      <c r="B743" s="16"/>
      <c r="C743" s="17"/>
      <c r="E743" s="18"/>
      <c r="F743" s="18"/>
      <c r="G743" s="18"/>
      <c r="H743" s="18"/>
      <c r="I743" s="18"/>
      <c r="J743" s="18"/>
    </row>
    <row r="744" spans="1:10" s="3" customFormat="1">
      <c r="A744" s="16"/>
      <c r="B744" s="16"/>
      <c r="C744" s="17"/>
      <c r="E744" s="18"/>
      <c r="F744" s="18"/>
      <c r="G744" s="18"/>
      <c r="H744" s="18"/>
      <c r="I744" s="18"/>
      <c r="J744" s="18"/>
    </row>
    <row r="745" spans="1:10" s="3" customFormat="1">
      <c r="A745" s="16"/>
      <c r="B745" s="16"/>
      <c r="C745" s="17"/>
      <c r="E745" s="18"/>
      <c r="F745" s="18"/>
      <c r="G745" s="18"/>
      <c r="H745" s="18"/>
      <c r="I745" s="18"/>
      <c r="J745" s="18"/>
    </row>
    <row r="746" spans="1:10" s="3" customFormat="1">
      <c r="A746" s="16"/>
      <c r="B746" s="16"/>
      <c r="C746" s="17"/>
      <c r="E746" s="18"/>
      <c r="F746" s="18"/>
      <c r="G746" s="18"/>
      <c r="H746" s="18"/>
      <c r="I746" s="18"/>
      <c r="J746" s="18"/>
    </row>
    <row r="747" spans="1:10" s="3" customFormat="1">
      <c r="A747" s="16"/>
      <c r="B747" s="16"/>
      <c r="C747" s="17"/>
      <c r="E747" s="18"/>
      <c r="F747" s="18"/>
      <c r="G747" s="18"/>
      <c r="H747" s="18"/>
      <c r="I747" s="18"/>
      <c r="J747" s="18"/>
    </row>
    <row r="748" spans="1:10" s="3" customFormat="1">
      <c r="A748" s="16"/>
      <c r="B748" s="16"/>
      <c r="C748" s="17"/>
      <c r="E748" s="18"/>
      <c r="F748" s="18"/>
      <c r="G748" s="18"/>
      <c r="H748" s="18"/>
      <c r="I748" s="18"/>
      <c r="J748" s="18"/>
    </row>
    <row r="749" spans="1:10" s="3" customFormat="1">
      <c r="A749" s="16"/>
      <c r="B749" s="16"/>
      <c r="C749" s="17"/>
      <c r="E749" s="18"/>
      <c r="F749" s="18"/>
      <c r="G749" s="18"/>
      <c r="H749" s="18"/>
      <c r="I749" s="18"/>
      <c r="J749" s="18"/>
    </row>
    <row r="750" spans="1:10" s="3" customFormat="1">
      <c r="A750" s="16"/>
      <c r="B750" s="16"/>
      <c r="C750" s="17"/>
      <c r="E750" s="18"/>
      <c r="F750" s="18"/>
      <c r="G750" s="18"/>
      <c r="H750" s="18"/>
      <c r="I750" s="18"/>
      <c r="J750" s="18"/>
    </row>
    <row r="751" spans="1:10" s="3" customFormat="1">
      <c r="A751" s="16"/>
      <c r="B751" s="16"/>
      <c r="C751" s="17"/>
      <c r="E751" s="18"/>
      <c r="F751" s="18"/>
      <c r="G751" s="18"/>
      <c r="H751" s="18"/>
      <c r="I751" s="18"/>
      <c r="J751" s="18"/>
    </row>
    <row r="752" spans="1:10" s="3" customFormat="1">
      <c r="A752" s="16"/>
      <c r="B752" s="16"/>
      <c r="C752" s="17"/>
      <c r="E752" s="18"/>
      <c r="F752" s="18"/>
      <c r="G752" s="18"/>
      <c r="H752" s="18"/>
      <c r="I752" s="18"/>
      <c r="J752" s="18"/>
    </row>
    <row r="753" spans="1:10" s="3" customFormat="1">
      <c r="A753" s="16"/>
      <c r="B753" s="16"/>
      <c r="C753" s="17"/>
      <c r="E753" s="18"/>
      <c r="F753" s="18"/>
      <c r="G753" s="18"/>
      <c r="H753" s="18"/>
      <c r="I753" s="18"/>
      <c r="J753" s="18"/>
    </row>
    <row r="754" spans="1:10" s="3" customFormat="1">
      <c r="A754" s="16"/>
      <c r="B754" s="16"/>
      <c r="C754" s="17"/>
      <c r="E754" s="18"/>
      <c r="F754" s="18"/>
      <c r="G754" s="18"/>
      <c r="H754" s="18"/>
      <c r="I754" s="18"/>
      <c r="J754" s="18"/>
    </row>
    <row r="755" spans="1:10" s="3" customFormat="1">
      <c r="A755" s="16"/>
      <c r="B755" s="16"/>
      <c r="C755" s="17"/>
      <c r="E755" s="18"/>
      <c r="F755" s="18"/>
      <c r="G755" s="18"/>
      <c r="H755" s="18"/>
      <c r="I755" s="18"/>
      <c r="J755" s="18"/>
    </row>
    <row r="756" spans="1:10" s="3" customFormat="1">
      <c r="A756" s="16"/>
      <c r="B756" s="16"/>
      <c r="C756" s="17"/>
      <c r="E756" s="18"/>
      <c r="F756" s="18"/>
      <c r="G756" s="18"/>
      <c r="H756" s="18"/>
      <c r="I756" s="18"/>
      <c r="J756" s="18"/>
    </row>
    <row r="757" spans="1:10" s="3" customFormat="1">
      <c r="A757" s="16"/>
      <c r="B757" s="16"/>
      <c r="C757" s="17"/>
      <c r="E757" s="18"/>
      <c r="F757" s="18"/>
      <c r="G757" s="18"/>
      <c r="H757" s="18"/>
      <c r="I757" s="18"/>
      <c r="J757" s="18"/>
    </row>
    <row r="758" spans="1:10" s="3" customFormat="1">
      <c r="A758" s="16"/>
      <c r="B758" s="16"/>
      <c r="C758" s="17"/>
      <c r="E758" s="18"/>
      <c r="F758" s="18"/>
      <c r="G758" s="18"/>
      <c r="H758" s="18"/>
      <c r="I758" s="18"/>
      <c r="J758" s="18"/>
    </row>
    <row r="759" spans="1:10" s="3" customFormat="1">
      <c r="A759" s="16"/>
      <c r="B759" s="16"/>
      <c r="C759" s="17"/>
      <c r="E759" s="18"/>
      <c r="F759" s="18"/>
      <c r="G759" s="18"/>
      <c r="H759" s="18"/>
      <c r="I759" s="18"/>
      <c r="J759" s="18"/>
    </row>
    <row r="760" spans="1:10" s="3" customFormat="1">
      <c r="A760" s="16"/>
      <c r="B760" s="16"/>
      <c r="C760" s="17"/>
      <c r="E760" s="18"/>
      <c r="F760" s="18"/>
      <c r="G760" s="18"/>
      <c r="H760" s="18"/>
      <c r="I760" s="18"/>
      <c r="J760" s="18"/>
    </row>
    <row r="761" spans="1:10" s="3" customFormat="1">
      <c r="A761" s="16"/>
      <c r="B761" s="16"/>
      <c r="C761" s="17"/>
      <c r="E761" s="18"/>
      <c r="F761" s="18"/>
      <c r="G761" s="18"/>
      <c r="H761" s="18"/>
      <c r="I761" s="18"/>
      <c r="J761" s="18"/>
    </row>
    <row r="762" spans="1:10" s="3" customFormat="1">
      <c r="A762" s="16"/>
      <c r="B762" s="16"/>
      <c r="C762" s="17"/>
      <c r="E762" s="18"/>
      <c r="F762" s="18"/>
      <c r="G762" s="18"/>
      <c r="H762" s="18"/>
      <c r="I762" s="18"/>
      <c r="J762" s="18"/>
    </row>
    <row r="763" spans="1:10" s="3" customFormat="1">
      <c r="A763" s="16"/>
      <c r="B763" s="16"/>
      <c r="C763" s="17"/>
      <c r="E763" s="18"/>
      <c r="F763" s="18"/>
      <c r="G763" s="18"/>
      <c r="H763" s="18"/>
      <c r="I763" s="18"/>
      <c r="J763" s="18"/>
    </row>
    <row r="764" spans="1:10" s="3" customFormat="1">
      <c r="A764" s="16"/>
      <c r="B764" s="16"/>
      <c r="C764" s="17"/>
      <c r="E764" s="18"/>
      <c r="F764" s="18"/>
      <c r="G764" s="18"/>
      <c r="H764" s="18"/>
      <c r="I764" s="18"/>
      <c r="J764" s="18"/>
    </row>
    <row r="765" spans="1:10" s="3" customFormat="1">
      <c r="A765" s="16"/>
      <c r="B765" s="16"/>
      <c r="C765" s="17"/>
      <c r="E765" s="18"/>
      <c r="F765" s="18"/>
      <c r="G765" s="18"/>
      <c r="H765" s="18"/>
      <c r="I765" s="18"/>
      <c r="J765" s="18"/>
    </row>
    <row r="766" spans="1:10" s="3" customFormat="1">
      <c r="A766" s="16"/>
      <c r="B766" s="16"/>
      <c r="C766" s="17"/>
      <c r="E766" s="18"/>
      <c r="F766" s="18"/>
      <c r="G766" s="18"/>
      <c r="H766" s="18"/>
      <c r="I766" s="18"/>
      <c r="J766" s="18"/>
    </row>
    <row r="767" spans="1:10" s="3" customFormat="1">
      <c r="A767" s="16"/>
      <c r="B767" s="16"/>
      <c r="C767" s="17"/>
      <c r="E767" s="18"/>
      <c r="F767" s="18"/>
      <c r="G767" s="18"/>
      <c r="H767" s="18"/>
      <c r="I767" s="18"/>
      <c r="J767" s="18"/>
    </row>
    <row r="768" spans="1:10" s="3" customFormat="1">
      <c r="A768" s="16"/>
      <c r="B768" s="16"/>
      <c r="C768" s="17"/>
      <c r="E768" s="18"/>
      <c r="F768" s="18"/>
      <c r="G768" s="18"/>
      <c r="H768" s="18"/>
      <c r="I768" s="18"/>
      <c r="J768" s="18"/>
    </row>
    <row r="769" spans="1:10" s="3" customFormat="1">
      <c r="A769" s="16"/>
      <c r="B769" s="16"/>
      <c r="C769" s="17"/>
      <c r="E769" s="18"/>
      <c r="F769" s="18"/>
      <c r="G769" s="18"/>
      <c r="H769" s="18"/>
      <c r="I769" s="18"/>
      <c r="J769" s="18"/>
    </row>
    <row r="770" spans="1:10" s="3" customFormat="1">
      <c r="A770" s="16"/>
      <c r="B770" s="16"/>
      <c r="C770" s="17"/>
      <c r="E770" s="18"/>
      <c r="F770" s="18"/>
      <c r="G770" s="18"/>
      <c r="H770" s="18"/>
      <c r="I770" s="18"/>
      <c r="J770" s="18"/>
    </row>
    <row r="771" spans="1:10" s="3" customFormat="1">
      <c r="A771" s="16"/>
      <c r="B771" s="16"/>
      <c r="C771" s="17"/>
      <c r="E771" s="18"/>
      <c r="F771" s="18"/>
      <c r="G771" s="18"/>
      <c r="H771" s="18"/>
      <c r="I771" s="18"/>
      <c r="J771" s="18"/>
    </row>
    <row r="772" spans="1:10" s="3" customFormat="1">
      <c r="A772" s="16"/>
      <c r="B772" s="16"/>
      <c r="C772" s="17"/>
      <c r="E772" s="18"/>
      <c r="F772" s="18"/>
      <c r="G772" s="18"/>
      <c r="H772" s="18"/>
      <c r="I772" s="18"/>
      <c r="J772" s="18"/>
    </row>
    <row r="773" spans="1:10" s="3" customFormat="1">
      <c r="A773" s="16"/>
      <c r="B773" s="16"/>
      <c r="C773" s="17"/>
      <c r="E773" s="18"/>
      <c r="F773" s="18"/>
      <c r="G773" s="18"/>
      <c r="H773" s="18"/>
      <c r="I773" s="18"/>
      <c r="J773" s="18"/>
    </row>
    <row r="774" spans="1:10" s="3" customFormat="1">
      <c r="A774" s="16"/>
      <c r="B774" s="16"/>
      <c r="C774" s="17"/>
      <c r="E774" s="18"/>
      <c r="F774" s="18"/>
      <c r="G774" s="18"/>
      <c r="H774" s="18"/>
      <c r="I774" s="18"/>
      <c r="J774" s="18"/>
    </row>
    <row r="775" spans="1:10" s="3" customFormat="1">
      <c r="A775" s="16"/>
      <c r="B775" s="16"/>
      <c r="C775" s="17"/>
      <c r="E775" s="18"/>
      <c r="F775" s="18"/>
      <c r="G775" s="18"/>
      <c r="H775" s="18"/>
      <c r="I775" s="18"/>
      <c r="J775" s="18"/>
    </row>
    <row r="776" spans="1:10" s="3" customFormat="1">
      <c r="A776" s="16"/>
      <c r="B776" s="16"/>
      <c r="C776" s="17"/>
      <c r="E776" s="18"/>
      <c r="F776" s="18"/>
      <c r="G776" s="18"/>
      <c r="H776" s="18"/>
      <c r="I776" s="18"/>
      <c r="J776" s="18"/>
    </row>
    <row r="777" spans="1:10" s="3" customFormat="1">
      <c r="A777" s="16"/>
      <c r="B777" s="16"/>
      <c r="C777" s="17"/>
      <c r="E777" s="18"/>
      <c r="F777" s="18"/>
      <c r="G777" s="18"/>
      <c r="H777" s="18"/>
      <c r="I777" s="18"/>
      <c r="J777" s="18"/>
    </row>
    <row r="778" spans="1:10" s="3" customFormat="1">
      <c r="A778" s="16"/>
      <c r="B778" s="16"/>
      <c r="C778" s="17"/>
      <c r="E778" s="18"/>
      <c r="F778" s="18"/>
      <c r="G778" s="18"/>
      <c r="H778" s="18"/>
      <c r="I778" s="18"/>
      <c r="J778" s="18"/>
    </row>
    <row r="779" spans="1:10" s="3" customFormat="1">
      <c r="A779" s="16"/>
      <c r="B779" s="16"/>
      <c r="C779" s="17"/>
      <c r="E779" s="18"/>
      <c r="F779" s="18"/>
      <c r="G779" s="18"/>
      <c r="H779" s="18"/>
      <c r="I779" s="18"/>
      <c r="J779" s="18"/>
    </row>
    <row r="780" spans="1:10" s="3" customFormat="1">
      <c r="A780" s="16"/>
      <c r="B780" s="16"/>
      <c r="C780" s="17"/>
      <c r="E780" s="18"/>
      <c r="F780" s="18"/>
      <c r="G780" s="18"/>
      <c r="H780" s="18"/>
      <c r="I780" s="18"/>
      <c r="J780" s="18"/>
    </row>
    <row r="781" spans="1:10" s="3" customFormat="1">
      <c r="A781" s="16"/>
      <c r="B781" s="16"/>
      <c r="C781" s="17"/>
      <c r="E781" s="18"/>
      <c r="F781" s="18"/>
      <c r="G781" s="18"/>
      <c r="H781" s="18"/>
      <c r="I781" s="18"/>
      <c r="J781" s="18"/>
    </row>
    <row r="782" spans="1:10" s="3" customFormat="1">
      <c r="A782" s="16"/>
      <c r="B782" s="16"/>
      <c r="C782" s="17"/>
      <c r="E782" s="18"/>
      <c r="F782" s="18"/>
      <c r="G782" s="18"/>
      <c r="H782" s="18"/>
      <c r="I782" s="18"/>
      <c r="J782" s="18"/>
    </row>
    <row r="783" spans="1:10" s="3" customFormat="1">
      <c r="A783" s="16"/>
      <c r="B783" s="16"/>
      <c r="C783" s="17"/>
      <c r="E783" s="18"/>
      <c r="F783" s="18"/>
      <c r="G783" s="18"/>
      <c r="H783" s="18"/>
      <c r="I783" s="18"/>
      <c r="J783" s="18"/>
    </row>
    <row r="784" spans="1:10" s="3" customFormat="1">
      <c r="A784" s="16"/>
      <c r="B784" s="16"/>
      <c r="C784" s="17"/>
      <c r="E784" s="18"/>
      <c r="F784" s="18"/>
      <c r="G784" s="18"/>
      <c r="H784" s="18"/>
      <c r="I784" s="18"/>
      <c r="J784" s="18"/>
    </row>
    <row r="785" spans="1:10" s="3" customFormat="1">
      <c r="A785" s="16"/>
      <c r="B785" s="16"/>
      <c r="C785" s="17"/>
      <c r="E785" s="18"/>
      <c r="F785" s="18"/>
      <c r="G785" s="18"/>
      <c r="H785" s="18"/>
      <c r="I785" s="18"/>
      <c r="J785" s="18"/>
    </row>
    <row r="786" spans="1:10" s="3" customFormat="1">
      <c r="A786" s="16"/>
      <c r="B786" s="16"/>
      <c r="C786" s="17"/>
      <c r="E786" s="18"/>
      <c r="F786" s="18"/>
      <c r="G786" s="18"/>
      <c r="H786" s="18"/>
      <c r="I786" s="18"/>
      <c r="J786" s="18"/>
    </row>
    <row r="787" spans="1:10" s="3" customFormat="1">
      <c r="A787" s="16"/>
      <c r="B787" s="16"/>
      <c r="C787" s="17"/>
      <c r="E787" s="18"/>
      <c r="F787" s="18"/>
      <c r="G787" s="18"/>
      <c r="H787" s="18"/>
      <c r="I787" s="18"/>
      <c r="J787" s="18"/>
    </row>
    <row r="788" spans="1:10" s="3" customFormat="1">
      <c r="A788" s="16"/>
      <c r="B788" s="16"/>
      <c r="C788" s="17"/>
      <c r="E788" s="18"/>
      <c r="F788" s="18"/>
      <c r="G788" s="18"/>
      <c r="H788" s="18"/>
      <c r="I788" s="18"/>
      <c r="J788" s="18"/>
    </row>
    <row r="789" spans="1:10" s="3" customFormat="1">
      <c r="A789" s="16"/>
      <c r="B789" s="16"/>
      <c r="C789" s="17"/>
      <c r="E789" s="18"/>
      <c r="F789" s="18"/>
      <c r="G789" s="18"/>
      <c r="H789" s="18"/>
      <c r="I789" s="18"/>
      <c r="J789" s="18"/>
    </row>
    <row r="790" spans="1:10" s="3" customFormat="1">
      <c r="A790" s="16"/>
      <c r="B790" s="16"/>
      <c r="C790" s="17"/>
      <c r="E790" s="18"/>
      <c r="F790" s="18"/>
      <c r="G790" s="18"/>
      <c r="H790" s="18"/>
      <c r="I790" s="18"/>
      <c r="J790" s="18"/>
    </row>
    <row r="791" spans="1:10" s="3" customFormat="1">
      <c r="A791" s="16"/>
      <c r="B791" s="16"/>
      <c r="C791" s="17"/>
      <c r="E791" s="18"/>
      <c r="F791" s="18"/>
      <c r="G791" s="18"/>
      <c r="H791" s="18"/>
      <c r="I791" s="18"/>
      <c r="J791" s="18"/>
    </row>
    <row r="792" spans="1:10" s="3" customFormat="1">
      <c r="A792" s="16"/>
      <c r="B792" s="16"/>
      <c r="C792" s="17"/>
      <c r="E792" s="18"/>
      <c r="F792" s="18"/>
      <c r="G792" s="18"/>
      <c r="H792" s="18"/>
      <c r="I792" s="18"/>
      <c r="J792" s="18"/>
    </row>
    <row r="793" spans="1:10" s="3" customFormat="1">
      <c r="A793" s="16"/>
      <c r="B793" s="16"/>
      <c r="C793" s="17"/>
      <c r="E793" s="18"/>
      <c r="F793" s="18"/>
      <c r="G793" s="18"/>
      <c r="H793" s="18"/>
      <c r="I793" s="18"/>
      <c r="J793" s="18"/>
    </row>
    <row r="794" spans="1:10" s="3" customFormat="1">
      <c r="A794" s="16"/>
      <c r="B794" s="16"/>
      <c r="C794" s="17"/>
      <c r="E794" s="18"/>
      <c r="F794" s="18"/>
      <c r="G794" s="18"/>
      <c r="H794" s="18"/>
      <c r="I794" s="18"/>
      <c r="J794" s="18"/>
    </row>
    <row r="795" spans="1:10" s="3" customFormat="1">
      <c r="A795" s="16"/>
      <c r="B795" s="16"/>
      <c r="C795" s="17"/>
      <c r="E795" s="18"/>
      <c r="F795" s="18"/>
      <c r="G795" s="18"/>
      <c r="H795" s="18"/>
      <c r="I795" s="18"/>
      <c r="J795" s="18"/>
    </row>
    <row r="796" spans="1:10" s="3" customFormat="1">
      <c r="A796" s="16"/>
      <c r="B796" s="16"/>
      <c r="C796" s="17"/>
      <c r="E796" s="18"/>
      <c r="F796" s="18"/>
      <c r="G796" s="18"/>
      <c r="H796" s="18"/>
      <c r="I796" s="18"/>
      <c r="J796" s="18"/>
    </row>
    <row r="797" spans="1:10" s="3" customFormat="1">
      <c r="A797" s="16"/>
      <c r="B797" s="16"/>
      <c r="C797" s="17"/>
      <c r="E797" s="18"/>
      <c r="F797" s="18"/>
      <c r="G797" s="18"/>
      <c r="H797" s="18"/>
      <c r="I797" s="18"/>
      <c r="J797" s="18"/>
    </row>
    <row r="798" spans="1:10" s="3" customFormat="1">
      <c r="A798" s="16"/>
      <c r="B798" s="16"/>
      <c r="C798" s="17"/>
      <c r="E798" s="18"/>
      <c r="F798" s="18"/>
      <c r="G798" s="18"/>
      <c r="H798" s="18"/>
      <c r="I798" s="18"/>
      <c r="J798" s="18"/>
    </row>
    <row r="799" spans="1:10" s="3" customFormat="1">
      <c r="A799" s="16"/>
      <c r="B799" s="16"/>
      <c r="C799" s="17"/>
      <c r="E799" s="18"/>
      <c r="F799" s="18"/>
      <c r="G799" s="18"/>
      <c r="H799" s="18"/>
      <c r="I799" s="18"/>
      <c r="J799" s="18"/>
    </row>
    <row r="800" spans="1:10" s="3" customFormat="1">
      <c r="A800" s="16"/>
      <c r="B800" s="16"/>
      <c r="C800" s="17"/>
      <c r="E800" s="18"/>
      <c r="F800" s="18"/>
      <c r="G800" s="18"/>
      <c r="H800" s="18"/>
      <c r="I800" s="18"/>
      <c r="J800" s="18"/>
    </row>
    <row r="801" spans="1:10" s="3" customFormat="1">
      <c r="A801" s="16"/>
      <c r="B801" s="16"/>
      <c r="C801" s="17"/>
      <c r="E801" s="18"/>
      <c r="F801" s="18"/>
      <c r="G801" s="18"/>
      <c r="H801" s="18"/>
      <c r="I801" s="18"/>
      <c r="J801" s="18"/>
    </row>
    <row r="802" spans="1:10" s="3" customFormat="1">
      <c r="A802" s="16"/>
      <c r="B802" s="16"/>
      <c r="C802" s="17"/>
      <c r="E802" s="18"/>
      <c r="F802" s="18"/>
      <c r="G802" s="18"/>
      <c r="H802" s="18"/>
      <c r="I802" s="18"/>
      <c r="J802" s="18"/>
    </row>
    <row r="803" spans="1:10" s="3" customFormat="1">
      <c r="A803" s="16"/>
      <c r="B803" s="16"/>
      <c r="C803" s="17"/>
      <c r="E803" s="18"/>
      <c r="F803" s="18"/>
      <c r="G803" s="18"/>
      <c r="H803" s="18"/>
      <c r="I803" s="18"/>
      <c r="J803" s="18"/>
    </row>
    <row r="804" spans="1:10" s="3" customFormat="1">
      <c r="A804" s="16"/>
      <c r="B804" s="16"/>
      <c r="C804" s="17"/>
      <c r="E804" s="18"/>
      <c r="F804" s="18"/>
      <c r="G804" s="18"/>
      <c r="H804" s="18"/>
      <c r="I804" s="18"/>
      <c r="J804" s="18"/>
    </row>
    <row r="805" spans="1:10" s="3" customFormat="1">
      <c r="A805" s="16"/>
      <c r="B805" s="16"/>
      <c r="C805" s="17"/>
      <c r="E805" s="18"/>
      <c r="F805" s="18"/>
      <c r="G805" s="18"/>
      <c r="H805" s="18"/>
      <c r="I805" s="18"/>
      <c r="J805" s="18"/>
    </row>
    <row r="806" spans="1:10" s="3" customFormat="1">
      <c r="A806" s="16"/>
      <c r="B806" s="16"/>
      <c r="C806" s="17"/>
      <c r="E806" s="18"/>
      <c r="F806" s="18"/>
      <c r="G806" s="18"/>
      <c r="H806" s="18"/>
      <c r="I806" s="18"/>
      <c r="J806" s="18"/>
    </row>
    <row r="807" spans="1:10" s="3" customFormat="1">
      <c r="A807" s="16"/>
      <c r="B807" s="16"/>
      <c r="C807" s="17"/>
      <c r="E807" s="18"/>
      <c r="F807" s="18"/>
      <c r="G807" s="18"/>
      <c r="H807" s="18"/>
      <c r="I807" s="18"/>
      <c r="J807" s="18"/>
    </row>
    <row r="808" spans="1:10" s="3" customFormat="1">
      <c r="A808" s="16"/>
      <c r="B808" s="16"/>
      <c r="C808" s="17"/>
      <c r="E808" s="18"/>
      <c r="F808" s="18"/>
      <c r="G808" s="18"/>
      <c r="H808" s="18"/>
      <c r="I808" s="18"/>
      <c r="J808" s="18"/>
    </row>
    <row r="809" spans="1:10" s="3" customFormat="1">
      <c r="A809" s="16"/>
      <c r="B809" s="16"/>
      <c r="C809" s="17"/>
      <c r="E809" s="18"/>
      <c r="F809" s="18"/>
      <c r="G809" s="18"/>
      <c r="H809" s="18"/>
      <c r="I809" s="18"/>
      <c r="J809" s="18"/>
    </row>
    <row r="810" spans="1:10" s="3" customFormat="1">
      <c r="A810" s="16"/>
      <c r="B810" s="16"/>
      <c r="C810" s="17"/>
      <c r="E810" s="18"/>
      <c r="F810" s="18"/>
      <c r="G810" s="18"/>
      <c r="H810" s="18"/>
      <c r="I810" s="18"/>
      <c r="J810" s="18"/>
    </row>
    <row r="811" spans="1:10" s="3" customFormat="1">
      <c r="A811" s="16"/>
      <c r="B811" s="16"/>
      <c r="C811" s="17"/>
      <c r="E811" s="18"/>
      <c r="F811" s="18"/>
      <c r="G811" s="18"/>
      <c r="H811" s="18"/>
      <c r="I811" s="18"/>
      <c r="J811" s="18"/>
    </row>
    <row r="812" spans="1:10" s="3" customFormat="1">
      <c r="A812" s="16"/>
      <c r="B812" s="16"/>
      <c r="C812" s="17"/>
      <c r="E812" s="18"/>
      <c r="F812" s="18"/>
      <c r="G812" s="18"/>
      <c r="H812" s="18"/>
      <c r="I812" s="18"/>
      <c r="J812" s="18"/>
    </row>
    <row r="813" spans="1:10" s="3" customFormat="1">
      <c r="A813" s="16"/>
      <c r="B813" s="16"/>
      <c r="C813" s="17"/>
      <c r="E813" s="18"/>
      <c r="F813" s="18"/>
      <c r="G813" s="18"/>
      <c r="H813" s="18"/>
      <c r="I813" s="18"/>
      <c r="J813" s="18"/>
    </row>
    <row r="814" spans="1:10" s="3" customFormat="1">
      <c r="A814" s="16"/>
      <c r="B814" s="16"/>
      <c r="C814" s="17"/>
      <c r="E814" s="18"/>
      <c r="F814" s="18"/>
      <c r="G814" s="18"/>
      <c r="H814" s="18"/>
      <c r="I814" s="18"/>
      <c r="J814" s="18"/>
    </row>
    <row r="815" spans="1:10" s="3" customFormat="1">
      <c r="A815" s="16"/>
      <c r="B815" s="16"/>
      <c r="C815" s="17"/>
      <c r="E815" s="18"/>
      <c r="F815" s="18"/>
      <c r="G815" s="18"/>
      <c r="H815" s="18"/>
      <c r="I815" s="18"/>
      <c r="J815" s="18"/>
    </row>
    <row r="816" spans="1:10" s="3" customFormat="1">
      <c r="A816" s="16"/>
      <c r="B816" s="16"/>
      <c r="C816" s="17"/>
      <c r="E816" s="18"/>
      <c r="F816" s="18"/>
      <c r="G816" s="18"/>
      <c r="H816" s="18"/>
      <c r="I816" s="18"/>
      <c r="J816" s="18"/>
    </row>
    <row r="817" spans="1:10" s="3" customFormat="1">
      <c r="A817" s="16"/>
      <c r="B817" s="16"/>
      <c r="C817" s="17"/>
      <c r="E817" s="18"/>
      <c r="F817" s="18"/>
      <c r="G817" s="18"/>
      <c r="H817" s="18"/>
      <c r="I817" s="18"/>
      <c r="J817" s="18"/>
    </row>
    <row r="818" spans="1:10" s="3" customFormat="1">
      <c r="A818" s="16"/>
      <c r="B818" s="16"/>
      <c r="C818" s="17"/>
      <c r="E818" s="18"/>
      <c r="F818" s="18"/>
      <c r="G818" s="18"/>
      <c r="H818" s="18"/>
      <c r="I818" s="18"/>
      <c r="J818" s="18"/>
    </row>
    <row r="819" spans="1:10" s="3" customFormat="1">
      <c r="A819" s="16"/>
      <c r="B819" s="16"/>
      <c r="C819" s="17"/>
      <c r="E819" s="18"/>
      <c r="F819" s="18"/>
      <c r="G819" s="18"/>
      <c r="H819" s="18"/>
      <c r="I819" s="18"/>
      <c r="J819" s="18"/>
    </row>
    <row r="820" spans="1:10" s="3" customFormat="1">
      <c r="A820" s="16"/>
      <c r="B820" s="16"/>
      <c r="C820" s="17"/>
      <c r="E820" s="18"/>
      <c r="F820" s="18"/>
      <c r="G820" s="18"/>
      <c r="H820" s="18"/>
      <c r="I820" s="18"/>
      <c r="J820" s="18"/>
    </row>
    <row r="821" spans="1:10" s="3" customFormat="1">
      <c r="A821" s="16"/>
      <c r="B821" s="16"/>
      <c r="C821" s="17"/>
      <c r="E821" s="18"/>
      <c r="F821" s="18"/>
      <c r="G821" s="18"/>
      <c r="H821" s="18"/>
      <c r="I821" s="18"/>
      <c r="J821" s="18"/>
    </row>
    <row r="822" spans="1:10" s="3" customFormat="1">
      <c r="A822" s="16"/>
      <c r="B822" s="16"/>
      <c r="C822" s="17"/>
      <c r="E822" s="18"/>
      <c r="F822" s="18"/>
      <c r="G822" s="18"/>
      <c r="H822" s="18"/>
      <c r="I822" s="18"/>
      <c r="J822" s="18"/>
    </row>
    <row r="823" spans="1:10" s="3" customFormat="1">
      <c r="A823" s="16"/>
      <c r="B823" s="16"/>
      <c r="C823" s="17"/>
      <c r="E823" s="18"/>
      <c r="F823" s="18"/>
      <c r="G823" s="18"/>
      <c r="H823" s="18"/>
      <c r="I823" s="18"/>
      <c r="J823" s="18"/>
    </row>
    <row r="824" spans="1:10" s="3" customFormat="1">
      <c r="A824" s="16"/>
      <c r="B824" s="16"/>
      <c r="C824" s="17"/>
      <c r="E824" s="18"/>
      <c r="F824" s="18"/>
      <c r="G824" s="18"/>
      <c r="H824" s="18"/>
      <c r="I824" s="18"/>
      <c r="J824" s="18"/>
    </row>
    <row r="825" spans="1:10" s="3" customFormat="1">
      <c r="A825" s="16"/>
      <c r="B825" s="16"/>
      <c r="C825" s="17"/>
      <c r="E825" s="18"/>
      <c r="F825" s="18"/>
      <c r="G825" s="18"/>
      <c r="H825" s="18"/>
      <c r="I825" s="18"/>
      <c r="J825" s="18"/>
    </row>
    <row r="826" spans="1:10" s="3" customFormat="1">
      <c r="A826" s="16"/>
      <c r="B826" s="16"/>
      <c r="C826" s="17"/>
      <c r="E826" s="18"/>
      <c r="F826" s="18"/>
      <c r="G826" s="18"/>
      <c r="H826" s="18"/>
      <c r="I826" s="18"/>
      <c r="J826" s="18"/>
    </row>
    <row r="827" spans="1:10" s="3" customFormat="1">
      <c r="A827" s="16"/>
      <c r="B827" s="16"/>
      <c r="C827" s="17"/>
      <c r="E827" s="18"/>
      <c r="F827" s="18"/>
      <c r="G827" s="18"/>
      <c r="H827" s="18"/>
      <c r="I827" s="18"/>
      <c r="J827" s="18"/>
    </row>
    <row r="828" spans="1:10" s="3" customFormat="1">
      <c r="A828" s="16"/>
      <c r="B828" s="16"/>
      <c r="C828" s="17"/>
      <c r="E828" s="18"/>
      <c r="F828" s="18"/>
      <c r="G828" s="18"/>
      <c r="H828" s="18"/>
      <c r="I828" s="18"/>
      <c r="J828" s="18"/>
    </row>
    <row r="829" spans="1:10" s="3" customFormat="1">
      <c r="A829" s="16"/>
      <c r="B829" s="16"/>
      <c r="C829" s="17"/>
      <c r="E829" s="18"/>
      <c r="F829" s="18"/>
      <c r="G829" s="18"/>
      <c r="H829" s="18"/>
      <c r="I829" s="18"/>
      <c r="J829" s="18"/>
    </row>
    <row r="830" spans="1:10" s="3" customFormat="1">
      <c r="A830" s="16"/>
      <c r="B830" s="16"/>
      <c r="C830" s="17"/>
      <c r="E830" s="18"/>
      <c r="F830" s="18"/>
      <c r="G830" s="18"/>
      <c r="H830" s="18"/>
      <c r="I830" s="18"/>
      <c r="J830" s="18"/>
    </row>
    <row r="831" spans="1:10" s="3" customFormat="1">
      <c r="A831" s="16"/>
      <c r="B831" s="16"/>
      <c r="C831" s="17"/>
      <c r="E831" s="18"/>
      <c r="F831" s="18"/>
      <c r="G831" s="18"/>
      <c r="H831" s="18"/>
      <c r="I831" s="18"/>
      <c r="J831" s="18"/>
    </row>
    <row r="832" spans="1:10" s="3" customFormat="1">
      <c r="A832" s="16"/>
      <c r="B832" s="16"/>
      <c r="C832" s="17"/>
      <c r="E832" s="18"/>
      <c r="F832" s="18"/>
      <c r="G832" s="18"/>
      <c r="H832" s="18"/>
      <c r="I832" s="18"/>
      <c r="J832" s="18"/>
    </row>
    <row r="833" spans="1:10" s="3" customFormat="1">
      <c r="A833" s="16"/>
      <c r="B833" s="16"/>
      <c r="C833" s="17"/>
      <c r="E833" s="18"/>
      <c r="F833" s="18"/>
      <c r="G833" s="18"/>
      <c r="H833" s="18"/>
      <c r="I833" s="18"/>
      <c r="J833" s="18"/>
    </row>
    <row r="834" spans="1:10" s="3" customFormat="1">
      <c r="A834" s="16"/>
      <c r="B834" s="16"/>
      <c r="C834" s="17"/>
      <c r="E834" s="18"/>
      <c r="F834" s="18"/>
      <c r="G834" s="18"/>
      <c r="H834" s="18"/>
      <c r="I834" s="18"/>
      <c r="J834" s="18"/>
    </row>
    <row r="835" spans="1:10" s="3" customFormat="1">
      <c r="A835" s="16"/>
      <c r="B835" s="16"/>
      <c r="C835" s="17"/>
      <c r="E835" s="18"/>
      <c r="F835" s="18"/>
      <c r="G835" s="18"/>
      <c r="H835" s="18"/>
      <c r="I835" s="18"/>
      <c r="J835" s="18"/>
    </row>
    <row r="836" spans="1:10" s="3" customFormat="1">
      <c r="A836" s="16"/>
      <c r="B836" s="16"/>
      <c r="C836" s="17"/>
      <c r="E836" s="18"/>
      <c r="F836" s="18"/>
      <c r="G836" s="18"/>
      <c r="H836" s="18"/>
      <c r="I836" s="18"/>
      <c r="J836" s="18"/>
    </row>
    <row r="837" spans="1:10" s="3" customFormat="1">
      <c r="A837" s="16"/>
      <c r="B837" s="16"/>
      <c r="C837" s="17"/>
      <c r="E837" s="18"/>
      <c r="F837" s="18"/>
      <c r="G837" s="18"/>
      <c r="H837" s="18"/>
      <c r="I837" s="18"/>
      <c r="J837" s="18"/>
    </row>
    <row r="838" spans="1:10" s="3" customFormat="1">
      <c r="A838" s="16"/>
      <c r="B838" s="16"/>
      <c r="C838" s="17"/>
      <c r="E838" s="18"/>
      <c r="F838" s="18"/>
      <c r="G838" s="18"/>
      <c r="H838" s="18"/>
      <c r="I838" s="18"/>
      <c r="J838" s="18"/>
    </row>
    <row r="839" spans="1:10" s="3" customFormat="1">
      <c r="A839" s="16"/>
      <c r="B839" s="16"/>
      <c r="C839" s="17"/>
      <c r="E839" s="18"/>
      <c r="F839" s="18"/>
      <c r="G839" s="18"/>
      <c r="H839" s="18"/>
      <c r="I839" s="18"/>
      <c r="J839" s="18"/>
    </row>
    <row r="840" spans="1:10" s="3" customFormat="1">
      <c r="A840" s="16"/>
      <c r="B840" s="16"/>
      <c r="C840" s="17"/>
      <c r="E840" s="18"/>
      <c r="F840" s="18"/>
      <c r="G840" s="18"/>
      <c r="H840" s="18"/>
      <c r="I840" s="18"/>
      <c r="J840" s="18"/>
    </row>
    <row r="841" spans="1:10" s="3" customFormat="1">
      <c r="A841" s="16"/>
      <c r="B841" s="16"/>
      <c r="C841" s="17"/>
      <c r="E841" s="18"/>
      <c r="F841" s="18"/>
      <c r="G841" s="18"/>
      <c r="H841" s="18"/>
      <c r="I841" s="18"/>
      <c r="J841" s="18"/>
    </row>
    <row r="842" spans="1:10" s="3" customFormat="1">
      <c r="A842" s="16"/>
      <c r="B842" s="16"/>
      <c r="C842" s="17"/>
      <c r="E842" s="18"/>
      <c r="F842" s="18"/>
      <c r="G842" s="18"/>
      <c r="H842" s="18"/>
      <c r="I842" s="18"/>
      <c r="J842" s="18"/>
    </row>
    <row r="843" spans="1:10" s="3" customFormat="1">
      <c r="A843" s="16"/>
      <c r="B843" s="16"/>
      <c r="C843" s="17"/>
      <c r="E843" s="18"/>
      <c r="F843" s="18"/>
      <c r="G843" s="18"/>
      <c r="H843" s="18"/>
      <c r="I843" s="18"/>
      <c r="J843" s="18"/>
    </row>
    <row r="844" spans="1:10" s="3" customFormat="1">
      <c r="A844" s="16"/>
      <c r="B844" s="16"/>
      <c r="C844" s="17"/>
      <c r="E844" s="18"/>
      <c r="F844" s="18"/>
      <c r="G844" s="18"/>
      <c r="H844" s="18"/>
      <c r="I844" s="18"/>
      <c r="J844" s="18"/>
    </row>
    <row r="845" spans="1:10" s="3" customFormat="1">
      <c r="A845" s="16"/>
      <c r="B845" s="16"/>
      <c r="C845" s="17"/>
      <c r="E845" s="18"/>
      <c r="F845" s="18"/>
      <c r="G845" s="18"/>
      <c r="H845" s="18"/>
      <c r="I845" s="18"/>
      <c r="J845" s="18"/>
    </row>
    <row r="846" spans="1:10" s="3" customFormat="1">
      <c r="A846" s="16"/>
      <c r="B846" s="16"/>
      <c r="C846" s="17"/>
      <c r="E846" s="18"/>
      <c r="F846" s="18"/>
      <c r="G846" s="18"/>
      <c r="H846" s="18"/>
      <c r="I846" s="18"/>
      <c r="J846" s="18"/>
    </row>
    <row r="847" spans="1:10" s="3" customFormat="1">
      <c r="A847" s="16"/>
      <c r="B847" s="16"/>
      <c r="C847" s="17"/>
      <c r="E847" s="18"/>
      <c r="F847" s="18"/>
      <c r="G847" s="18"/>
      <c r="H847" s="18"/>
      <c r="I847" s="18"/>
      <c r="J847" s="18"/>
    </row>
    <row r="848" spans="1:10" s="3" customFormat="1">
      <c r="A848" s="16"/>
      <c r="B848" s="16"/>
      <c r="C848" s="17"/>
      <c r="E848" s="18"/>
      <c r="F848" s="18"/>
      <c r="G848" s="18"/>
      <c r="H848" s="18"/>
      <c r="I848" s="18"/>
      <c r="J848" s="18"/>
    </row>
    <row r="849" spans="1:10" s="3" customFormat="1">
      <c r="A849" s="16"/>
      <c r="B849" s="16"/>
      <c r="C849" s="17"/>
      <c r="E849" s="18"/>
      <c r="F849" s="18"/>
      <c r="G849" s="18"/>
      <c r="H849" s="18"/>
      <c r="I849" s="18"/>
      <c r="J849" s="18"/>
    </row>
    <row r="850" spans="1:10" s="3" customFormat="1">
      <c r="A850" s="16"/>
      <c r="B850" s="16"/>
      <c r="C850" s="17"/>
      <c r="E850" s="18"/>
      <c r="F850" s="18"/>
      <c r="G850" s="18"/>
      <c r="H850" s="18"/>
      <c r="I850" s="18"/>
      <c r="J850" s="18"/>
    </row>
    <row r="851" spans="1:10" s="3" customFormat="1">
      <c r="A851" s="16"/>
      <c r="B851" s="16"/>
      <c r="C851" s="17"/>
      <c r="E851" s="18"/>
      <c r="F851" s="18"/>
      <c r="G851" s="18"/>
      <c r="H851" s="18"/>
      <c r="I851" s="18"/>
      <c r="J851" s="18"/>
    </row>
    <row r="852" spans="1:10" s="3" customFormat="1">
      <c r="A852" s="16"/>
      <c r="B852" s="16"/>
      <c r="C852" s="17"/>
      <c r="E852" s="18"/>
      <c r="F852" s="18"/>
      <c r="G852" s="18"/>
      <c r="H852" s="18"/>
      <c r="I852" s="18"/>
      <c r="J852" s="18"/>
    </row>
    <row r="853" spans="1:10" s="3" customFormat="1">
      <c r="A853" s="16"/>
      <c r="B853" s="16"/>
      <c r="C853" s="17"/>
      <c r="E853" s="18"/>
      <c r="F853" s="18"/>
      <c r="G853" s="18"/>
      <c r="H853" s="18"/>
      <c r="I853" s="18"/>
      <c r="J853" s="18"/>
    </row>
    <row r="854" spans="1:10" s="3" customFormat="1">
      <c r="A854" s="16"/>
      <c r="B854" s="16"/>
      <c r="C854" s="17"/>
      <c r="E854" s="18"/>
      <c r="F854" s="18"/>
      <c r="G854" s="18"/>
      <c r="H854" s="18"/>
      <c r="I854" s="18"/>
      <c r="J854" s="18"/>
    </row>
    <row r="855" spans="1:10" s="3" customFormat="1">
      <c r="A855" s="16"/>
      <c r="B855" s="16"/>
      <c r="C855" s="17"/>
      <c r="E855" s="18"/>
      <c r="F855" s="18"/>
      <c r="G855" s="18"/>
      <c r="H855" s="18"/>
      <c r="I855" s="18"/>
      <c r="J855" s="18"/>
    </row>
    <row r="856" spans="1:10" s="3" customFormat="1">
      <c r="A856" s="16"/>
      <c r="B856" s="16"/>
      <c r="C856" s="17"/>
      <c r="E856" s="18"/>
      <c r="F856" s="18"/>
      <c r="G856" s="18"/>
      <c r="H856" s="18"/>
      <c r="I856" s="18"/>
      <c r="J856" s="18"/>
    </row>
    <row r="857" spans="1:10" s="3" customFormat="1">
      <c r="A857" s="16"/>
      <c r="B857" s="16"/>
      <c r="C857" s="17"/>
      <c r="E857" s="18"/>
      <c r="F857" s="18"/>
      <c r="G857" s="18"/>
      <c r="H857" s="18"/>
      <c r="I857" s="18"/>
      <c r="J857" s="18"/>
    </row>
    <row r="858" spans="1:10" s="3" customFormat="1">
      <c r="A858" s="16"/>
      <c r="B858" s="16"/>
      <c r="C858" s="17"/>
      <c r="E858" s="18"/>
      <c r="F858" s="18"/>
      <c r="G858" s="18"/>
      <c r="H858" s="18"/>
      <c r="I858" s="18"/>
      <c r="J858" s="18"/>
    </row>
    <row r="859" spans="1:10" s="3" customFormat="1">
      <c r="A859" s="16"/>
      <c r="B859" s="16"/>
      <c r="C859" s="17"/>
      <c r="E859" s="18"/>
      <c r="F859" s="18"/>
      <c r="G859" s="18"/>
      <c r="H859" s="18"/>
      <c r="I859" s="18"/>
      <c r="J859" s="18"/>
    </row>
    <row r="860" spans="1:10" s="3" customFormat="1">
      <c r="A860" s="16"/>
      <c r="B860" s="16"/>
      <c r="C860" s="17"/>
      <c r="E860" s="18"/>
      <c r="F860" s="18"/>
      <c r="G860" s="18"/>
      <c r="H860" s="18"/>
      <c r="I860" s="18"/>
      <c r="J860" s="18"/>
    </row>
    <row r="861" spans="1:10" s="3" customFormat="1">
      <c r="A861" s="16"/>
      <c r="B861" s="16"/>
      <c r="C861" s="17"/>
      <c r="E861" s="18"/>
      <c r="F861" s="18"/>
      <c r="G861" s="18"/>
      <c r="H861" s="18"/>
      <c r="I861" s="18"/>
      <c r="J861" s="18"/>
    </row>
    <row r="862" spans="1:10" s="3" customFormat="1">
      <c r="A862" s="16"/>
      <c r="B862" s="16"/>
      <c r="C862" s="17"/>
      <c r="E862" s="18"/>
      <c r="F862" s="18"/>
      <c r="G862" s="18"/>
      <c r="H862" s="18"/>
      <c r="I862" s="18"/>
      <c r="J862" s="18"/>
    </row>
    <row r="863" spans="1:10" s="3" customFormat="1">
      <c r="A863" s="16"/>
      <c r="B863" s="16"/>
      <c r="C863" s="17"/>
      <c r="E863" s="18"/>
      <c r="F863" s="18"/>
      <c r="G863" s="18"/>
      <c r="H863" s="18"/>
      <c r="I863" s="18"/>
      <c r="J863" s="18"/>
    </row>
    <row r="864" spans="1:10" s="3" customFormat="1">
      <c r="A864" s="16"/>
      <c r="B864" s="16"/>
      <c r="C864" s="17"/>
      <c r="E864" s="18"/>
      <c r="F864" s="18"/>
      <c r="G864" s="18"/>
      <c r="H864" s="18"/>
      <c r="I864" s="18"/>
      <c r="J864" s="18"/>
    </row>
    <row r="865" spans="1:10" s="3" customFormat="1">
      <c r="A865" s="16"/>
      <c r="B865" s="16"/>
      <c r="C865" s="17"/>
      <c r="E865" s="18"/>
      <c r="F865" s="18"/>
      <c r="G865" s="18"/>
      <c r="H865" s="18"/>
      <c r="I865" s="18"/>
      <c r="J865" s="18"/>
    </row>
    <row r="866" spans="1:10" s="3" customFormat="1">
      <c r="A866" s="16"/>
      <c r="B866" s="16"/>
      <c r="C866" s="17"/>
      <c r="E866" s="18"/>
      <c r="F866" s="18"/>
      <c r="G866" s="18"/>
      <c r="H866" s="18"/>
      <c r="I866" s="18"/>
      <c r="J866" s="18"/>
    </row>
    <row r="867" spans="1:10" s="3" customFormat="1">
      <c r="A867" s="16"/>
      <c r="B867" s="16"/>
      <c r="C867" s="17"/>
      <c r="E867" s="18"/>
      <c r="F867" s="18"/>
      <c r="G867" s="18"/>
      <c r="H867" s="18"/>
      <c r="I867" s="18"/>
      <c r="J867" s="18"/>
    </row>
    <row r="868" spans="1:10" s="3" customFormat="1">
      <c r="A868" s="16"/>
      <c r="B868" s="16"/>
      <c r="C868" s="17"/>
      <c r="E868" s="18"/>
      <c r="F868" s="18"/>
      <c r="G868" s="18"/>
      <c r="H868" s="18"/>
      <c r="I868" s="18"/>
      <c r="J868" s="18"/>
    </row>
    <row r="869" spans="1:10" s="3" customFormat="1">
      <c r="A869" s="16"/>
      <c r="B869" s="16"/>
      <c r="C869" s="17"/>
      <c r="E869" s="18"/>
      <c r="F869" s="18"/>
      <c r="G869" s="18"/>
      <c r="H869" s="18"/>
      <c r="I869" s="18"/>
      <c r="J869" s="18"/>
    </row>
    <row r="870" spans="1:10" s="3" customFormat="1">
      <c r="A870" s="16"/>
      <c r="B870" s="16"/>
      <c r="C870" s="17"/>
      <c r="E870" s="18"/>
      <c r="F870" s="18"/>
      <c r="G870" s="18"/>
      <c r="H870" s="18"/>
      <c r="I870" s="18"/>
      <c r="J870" s="18"/>
    </row>
    <row r="871" spans="1:10" s="3" customFormat="1">
      <c r="A871" s="16"/>
      <c r="B871" s="16"/>
      <c r="C871" s="17"/>
      <c r="E871" s="18"/>
      <c r="F871" s="18"/>
      <c r="G871" s="18"/>
      <c r="H871" s="18"/>
      <c r="I871" s="18"/>
      <c r="J871" s="18"/>
    </row>
    <row r="872" spans="1:10" s="3" customFormat="1">
      <c r="A872" s="16"/>
      <c r="B872" s="16"/>
      <c r="C872" s="17"/>
      <c r="E872" s="18"/>
      <c r="F872" s="18"/>
      <c r="G872" s="18"/>
      <c r="H872" s="18"/>
      <c r="I872" s="18"/>
      <c r="J872" s="18"/>
    </row>
    <row r="873" spans="1:10" s="3" customFormat="1">
      <c r="A873" s="16"/>
      <c r="B873" s="16"/>
      <c r="C873" s="17"/>
      <c r="E873" s="18"/>
      <c r="F873" s="18"/>
      <c r="G873" s="18"/>
      <c r="H873" s="18"/>
      <c r="I873" s="18"/>
      <c r="J873" s="18"/>
    </row>
    <row r="874" spans="1:10" s="3" customFormat="1">
      <c r="A874" s="16"/>
      <c r="B874" s="16"/>
      <c r="C874" s="17"/>
      <c r="E874" s="18"/>
      <c r="F874" s="18"/>
      <c r="G874" s="18"/>
      <c r="H874" s="18"/>
      <c r="I874" s="18"/>
      <c r="J874" s="18"/>
    </row>
    <row r="875" spans="1:10" s="3" customFormat="1">
      <c r="A875" s="16"/>
      <c r="B875" s="16"/>
      <c r="C875" s="17"/>
      <c r="E875" s="18"/>
      <c r="F875" s="18"/>
      <c r="G875" s="18"/>
      <c r="H875" s="18"/>
      <c r="I875" s="18"/>
      <c r="J875" s="18"/>
    </row>
    <row r="876" spans="1:10" s="3" customFormat="1">
      <c r="A876" s="16"/>
      <c r="B876" s="16"/>
      <c r="C876" s="17"/>
      <c r="E876" s="18"/>
      <c r="F876" s="18"/>
      <c r="G876" s="18"/>
      <c r="H876" s="18"/>
      <c r="I876" s="18"/>
      <c r="J876" s="18"/>
    </row>
    <row r="877" spans="1:10" s="3" customFormat="1">
      <c r="A877" s="16"/>
      <c r="B877" s="16"/>
      <c r="C877" s="17"/>
      <c r="E877" s="18"/>
      <c r="F877" s="18"/>
      <c r="G877" s="18"/>
      <c r="H877" s="18"/>
      <c r="I877" s="18"/>
      <c r="J877" s="18"/>
    </row>
    <row r="878" spans="1:10" s="3" customFormat="1">
      <c r="A878" s="16"/>
      <c r="B878" s="16"/>
      <c r="C878" s="17"/>
      <c r="E878" s="18"/>
      <c r="F878" s="18"/>
      <c r="G878" s="18"/>
      <c r="H878" s="18"/>
      <c r="I878" s="18"/>
      <c r="J878" s="18"/>
    </row>
    <row r="879" spans="1:10" s="3" customFormat="1">
      <c r="A879" s="16"/>
      <c r="B879" s="16"/>
      <c r="C879" s="17"/>
      <c r="E879" s="18"/>
      <c r="F879" s="18"/>
      <c r="G879" s="18"/>
      <c r="H879" s="18"/>
      <c r="I879" s="18"/>
      <c r="J879" s="18"/>
    </row>
    <row r="880" spans="1:10" s="3" customFormat="1">
      <c r="A880" s="16"/>
      <c r="B880" s="16"/>
      <c r="C880" s="17"/>
      <c r="E880" s="18"/>
      <c r="F880" s="18"/>
      <c r="G880" s="18"/>
      <c r="H880" s="18"/>
      <c r="I880" s="18"/>
      <c r="J880" s="18"/>
    </row>
    <row r="881" spans="1:10" s="3" customFormat="1">
      <c r="A881" s="16"/>
      <c r="B881" s="16"/>
      <c r="C881" s="17"/>
      <c r="E881" s="18"/>
      <c r="F881" s="18"/>
      <c r="G881" s="18"/>
      <c r="H881" s="18"/>
      <c r="I881" s="18"/>
      <c r="J881" s="18"/>
    </row>
    <row r="882" spans="1:10" s="3" customFormat="1">
      <c r="A882" s="16"/>
      <c r="B882" s="16"/>
      <c r="C882" s="17"/>
      <c r="E882" s="18"/>
      <c r="F882" s="18"/>
      <c r="G882" s="18"/>
      <c r="H882" s="18"/>
      <c r="I882" s="18"/>
      <c r="J882" s="18"/>
    </row>
    <row r="883" spans="1:10" s="3" customFormat="1">
      <c r="A883" s="16"/>
      <c r="B883" s="16"/>
      <c r="C883" s="17"/>
      <c r="E883" s="18"/>
      <c r="F883" s="18"/>
      <c r="G883" s="18"/>
      <c r="H883" s="18"/>
      <c r="I883" s="18"/>
      <c r="J883" s="18"/>
    </row>
    <row r="884" spans="1:10" s="3" customFormat="1">
      <c r="A884" s="16"/>
      <c r="B884" s="16"/>
      <c r="C884" s="17"/>
      <c r="E884" s="18"/>
      <c r="F884" s="18"/>
      <c r="G884" s="18"/>
      <c r="H884" s="18"/>
      <c r="I884" s="18"/>
      <c r="J884" s="18"/>
    </row>
    <row r="885" spans="1:10" s="3" customFormat="1">
      <c r="A885" s="16"/>
      <c r="B885" s="16"/>
      <c r="C885" s="17"/>
      <c r="E885" s="18"/>
      <c r="F885" s="18"/>
      <c r="G885" s="18"/>
      <c r="H885" s="18"/>
      <c r="I885" s="18"/>
      <c r="J885" s="18"/>
    </row>
    <row r="886" spans="1:10" s="3" customFormat="1">
      <c r="A886" s="16"/>
      <c r="B886" s="16"/>
      <c r="C886" s="17"/>
      <c r="E886" s="18"/>
      <c r="F886" s="18"/>
      <c r="G886" s="18"/>
      <c r="H886" s="18"/>
      <c r="I886" s="18"/>
      <c r="J886" s="18"/>
    </row>
    <row r="887" spans="1:10" s="3" customFormat="1">
      <c r="A887" s="16"/>
      <c r="B887" s="16"/>
      <c r="C887" s="17"/>
      <c r="E887" s="18"/>
      <c r="F887" s="18"/>
      <c r="G887" s="18"/>
      <c r="H887" s="18"/>
      <c r="I887" s="18"/>
      <c r="J887" s="18"/>
    </row>
    <row r="888" spans="1:10" s="3" customFormat="1">
      <c r="A888" s="16"/>
      <c r="B888" s="16"/>
      <c r="C888" s="17"/>
      <c r="E888" s="18"/>
      <c r="F888" s="18"/>
      <c r="G888" s="18"/>
      <c r="H888" s="18"/>
      <c r="I888" s="18"/>
      <c r="J888" s="18"/>
    </row>
    <row r="889" spans="1:10" s="3" customFormat="1">
      <c r="A889" s="16"/>
      <c r="B889" s="16"/>
      <c r="C889" s="17"/>
      <c r="E889" s="18"/>
      <c r="F889" s="18"/>
      <c r="G889" s="18"/>
      <c r="H889" s="18"/>
      <c r="I889" s="18"/>
      <c r="J889" s="18"/>
    </row>
    <row r="890" spans="1:10" s="3" customFormat="1">
      <c r="A890" s="16"/>
      <c r="B890" s="16"/>
      <c r="C890" s="17"/>
      <c r="E890" s="18"/>
      <c r="F890" s="18"/>
      <c r="G890" s="18"/>
      <c r="H890" s="18"/>
      <c r="I890" s="18"/>
      <c r="J890" s="18"/>
    </row>
    <row r="891" spans="1:10" s="3" customFormat="1">
      <c r="A891" s="16"/>
      <c r="B891" s="16"/>
      <c r="C891" s="17"/>
      <c r="E891" s="18"/>
      <c r="F891" s="18"/>
      <c r="G891" s="18"/>
      <c r="H891" s="18"/>
      <c r="I891" s="18"/>
      <c r="J891" s="18"/>
    </row>
    <row r="892" spans="1:10" s="3" customFormat="1">
      <c r="A892" s="16"/>
      <c r="B892" s="16"/>
      <c r="C892" s="17"/>
      <c r="E892" s="18"/>
      <c r="F892" s="18"/>
      <c r="G892" s="18"/>
      <c r="H892" s="18"/>
      <c r="I892" s="18"/>
      <c r="J892" s="18"/>
    </row>
    <row r="893" spans="1:10" s="3" customFormat="1">
      <c r="A893" s="16"/>
      <c r="B893" s="16"/>
      <c r="C893" s="17"/>
      <c r="E893" s="18"/>
      <c r="F893" s="18"/>
      <c r="G893" s="18"/>
      <c r="H893" s="18"/>
      <c r="I893" s="18"/>
      <c r="J893" s="18"/>
    </row>
    <row r="894" spans="1:10" s="3" customFormat="1">
      <c r="A894" s="16"/>
      <c r="B894" s="16"/>
      <c r="C894" s="17"/>
      <c r="E894" s="18"/>
      <c r="F894" s="18"/>
      <c r="G894" s="18"/>
      <c r="H894" s="18"/>
      <c r="I894" s="18"/>
      <c r="J894" s="18"/>
    </row>
    <row r="895" spans="1:10" s="3" customFormat="1">
      <c r="A895" s="16"/>
      <c r="B895" s="16"/>
      <c r="C895" s="17"/>
      <c r="E895" s="18"/>
      <c r="F895" s="18"/>
      <c r="G895" s="18"/>
      <c r="H895" s="18"/>
      <c r="I895" s="18"/>
      <c r="J895" s="18"/>
    </row>
    <row r="896" spans="1:10" s="3" customFormat="1">
      <c r="A896" s="16"/>
      <c r="B896" s="16"/>
      <c r="C896" s="17"/>
      <c r="E896" s="18"/>
      <c r="F896" s="18"/>
      <c r="G896" s="18"/>
      <c r="H896" s="18"/>
      <c r="I896" s="18"/>
      <c r="J896" s="18"/>
    </row>
    <row r="897" spans="1:10" s="3" customFormat="1">
      <c r="A897" s="16"/>
      <c r="B897" s="16"/>
      <c r="C897" s="17"/>
      <c r="E897" s="18"/>
      <c r="F897" s="18"/>
      <c r="G897" s="18"/>
      <c r="H897" s="18"/>
      <c r="I897" s="18"/>
      <c r="J897" s="18"/>
    </row>
    <row r="898" spans="1:10" s="3" customFormat="1">
      <c r="A898" s="16"/>
      <c r="B898" s="16"/>
      <c r="C898" s="17"/>
      <c r="E898" s="18"/>
      <c r="F898" s="18"/>
      <c r="G898" s="18"/>
      <c r="H898" s="18"/>
      <c r="I898" s="18"/>
      <c r="J898" s="18"/>
    </row>
    <row r="899" spans="1:10" s="3" customFormat="1">
      <c r="A899" s="16"/>
      <c r="B899" s="16"/>
      <c r="C899" s="17"/>
      <c r="E899" s="18"/>
      <c r="F899" s="18"/>
      <c r="G899" s="18"/>
      <c r="H899" s="18"/>
      <c r="I899" s="18"/>
      <c r="J899" s="18"/>
    </row>
    <row r="900" spans="1:10" s="3" customFormat="1">
      <c r="A900" s="16"/>
      <c r="B900" s="16"/>
      <c r="C900" s="17"/>
      <c r="E900" s="18"/>
      <c r="F900" s="18"/>
      <c r="G900" s="18"/>
      <c r="H900" s="18"/>
      <c r="I900" s="18"/>
      <c r="J900" s="18"/>
    </row>
    <row r="901" spans="1:10" s="3" customFormat="1">
      <c r="A901" s="16"/>
      <c r="B901" s="16"/>
      <c r="C901" s="17"/>
      <c r="E901" s="18"/>
      <c r="F901" s="18"/>
      <c r="G901" s="18"/>
      <c r="H901" s="18"/>
      <c r="I901" s="18"/>
      <c r="J901" s="18"/>
    </row>
    <row r="902" spans="1:10" s="3" customFormat="1">
      <c r="A902" s="16"/>
      <c r="B902" s="16"/>
      <c r="C902" s="17"/>
      <c r="E902" s="18"/>
      <c r="F902" s="18"/>
      <c r="G902" s="18"/>
      <c r="H902" s="18"/>
      <c r="I902" s="18"/>
      <c r="J902" s="18"/>
    </row>
    <row r="903" spans="1:10" s="3" customFormat="1">
      <c r="A903" s="16"/>
      <c r="B903" s="16"/>
      <c r="C903" s="17"/>
      <c r="E903" s="18"/>
      <c r="F903" s="18"/>
      <c r="G903" s="18"/>
      <c r="H903" s="18"/>
      <c r="I903" s="18"/>
      <c r="J903" s="18"/>
    </row>
    <row r="904" spans="1:10" s="3" customFormat="1">
      <c r="A904" s="16"/>
      <c r="B904" s="16"/>
      <c r="C904" s="17"/>
      <c r="E904" s="18"/>
      <c r="F904" s="18"/>
      <c r="G904" s="18"/>
      <c r="H904" s="18"/>
      <c r="I904" s="18"/>
      <c r="J904" s="18"/>
    </row>
    <row r="905" spans="1:10" s="3" customFormat="1">
      <c r="A905" s="16"/>
      <c r="B905" s="16"/>
      <c r="C905" s="17"/>
      <c r="E905" s="18"/>
      <c r="F905" s="18"/>
      <c r="G905" s="18"/>
      <c r="H905" s="18"/>
      <c r="I905" s="18"/>
      <c r="J905" s="18"/>
    </row>
    <row r="906" spans="1:10" s="3" customFormat="1">
      <c r="A906" s="16"/>
      <c r="B906" s="16"/>
      <c r="C906" s="17"/>
      <c r="E906" s="18"/>
      <c r="F906" s="18"/>
      <c r="G906" s="18"/>
      <c r="H906" s="18"/>
      <c r="I906" s="18"/>
      <c r="J906" s="18"/>
    </row>
    <row r="907" spans="1:10" s="3" customFormat="1">
      <c r="A907" s="16"/>
      <c r="B907" s="16"/>
      <c r="C907" s="17"/>
      <c r="E907" s="18"/>
      <c r="F907" s="18"/>
      <c r="G907" s="18"/>
      <c r="H907" s="18"/>
      <c r="I907" s="18"/>
      <c r="J907" s="18"/>
    </row>
    <row r="908" spans="1:10" s="3" customFormat="1">
      <c r="A908" s="16"/>
      <c r="B908" s="16"/>
      <c r="C908" s="17"/>
      <c r="E908" s="18"/>
      <c r="F908" s="18"/>
      <c r="G908" s="18"/>
      <c r="H908" s="18"/>
      <c r="I908" s="18"/>
      <c r="J908" s="18"/>
    </row>
    <row r="909" spans="1:10" s="3" customFormat="1">
      <c r="A909" s="16"/>
      <c r="B909" s="16"/>
      <c r="C909" s="17"/>
      <c r="E909" s="18"/>
      <c r="F909" s="18"/>
      <c r="G909" s="18"/>
      <c r="H909" s="18"/>
      <c r="I909" s="18"/>
      <c r="J909" s="18"/>
    </row>
    <row r="910" spans="1:10" s="3" customFormat="1">
      <c r="A910" s="16"/>
      <c r="B910" s="16"/>
      <c r="C910" s="17"/>
      <c r="E910" s="18"/>
      <c r="F910" s="18"/>
      <c r="G910" s="18"/>
      <c r="H910" s="18"/>
      <c r="I910" s="18"/>
      <c r="J910" s="18"/>
    </row>
    <row r="911" spans="1:10" s="3" customFormat="1">
      <c r="A911" s="16"/>
      <c r="B911" s="16"/>
      <c r="C911" s="17"/>
      <c r="E911" s="18"/>
      <c r="F911" s="18"/>
      <c r="G911" s="18"/>
      <c r="H911" s="18"/>
      <c r="I911" s="18"/>
      <c r="J911" s="18"/>
    </row>
    <row r="912" spans="1:10" s="3" customFormat="1">
      <c r="A912" s="16"/>
      <c r="B912" s="16"/>
      <c r="C912" s="17"/>
      <c r="E912" s="18"/>
      <c r="F912" s="18"/>
      <c r="G912" s="18"/>
      <c r="H912" s="18"/>
      <c r="I912" s="18"/>
      <c r="J912" s="18"/>
    </row>
    <row r="913" spans="1:10" s="3" customFormat="1">
      <c r="A913" s="16"/>
      <c r="B913" s="16"/>
      <c r="C913" s="17"/>
      <c r="E913" s="18"/>
      <c r="F913" s="18"/>
      <c r="G913" s="18"/>
      <c r="H913" s="18"/>
      <c r="I913" s="18"/>
      <c r="J913" s="18"/>
    </row>
    <row r="914" spans="1:10" s="3" customFormat="1">
      <c r="A914" s="16"/>
      <c r="B914" s="16"/>
      <c r="C914" s="17"/>
      <c r="E914" s="18"/>
      <c r="F914" s="18"/>
      <c r="G914" s="18"/>
      <c r="H914" s="18"/>
      <c r="I914" s="18"/>
      <c r="J914" s="18"/>
    </row>
    <row r="915" spans="1:10" s="3" customFormat="1">
      <c r="A915" s="16"/>
      <c r="B915" s="16"/>
      <c r="C915" s="17"/>
      <c r="E915" s="18"/>
      <c r="F915" s="18"/>
      <c r="G915" s="18"/>
      <c r="H915" s="18"/>
      <c r="I915" s="18"/>
      <c r="J915" s="18"/>
    </row>
    <row r="916" spans="1:10" s="3" customFormat="1">
      <c r="A916" s="16"/>
      <c r="B916" s="16"/>
      <c r="C916" s="17"/>
      <c r="E916" s="18"/>
      <c r="F916" s="18"/>
      <c r="G916" s="18"/>
      <c r="H916" s="18"/>
      <c r="I916" s="18"/>
      <c r="J916" s="18"/>
    </row>
    <row r="917" spans="1:10" s="3" customFormat="1">
      <c r="A917" s="16"/>
      <c r="B917" s="16"/>
      <c r="C917" s="17"/>
      <c r="E917" s="18"/>
      <c r="F917" s="18"/>
      <c r="G917" s="18"/>
      <c r="H917" s="18"/>
      <c r="I917" s="18"/>
      <c r="J917" s="18"/>
    </row>
    <row r="918" spans="1:10" s="3" customFormat="1">
      <c r="A918" s="16"/>
      <c r="B918" s="16"/>
      <c r="C918" s="17"/>
      <c r="E918" s="18"/>
      <c r="F918" s="18"/>
      <c r="G918" s="18"/>
      <c r="H918" s="18"/>
      <c r="I918" s="18"/>
      <c r="J918" s="18"/>
    </row>
    <row r="919" spans="1:10" s="3" customFormat="1">
      <c r="A919" s="16"/>
      <c r="B919" s="16"/>
      <c r="C919" s="17"/>
      <c r="E919" s="18"/>
      <c r="F919" s="18"/>
      <c r="G919" s="18"/>
      <c r="H919" s="18"/>
      <c r="I919" s="18"/>
      <c r="J919" s="18"/>
    </row>
    <row r="920" spans="1:10" s="3" customFormat="1">
      <c r="A920" s="16"/>
      <c r="B920" s="16"/>
      <c r="C920" s="17"/>
      <c r="E920" s="18"/>
      <c r="F920" s="18"/>
      <c r="G920" s="18"/>
      <c r="H920" s="18"/>
      <c r="I920" s="18"/>
      <c r="J920" s="18"/>
    </row>
    <row r="921" spans="1:10" s="3" customFormat="1">
      <c r="A921" s="16"/>
      <c r="B921" s="16"/>
      <c r="C921" s="17"/>
      <c r="E921" s="18"/>
      <c r="F921" s="18"/>
      <c r="G921" s="18"/>
      <c r="H921" s="18"/>
      <c r="I921" s="18"/>
      <c r="J921" s="18"/>
    </row>
    <row r="922" spans="1:10" s="3" customFormat="1">
      <c r="A922" s="16"/>
      <c r="B922" s="16"/>
      <c r="C922" s="17"/>
      <c r="E922" s="18"/>
      <c r="F922" s="18"/>
      <c r="G922" s="18"/>
      <c r="H922" s="18"/>
      <c r="I922" s="18"/>
      <c r="J922" s="18"/>
    </row>
    <row r="923" spans="1:10" s="3" customFormat="1">
      <c r="A923" s="16"/>
      <c r="B923" s="16"/>
      <c r="C923" s="17"/>
      <c r="E923" s="18"/>
      <c r="F923" s="18"/>
      <c r="G923" s="18"/>
      <c r="H923" s="18"/>
      <c r="I923" s="18"/>
      <c r="J923" s="18"/>
    </row>
    <row r="924" spans="1:10" s="3" customFormat="1">
      <c r="A924" s="16"/>
      <c r="B924" s="16"/>
      <c r="C924" s="17"/>
      <c r="E924" s="18"/>
      <c r="F924" s="18"/>
      <c r="G924" s="18"/>
      <c r="H924" s="18"/>
      <c r="I924" s="18"/>
      <c r="J924" s="18"/>
    </row>
    <row r="925" spans="1:10" s="3" customFormat="1">
      <c r="A925" s="16"/>
      <c r="B925" s="16"/>
      <c r="C925" s="17"/>
      <c r="E925" s="18"/>
      <c r="F925" s="18"/>
      <c r="G925" s="18"/>
      <c r="H925" s="18"/>
      <c r="I925" s="18"/>
      <c r="J925" s="18"/>
    </row>
    <row r="926" spans="1:10" s="3" customFormat="1">
      <c r="A926" s="16"/>
      <c r="B926" s="16"/>
      <c r="C926" s="17"/>
      <c r="E926" s="18"/>
      <c r="F926" s="18"/>
      <c r="G926" s="18"/>
      <c r="H926" s="18"/>
      <c r="I926" s="18"/>
      <c r="J926" s="18"/>
    </row>
    <row r="927" spans="1:10" s="3" customFormat="1">
      <c r="A927" s="16"/>
      <c r="B927" s="16"/>
      <c r="C927" s="17"/>
      <c r="E927" s="18"/>
      <c r="F927" s="18"/>
      <c r="G927" s="18"/>
      <c r="H927" s="18"/>
      <c r="I927" s="18"/>
      <c r="J927" s="18"/>
    </row>
    <row r="928" spans="1:10" s="3" customFormat="1">
      <c r="A928" s="16"/>
      <c r="B928" s="16"/>
      <c r="C928" s="17"/>
      <c r="E928" s="18"/>
      <c r="F928" s="18"/>
      <c r="G928" s="18"/>
      <c r="H928" s="18"/>
      <c r="I928" s="18"/>
      <c r="J928" s="18"/>
    </row>
    <row r="929" spans="1:10" s="3" customFormat="1">
      <c r="A929" s="16"/>
      <c r="B929" s="16"/>
      <c r="C929" s="17"/>
      <c r="E929" s="18"/>
      <c r="F929" s="18"/>
      <c r="G929" s="18"/>
      <c r="H929" s="18"/>
      <c r="I929" s="18"/>
      <c r="J929" s="18"/>
    </row>
    <row r="930" spans="1:10" s="3" customFormat="1">
      <c r="A930" s="16"/>
      <c r="B930" s="16"/>
      <c r="C930" s="17"/>
      <c r="E930" s="18"/>
      <c r="F930" s="18"/>
      <c r="G930" s="18"/>
      <c r="H930" s="18"/>
      <c r="I930" s="18"/>
      <c r="J930" s="18"/>
    </row>
    <row r="931" spans="1:10" s="3" customFormat="1">
      <c r="A931" s="16"/>
      <c r="B931" s="16"/>
      <c r="C931" s="17"/>
      <c r="E931" s="18"/>
      <c r="F931" s="18"/>
      <c r="G931" s="18"/>
      <c r="H931" s="18"/>
      <c r="I931" s="18"/>
      <c r="J931" s="18"/>
    </row>
    <row r="932" spans="1:10" s="3" customFormat="1">
      <c r="A932" s="16"/>
      <c r="B932" s="16"/>
      <c r="C932" s="17"/>
      <c r="E932" s="18"/>
      <c r="F932" s="18"/>
      <c r="G932" s="18"/>
      <c r="H932" s="18"/>
      <c r="I932" s="18"/>
      <c r="J932" s="18"/>
    </row>
    <row r="933" spans="1:10" s="3" customFormat="1">
      <c r="A933" s="16"/>
      <c r="B933" s="16"/>
      <c r="C933" s="17"/>
      <c r="E933" s="18"/>
      <c r="F933" s="18"/>
      <c r="G933" s="18"/>
      <c r="H933" s="18"/>
      <c r="I933" s="18"/>
      <c r="J933" s="18"/>
    </row>
    <row r="934" spans="1:10" s="3" customFormat="1">
      <c r="A934" s="16"/>
      <c r="B934" s="16"/>
      <c r="C934" s="17"/>
      <c r="E934" s="18"/>
      <c r="F934" s="18"/>
      <c r="G934" s="18"/>
      <c r="H934" s="18"/>
      <c r="I934" s="18"/>
      <c r="J934" s="18"/>
    </row>
    <row r="935" spans="1:10" s="3" customFormat="1">
      <c r="A935" s="16"/>
      <c r="B935" s="16"/>
      <c r="C935" s="17"/>
      <c r="E935" s="18"/>
      <c r="F935" s="18"/>
      <c r="G935" s="18"/>
      <c r="H935" s="18"/>
      <c r="I935" s="18"/>
      <c r="J935" s="18"/>
    </row>
    <row r="936" spans="1:10" s="3" customFormat="1">
      <c r="A936" s="16"/>
      <c r="B936" s="16"/>
      <c r="C936" s="17"/>
      <c r="E936" s="18"/>
      <c r="F936" s="18"/>
      <c r="G936" s="18"/>
      <c r="H936" s="18"/>
      <c r="I936" s="18"/>
      <c r="J936" s="18"/>
    </row>
    <row r="937" spans="1:10" s="3" customFormat="1">
      <c r="A937" s="16"/>
      <c r="B937" s="16"/>
      <c r="C937" s="17"/>
      <c r="E937" s="18"/>
      <c r="F937" s="18"/>
      <c r="G937" s="18"/>
      <c r="H937" s="18"/>
      <c r="I937" s="18"/>
      <c r="J937" s="18"/>
    </row>
    <row r="938" spans="1:10" s="3" customFormat="1">
      <c r="A938" s="16"/>
      <c r="B938" s="16"/>
      <c r="C938" s="17"/>
      <c r="E938" s="18"/>
      <c r="F938" s="18"/>
      <c r="G938" s="18"/>
      <c r="H938" s="18"/>
      <c r="I938" s="18"/>
      <c r="J938" s="18"/>
    </row>
    <row r="939" spans="1:10" s="3" customFormat="1">
      <c r="A939" s="16"/>
      <c r="B939" s="16"/>
      <c r="C939" s="17"/>
      <c r="E939" s="18"/>
      <c r="F939" s="18"/>
      <c r="G939" s="18"/>
      <c r="H939" s="18"/>
      <c r="I939" s="18"/>
      <c r="J939" s="18"/>
    </row>
    <row r="940" spans="1:10" s="3" customFormat="1">
      <c r="A940" s="16"/>
      <c r="B940" s="16"/>
      <c r="C940" s="17"/>
      <c r="E940" s="18"/>
      <c r="F940" s="18"/>
      <c r="G940" s="18"/>
      <c r="H940" s="18"/>
      <c r="I940" s="18"/>
      <c r="J940" s="18"/>
    </row>
    <row r="941" spans="1:10" s="3" customFormat="1">
      <c r="A941" s="16"/>
      <c r="B941" s="16"/>
      <c r="C941" s="17"/>
      <c r="E941" s="18"/>
      <c r="F941" s="18"/>
      <c r="G941" s="18"/>
      <c r="H941" s="18"/>
      <c r="I941" s="18"/>
      <c r="J941" s="18"/>
    </row>
    <row r="942" spans="1:10" s="3" customFormat="1">
      <c r="A942" s="16"/>
      <c r="B942" s="16"/>
      <c r="C942" s="17"/>
      <c r="E942" s="18"/>
      <c r="F942" s="18"/>
      <c r="G942" s="18"/>
      <c r="H942" s="18"/>
      <c r="I942" s="18"/>
      <c r="J942" s="18"/>
    </row>
    <row r="943" spans="1:10" s="3" customFormat="1">
      <c r="A943" s="16"/>
      <c r="B943" s="16"/>
      <c r="C943" s="17"/>
      <c r="E943" s="18"/>
      <c r="F943" s="18"/>
      <c r="G943" s="18"/>
      <c r="H943" s="18"/>
      <c r="I943" s="18"/>
      <c r="J943" s="18"/>
    </row>
    <row r="944" spans="1:10" s="3" customFormat="1">
      <c r="A944" s="16"/>
      <c r="B944" s="16"/>
      <c r="C944" s="17"/>
      <c r="E944" s="18"/>
      <c r="F944" s="18"/>
      <c r="G944" s="18"/>
      <c r="H944" s="18"/>
      <c r="I944" s="18"/>
      <c r="J944" s="18"/>
    </row>
    <row r="945" spans="1:10" s="3" customFormat="1">
      <c r="A945" s="16"/>
      <c r="B945" s="16"/>
      <c r="C945" s="17"/>
      <c r="E945" s="18"/>
      <c r="F945" s="18"/>
      <c r="G945" s="18"/>
      <c r="H945" s="18"/>
      <c r="I945" s="18"/>
      <c r="J945" s="18"/>
    </row>
    <row r="946" spans="1:10" s="3" customFormat="1">
      <c r="A946" s="16"/>
      <c r="B946" s="16"/>
      <c r="C946" s="17"/>
      <c r="E946" s="18"/>
      <c r="F946" s="18"/>
      <c r="G946" s="18"/>
      <c r="H946" s="18"/>
      <c r="I946" s="18"/>
      <c r="J946" s="18"/>
    </row>
    <row r="947" spans="1:10" s="3" customFormat="1">
      <c r="A947" s="16"/>
      <c r="B947" s="16"/>
      <c r="C947" s="17"/>
      <c r="E947" s="18"/>
      <c r="F947" s="18"/>
      <c r="G947" s="18"/>
      <c r="H947" s="18"/>
      <c r="I947" s="18"/>
      <c r="J947" s="18"/>
    </row>
    <row r="948" spans="1:10" s="3" customFormat="1">
      <c r="A948" s="16"/>
      <c r="B948" s="16"/>
      <c r="C948" s="17"/>
      <c r="E948" s="18"/>
      <c r="F948" s="18"/>
      <c r="G948" s="18"/>
      <c r="H948" s="18"/>
      <c r="I948" s="18"/>
      <c r="J948" s="18"/>
    </row>
    <row r="949" spans="1:10" s="3" customFormat="1">
      <c r="A949" s="16"/>
      <c r="B949" s="16"/>
      <c r="C949" s="17"/>
      <c r="E949" s="18"/>
      <c r="F949" s="18"/>
      <c r="G949" s="18"/>
      <c r="H949" s="18"/>
      <c r="I949" s="18"/>
      <c r="J949" s="18"/>
    </row>
    <row r="950" spans="1:10" s="3" customFormat="1">
      <c r="A950" s="16"/>
      <c r="B950" s="16"/>
      <c r="C950" s="17"/>
      <c r="E950" s="18"/>
      <c r="F950" s="18"/>
      <c r="G950" s="18"/>
      <c r="H950" s="18"/>
      <c r="I950" s="18"/>
      <c r="J950" s="18"/>
    </row>
    <row r="951" spans="1:10" s="3" customFormat="1">
      <c r="A951" s="16"/>
      <c r="B951" s="16"/>
      <c r="C951" s="17"/>
      <c r="E951" s="18"/>
      <c r="F951" s="18"/>
      <c r="G951" s="18"/>
      <c r="H951" s="18"/>
      <c r="I951" s="18"/>
      <c r="J951" s="18"/>
    </row>
    <row r="952" spans="1:10" s="3" customFormat="1">
      <c r="A952" s="16"/>
      <c r="B952" s="16"/>
      <c r="C952" s="17"/>
      <c r="E952" s="18"/>
      <c r="F952" s="18"/>
      <c r="G952" s="18"/>
      <c r="H952" s="18"/>
      <c r="I952" s="18"/>
      <c r="J952" s="18"/>
    </row>
    <row r="953" spans="1:10" s="3" customFormat="1">
      <c r="A953" s="16"/>
      <c r="B953" s="16"/>
      <c r="C953" s="17"/>
      <c r="E953" s="18"/>
      <c r="F953" s="18"/>
      <c r="G953" s="18"/>
      <c r="H953" s="18"/>
      <c r="I953" s="18"/>
      <c r="J953" s="18"/>
    </row>
    <row r="954" spans="1:10" s="3" customFormat="1">
      <c r="A954" s="16"/>
      <c r="B954" s="16"/>
      <c r="C954" s="17"/>
      <c r="E954" s="18"/>
      <c r="F954" s="18"/>
      <c r="G954" s="18"/>
      <c r="H954" s="18"/>
      <c r="I954" s="18"/>
      <c r="J954" s="18"/>
    </row>
    <row r="955" spans="1:10" s="3" customFormat="1">
      <c r="A955" s="16"/>
      <c r="B955" s="16"/>
      <c r="C955" s="17"/>
      <c r="E955" s="18"/>
      <c r="F955" s="18"/>
      <c r="G955" s="18"/>
      <c r="H955" s="18"/>
      <c r="I955" s="18"/>
      <c r="J955" s="18"/>
    </row>
    <row r="956" spans="1:10" s="3" customFormat="1">
      <c r="A956" s="16"/>
      <c r="B956" s="16"/>
      <c r="C956" s="17"/>
      <c r="E956" s="18"/>
      <c r="F956" s="18"/>
      <c r="G956" s="18"/>
      <c r="H956" s="18"/>
      <c r="I956" s="18"/>
      <c r="J956" s="18"/>
    </row>
    <row r="957" spans="1:10" s="3" customFormat="1">
      <c r="A957" s="16"/>
      <c r="B957" s="16"/>
      <c r="C957" s="17"/>
      <c r="E957" s="18"/>
      <c r="F957" s="18"/>
      <c r="G957" s="18"/>
      <c r="H957" s="18"/>
      <c r="I957" s="18"/>
      <c r="J957" s="18"/>
    </row>
    <row r="958" spans="1:10" s="3" customFormat="1">
      <c r="A958" s="16"/>
      <c r="B958" s="16"/>
      <c r="C958" s="17"/>
      <c r="E958" s="18"/>
      <c r="F958" s="18"/>
      <c r="G958" s="18"/>
      <c r="H958" s="18"/>
      <c r="I958" s="18"/>
      <c r="J958" s="18"/>
    </row>
    <row r="959" spans="1:10" s="3" customFormat="1">
      <c r="A959" s="16"/>
      <c r="B959" s="16"/>
      <c r="C959" s="17"/>
      <c r="E959" s="18"/>
      <c r="F959" s="18"/>
      <c r="G959" s="18"/>
      <c r="H959" s="18"/>
      <c r="I959" s="18"/>
      <c r="J959" s="18"/>
    </row>
    <row r="960" spans="1:10" s="3" customFormat="1">
      <c r="A960" s="16"/>
      <c r="B960" s="16"/>
      <c r="C960" s="17"/>
      <c r="E960" s="18"/>
      <c r="F960" s="18"/>
      <c r="G960" s="18"/>
      <c r="H960" s="18"/>
      <c r="I960" s="18"/>
      <c r="J960" s="18"/>
    </row>
    <row r="961" spans="1:10" s="3" customFormat="1">
      <c r="A961" s="16"/>
      <c r="B961" s="16"/>
      <c r="C961" s="17"/>
      <c r="E961" s="18"/>
      <c r="F961" s="18"/>
      <c r="G961" s="18"/>
      <c r="H961" s="18"/>
      <c r="I961" s="18"/>
      <c r="J961" s="18"/>
    </row>
    <row r="962" spans="1:10" s="3" customFormat="1">
      <c r="A962" s="16"/>
      <c r="B962" s="16"/>
      <c r="C962" s="17"/>
      <c r="E962" s="18"/>
      <c r="F962" s="18"/>
      <c r="G962" s="18"/>
      <c r="H962" s="18"/>
      <c r="I962" s="18"/>
      <c r="J962" s="18"/>
    </row>
    <row r="963" spans="1:10" s="3" customFormat="1">
      <c r="A963" s="16"/>
      <c r="B963" s="16"/>
      <c r="C963" s="17"/>
      <c r="E963" s="18"/>
      <c r="F963" s="18"/>
      <c r="G963" s="18"/>
      <c r="H963" s="18"/>
      <c r="I963" s="18"/>
      <c r="J963" s="18"/>
    </row>
    <row r="964" spans="1:10" s="3" customFormat="1">
      <c r="A964" s="16"/>
      <c r="B964" s="16"/>
      <c r="C964" s="17"/>
      <c r="E964" s="18"/>
      <c r="F964" s="18"/>
      <c r="G964" s="18"/>
      <c r="H964" s="18"/>
      <c r="I964" s="18"/>
      <c r="J964" s="18"/>
    </row>
    <row r="965" spans="1:10" s="3" customFormat="1">
      <c r="A965" s="16"/>
      <c r="B965" s="16"/>
      <c r="C965" s="17"/>
      <c r="E965" s="18"/>
      <c r="F965" s="18"/>
      <c r="G965" s="18"/>
      <c r="H965" s="18"/>
      <c r="I965" s="18"/>
      <c r="J965" s="18"/>
    </row>
    <row r="966" spans="1:10" s="3" customFormat="1">
      <c r="A966" s="16"/>
      <c r="B966" s="16"/>
      <c r="C966" s="17"/>
      <c r="E966" s="18"/>
      <c r="F966" s="18"/>
      <c r="G966" s="18"/>
      <c r="H966" s="18"/>
      <c r="I966" s="18"/>
      <c r="J966" s="18"/>
    </row>
    <row r="967" spans="1:10" s="3" customFormat="1">
      <c r="A967" s="16"/>
      <c r="B967" s="16"/>
      <c r="C967" s="17"/>
      <c r="E967" s="18"/>
      <c r="F967" s="18"/>
      <c r="G967" s="18"/>
      <c r="H967" s="18"/>
      <c r="I967" s="18"/>
      <c r="J967" s="18"/>
    </row>
    <row r="968" spans="1:10" s="3" customFormat="1">
      <c r="A968" s="16"/>
      <c r="B968" s="16"/>
      <c r="C968" s="17"/>
      <c r="E968" s="18"/>
      <c r="F968" s="18"/>
      <c r="G968" s="18"/>
      <c r="H968" s="18"/>
      <c r="I968" s="18"/>
      <c r="J968" s="18"/>
    </row>
    <row r="969" spans="1:10" s="3" customFormat="1">
      <c r="A969" s="16"/>
      <c r="B969" s="16"/>
      <c r="C969" s="17"/>
      <c r="E969" s="18"/>
      <c r="F969" s="18"/>
      <c r="G969" s="18"/>
      <c r="H969" s="18"/>
      <c r="I969" s="18"/>
      <c r="J969" s="18"/>
    </row>
    <row r="970" spans="1:10" s="3" customFormat="1">
      <c r="A970" s="16"/>
      <c r="B970" s="16"/>
      <c r="C970" s="17"/>
      <c r="E970" s="18"/>
      <c r="F970" s="18"/>
      <c r="G970" s="18"/>
      <c r="H970" s="18"/>
      <c r="I970" s="18"/>
      <c r="J970" s="18"/>
    </row>
    <row r="971" spans="1:10" s="3" customFormat="1">
      <c r="A971" s="16"/>
      <c r="B971" s="16"/>
      <c r="C971" s="17"/>
      <c r="E971" s="18"/>
      <c r="F971" s="18"/>
      <c r="G971" s="18"/>
      <c r="H971" s="18"/>
      <c r="I971" s="18"/>
      <c r="J971" s="18"/>
    </row>
    <row r="972" spans="1:10" s="3" customFormat="1">
      <c r="A972" s="16"/>
      <c r="B972" s="16"/>
      <c r="C972" s="17"/>
      <c r="E972" s="18"/>
      <c r="F972" s="18"/>
      <c r="G972" s="18"/>
      <c r="H972" s="18"/>
      <c r="I972" s="18"/>
      <c r="J972" s="18"/>
    </row>
    <row r="973" spans="1:10" s="3" customFormat="1">
      <c r="A973" s="16"/>
      <c r="B973" s="16"/>
      <c r="C973" s="17"/>
      <c r="E973" s="18"/>
      <c r="F973" s="18"/>
      <c r="G973" s="18"/>
      <c r="H973" s="18"/>
      <c r="I973" s="18"/>
      <c r="J973" s="18"/>
    </row>
    <row r="974" spans="1:10" s="3" customFormat="1">
      <c r="A974" s="16"/>
      <c r="B974" s="16"/>
      <c r="C974" s="17"/>
      <c r="E974" s="18"/>
      <c r="F974" s="18"/>
      <c r="G974" s="18"/>
      <c r="H974" s="18"/>
      <c r="I974" s="18"/>
      <c r="J974" s="18"/>
    </row>
    <row r="975" spans="1:10" s="3" customFormat="1">
      <c r="A975" s="16"/>
      <c r="B975" s="16"/>
      <c r="C975" s="17"/>
      <c r="E975" s="18"/>
      <c r="F975" s="18"/>
      <c r="G975" s="18"/>
      <c r="H975" s="18"/>
      <c r="I975" s="18"/>
      <c r="J975" s="18"/>
    </row>
    <row r="976" spans="1:10" s="3" customFormat="1">
      <c r="A976" s="16"/>
      <c r="B976" s="16"/>
      <c r="C976" s="17"/>
      <c r="E976" s="18"/>
      <c r="F976" s="18"/>
      <c r="G976" s="18"/>
      <c r="H976" s="18"/>
      <c r="I976" s="18"/>
      <c r="J976" s="18"/>
    </row>
    <row r="977" spans="1:10" s="3" customFormat="1">
      <c r="A977" s="16"/>
      <c r="B977" s="16"/>
      <c r="C977" s="17"/>
      <c r="E977" s="18"/>
      <c r="F977" s="18"/>
      <c r="G977" s="18"/>
      <c r="H977" s="18"/>
      <c r="I977" s="18"/>
      <c r="J977" s="18"/>
    </row>
    <row r="978" spans="1:10" s="3" customFormat="1">
      <c r="A978" s="16"/>
      <c r="B978" s="16"/>
      <c r="C978" s="17"/>
      <c r="E978" s="18"/>
      <c r="F978" s="18"/>
      <c r="G978" s="18"/>
      <c r="H978" s="18"/>
      <c r="I978" s="18"/>
      <c r="J978" s="18"/>
    </row>
    <row r="979" spans="1:10" s="3" customFormat="1">
      <c r="A979" s="16"/>
      <c r="B979" s="16"/>
      <c r="C979" s="17"/>
      <c r="E979" s="18"/>
      <c r="F979" s="18"/>
      <c r="G979" s="18"/>
      <c r="H979" s="18"/>
      <c r="I979" s="18"/>
      <c r="J979" s="18"/>
    </row>
    <row r="980" spans="1:10" s="3" customFormat="1">
      <c r="A980" s="16"/>
      <c r="B980" s="16"/>
      <c r="C980" s="17"/>
      <c r="E980" s="18"/>
      <c r="F980" s="18"/>
      <c r="G980" s="18"/>
      <c r="H980" s="18"/>
      <c r="I980" s="18"/>
      <c r="J980" s="18"/>
    </row>
    <row r="981" spans="1:10" s="3" customFormat="1">
      <c r="A981" s="16"/>
      <c r="B981" s="16"/>
      <c r="C981" s="17"/>
      <c r="E981" s="18"/>
      <c r="F981" s="18"/>
      <c r="G981" s="18"/>
      <c r="H981" s="18"/>
      <c r="I981" s="18"/>
      <c r="J981" s="18"/>
    </row>
    <row r="982" spans="1:10" s="3" customFormat="1">
      <c r="A982" s="16"/>
      <c r="B982" s="16"/>
      <c r="C982" s="17"/>
      <c r="E982" s="18"/>
      <c r="F982" s="18"/>
      <c r="G982" s="18"/>
      <c r="H982" s="18"/>
      <c r="I982" s="18"/>
      <c r="J982" s="18"/>
    </row>
    <row r="983" spans="1:10" s="3" customFormat="1">
      <c r="A983" s="16"/>
      <c r="B983" s="16"/>
      <c r="C983" s="17"/>
      <c r="E983" s="18"/>
      <c r="F983" s="18"/>
      <c r="G983" s="18"/>
      <c r="H983" s="18"/>
      <c r="I983" s="18"/>
      <c r="J983" s="18"/>
    </row>
    <row r="984" spans="1:10" s="3" customFormat="1">
      <c r="A984" s="16"/>
      <c r="B984" s="16"/>
      <c r="C984" s="17"/>
      <c r="E984" s="18"/>
      <c r="F984" s="18"/>
      <c r="G984" s="18"/>
      <c r="H984" s="18"/>
      <c r="I984" s="18"/>
      <c r="J984" s="18"/>
    </row>
    <row r="985" spans="1:10" s="3" customFormat="1">
      <c r="A985" s="16"/>
      <c r="B985" s="16"/>
      <c r="C985" s="17"/>
      <c r="E985" s="18"/>
      <c r="F985" s="18"/>
      <c r="G985" s="18"/>
      <c r="H985" s="18"/>
      <c r="I985" s="18"/>
      <c r="J985" s="18"/>
    </row>
    <row r="986" spans="1:10" s="3" customFormat="1">
      <c r="A986" s="16"/>
      <c r="B986" s="16"/>
      <c r="C986" s="17"/>
      <c r="E986" s="18"/>
      <c r="F986" s="18"/>
      <c r="G986" s="18"/>
      <c r="H986" s="18"/>
      <c r="I986" s="18"/>
      <c r="J986" s="18"/>
    </row>
    <row r="987" spans="1:10" s="3" customFormat="1">
      <c r="A987" s="16"/>
      <c r="B987" s="16"/>
      <c r="C987" s="17"/>
      <c r="E987" s="18"/>
      <c r="F987" s="18"/>
      <c r="G987" s="18"/>
      <c r="H987" s="18"/>
      <c r="I987" s="18"/>
      <c r="J987" s="18"/>
    </row>
    <row r="988" spans="1:10" s="3" customFormat="1">
      <c r="A988" s="16"/>
      <c r="B988" s="16"/>
      <c r="C988" s="17"/>
      <c r="E988" s="18"/>
      <c r="F988" s="18"/>
      <c r="G988" s="18"/>
      <c r="H988" s="18"/>
      <c r="I988" s="18"/>
      <c r="J988" s="18"/>
    </row>
    <row r="989" spans="1:10" s="3" customFormat="1">
      <c r="A989" s="16"/>
      <c r="B989" s="16"/>
      <c r="C989" s="17"/>
      <c r="E989" s="18"/>
      <c r="F989" s="18"/>
      <c r="G989" s="18"/>
      <c r="H989" s="18"/>
      <c r="I989" s="18"/>
      <c r="J989" s="18"/>
    </row>
    <row r="990" spans="1:10" s="3" customFormat="1">
      <c r="A990" s="16"/>
      <c r="B990" s="16"/>
      <c r="C990" s="17"/>
      <c r="E990" s="18"/>
      <c r="F990" s="18"/>
      <c r="G990" s="18"/>
      <c r="H990" s="18"/>
      <c r="I990" s="18"/>
      <c r="J990" s="18"/>
    </row>
    <row r="991" spans="1:10" s="3" customFormat="1">
      <c r="A991" s="16"/>
      <c r="B991" s="16"/>
      <c r="C991" s="17"/>
      <c r="E991" s="18"/>
      <c r="F991" s="18"/>
      <c r="G991" s="18"/>
      <c r="H991" s="18"/>
      <c r="I991" s="18"/>
      <c r="J991" s="18"/>
    </row>
    <row r="992" spans="1:10" s="3" customFormat="1">
      <c r="A992" s="16"/>
      <c r="B992" s="16"/>
      <c r="C992" s="17"/>
      <c r="E992" s="18"/>
      <c r="F992" s="18"/>
      <c r="G992" s="18"/>
      <c r="H992" s="18"/>
      <c r="I992" s="18"/>
      <c r="J992" s="18"/>
    </row>
    <row r="993" spans="1:10" s="3" customFormat="1">
      <c r="A993" s="16"/>
      <c r="B993" s="16"/>
      <c r="C993" s="17"/>
      <c r="E993" s="18"/>
      <c r="F993" s="18"/>
      <c r="G993" s="18"/>
      <c r="H993" s="18"/>
      <c r="I993" s="18"/>
      <c r="J993" s="18"/>
    </row>
    <row r="994" spans="1:10" s="3" customFormat="1">
      <c r="A994" s="16"/>
      <c r="B994" s="16"/>
      <c r="C994" s="17"/>
      <c r="E994" s="18"/>
      <c r="F994" s="18"/>
      <c r="G994" s="18"/>
      <c r="H994" s="18"/>
      <c r="I994" s="18"/>
      <c r="J994" s="18"/>
    </row>
    <row r="995" spans="1:10" s="3" customFormat="1">
      <c r="A995" s="16"/>
      <c r="B995" s="16"/>
      <c r="C995" s="17"/>
      <c r="E995" s="18"/>
      <c r="F995" s="18"/>
      <c r="G995" s="18"/>
      <c r="H995" s="18"/>
      <c r="I995" s="18"/>
      <c r="J995" s="18"/>
    </row>
    <row r="996" spans="1:10" s="3" customFormat="1">
      <c r="A996" s="16"/>
      <c r="B996" s="16"/>
      <c r="C996" s="17"/>
      <c r="E996" s="18"/>
      <c r="F996" s="18"/>
      <c r="G996" s="18"/>
      <c r="H996" s="18"/>
      <c r="I996" s="18"/>
      <c r="J996" s="18"/>
    </row>
    <row r="997" spans="1:10" s="3" customFormat="1">
      <c r="A997" s="16"/>
      <c r="B997" s="16"/>
      <c r="C997" s="17"/>
      <c r="E997" s="18"/>
      <c r="F997" s="18"/>
      <c r="G997" s="18"/>
      <c r="H997" s="18"/>
      <c r="I997" s="18"/>
      <c r="J997" s="18"/>
    </row>
    <row r="998" spans="1:10" s="3" customFormat="1">
      <c r="A998" s="16"/>
      <c r="B998" s="16"/>
      <c r="C998" s="17"/>
      <c r="E998" s="18"/>
      <c r="F998" s="18"/>
      <c r="G998" s="18"/>
      <c r="H998" s="18"/>
      <c r="I998" s="18"/>
      <c r="J998" s="18"/>
    </row>
    <row r="999" spans="1:10" s="3" customFormat="1">
      <c r="A999" s="16"/>
      <c r="B999" s="16"/>
      <c r="C999" s="17"/>
      <c r="E999" s="18"/>
      <c r="F999" s="18"/>
      <c r="G999" s="18"/>
      <c r="H999" s="18"/>
      <c r="I999" s="18"/>
      <c r="J999" s="18"/>
    </row>
    <row r="1000" spans="1:10" s="3" customFormat="1">
      <c r="A1000" s="16"/>
      <c r="B1000" s="16"/>
      <c r="C1000" s="17"/>
      <c r="E1000" s="18"/>
      <c r="F1000" s="18"/>
      <c r="G1000" s="18"/>
      <c r="H1000" s="18"/>
      <c r="I1000" s="18"/>
      <c r="J1000" s="18"/>
    </row>
    <row r="1001" spans="1:10" s="3" customFormat="1">
      <c r="A1001" s="16"/>
      <c r="B1001" s="16"/>
      <c r="C1001" s="17"/>
      <c r="E1001" s="18"/>
      <c r="F1001" s="18"/>
      <c r="G1001" s="18"/>
      <c r="H1001" s="18"/>
      <c r="I1001" s="18"/>
      <c r="J1001" s="18"/>
    </row>
    <row r="1002" spans="1:10" s="3" customFormat="1">
      <c r="A1002" s="16"/>
      <c r="B1002" s="16"/>
      <c r="C1002" s="17"/>
      <c r="E1002" s="18"/>
      <c r="F1002" s="18"/>
      <c r="G1002" s="18"/>
      <c r="H1002" s="18"/>
      <c r="I1002" s="18"/>
      <c r="J1002" s="18"/>
    </row>
    <row r="1003" spans="1:10" s="3" customFormat="1">
      <c r="A1003" s="16"/>
      <c r="B1003" s="16"/>
      <c r="C1003" s="17"/>
      <c r="E1003" s="18"/>
      <c r="F1003" s="18"/>
      <c r="G1003" s="18"/>
      <c r="H1003" s="18"/>
      <c r="I1003" s="18"/>
      <c r="J1003" s="18"/>
    </row>
    <row r="1004" spans="1:10" s="3" customFormat="1">
      <c r="A1004" s="16"/>
      <c r="B1004" s="16"/>
      <c r="C1004" s="17"/>
      <c r="E1004" s="18"/>
      <c r="F1004" s="18"/>
      <c r="G1004" s="18"/>
      <c r="H1004" s="18"/>
      <c r="I1004" s="18"/>
      <c r="J1004" s="18"/>
    </row>
    <row r="1005" spans="1:10" s="3" customFormat="1">
      <c r="A1005" s="16"/>
      <c r="B1005" s="16"/>
      <c r="C1005" s="17"/>
      <c r="E1005" s="18"/>
      <c r="F1005" s="18"/>
      <c r="G1005" s="18"/>
      <c r="H1005" s="18"/>
      <c r="I1005" s="18"/>
      <c r="J1005" s="18"/>
    </row>
    <row r="1006" spans="1:10" s="3" customFormat="1">
      <c r="A1006" s="16"/>
      <c r="B1006" s="16"/>
      <c r="C1006" s="17"/>
      <c r="E1006" s="18"/>
      <c r="F1006" s="18"/>
      <c r="G1006" s="18"/>
      <c r="H1006" s="18"/>
      <c r="I1006" s="18"/>
      <c r="J1006" s="18"/>
    </row>
    <row r="1007" spans="1:10" s="3" customFormat="1">
      <c r="A1007" s="16"/>
      <c r="B1007" s="16"/>
      <c r="C1007" s="17"/>
      <c r="E1007" s="18"/>
      <c r="F1007" s="18"/>
      <c r="G1007" s="18"/>
      <c r="H1007" s="18"/>
      <c r="I1007" s="18"/>
      <c r="J1007" s="18"/>
    </row>
    <row r="1008" spans="1:10" s="3" customFormat="1">
      <c r="A1008" s="16"/>
      <c r="B1008" s="16"/>
      <c r="C1008" s="17"/>
      <c r="E1008" s="18"/>
      <c r="F1008" s="18"/>
      <c r="G1008" s="18"/>
      <c r="H1008" s="18"/>
      <c r="I1008" s="18"/>
      <c r="J1008" s="18"/>
    </row>
    <row r="1009" spans="1:10" s="3" customFormat="1">
      <c r="A1009" s="16"/>
      <c r="B1009" s="16"/>
      <c r="C1009" s="17"/>
      <c r="E1009" s="18"/>
      <c r="F1009" s="18"/>
      <c r="G1009" s="18"/>
      <c r="H1009" s="18"/>
      <c r="I1009" s="18"/>
      <c r="J1009" s="18"/>
    </row>
    <row r="1010" spans="1:10" s="3" customFormat="1">
      <c r="A1010" s="16"/>
      <c r="B1010" s="16"/>
      <c r="C1010" s="17"/>
      <c r="E1010" s="18"/>
      <c r="F1010" s="18"/>
      <c r="G1010" s="18"/>
      <c r="H1010" s="18"/>
      <c r="I1010" s="18"/>
      <c r="J1010" s="18"/>
    </row>
    <row r="1011" spans="1:10" s="3" customFormat="1">
      <c r="A1011" s="16"/>
      <c r="B1011" s="16"/>
      <c r="C1011" s="17"/>
      <c r="E1011" s="18"/>
      <c r="F1011" s="18"/>
      <c r="G1011" s="18"/>
      <c r="H1011" s="18"/>
      <c r="I1011" s="18"/>
      <c r="J1011" s="18"/>
    </row>
    <row r="1012" spans="1:10" s="3" customFormat="1">
      <c r="A1012" s="16"/>
      <c r="B1012" s="16"/>
      <c r="C1012" s="17"/>
      <c r="E1012" s="18"/>
      <c r="F1012" s="18"/>
      <c r="G1012" s="18"/>
      <c r="H1012" s="18"/>
      <c r="I1012" s="18"/>
      <c r="J1012" s="18"/>
    </row>
    <row r="1013" spans="1:10" s="3" customFormat="1">
      <c r="A1013" s="16"/>
      <c r="B1013" s="16"/>
      <c r="C1013" s="17"/>
      <c r="E1013" s="18"/>
      <c r="F1013" s="18"/>
      <c r="G1013" s="18"/>
      <c r="H1013" s="18"/>
      <c r="I1013" s="18"/>
      <c r="J1013" s="18"/>
    </row>
    <row r="1014" spans="1:10" s="3" customFormat="1">
      <c r="A1014" s="16"/>
      <c r="B1014" s="16"/>
      <c r="C1014" s="17"/>
      <c r="E1014" s="18"/>
      <c r="F1014" s="18"/>
      <c r="G1014" s="18"/>
      <c r="H1014" s="18"/>
      <c r="I1014" s="18"/>
      <c r="J1014" s="18"/>
    </row>
    <row r="1015" spans="1:10" s="3" customFormat="1">
      <c r="A1015" s="16"/>
      <c r="B1015" s="16"/>
      <c r="C1015" s="17"/>
      <c r="E1015" s="18"/>
      <c r="F1015" s="18"/>
      <c r="G1015" s="18"/>
      <c r="H1015" s="18"/>
      <c r="I1015" s="18"/>
      <c r="J1015" s="18"/>
    </row>
    <row r="1016" spans="1:10" s="3" customFormat="1">
      <c r="A1016" s="16"/>
      <c r="B1016" s="16"/>
      <c r="C1016" s="17"/>
      <c r="E1016" s="18"/>
      <c r="F1016" s="18"/>
      <c r="G1016" s="18"/>
      <c r="H1016" s="18"/>
      <c r="I1016" s="18"/>
      <c r="J1016" s="18"/>
    </row>
    <row r="1017" spans="1:10" s="3" customFormat="1">
      <c r="A1017" s="16"/>
      <c r="B1017" s="16"/>
      <c r="C1017" s="17"/>
      <c r="E1017" s="18"/>
      <c r="F1017" s="18"/>
      <c r="G1017" s="18"/>
      <c r="H1017" s="18"/>
      <c r="I1017" s="18"/>
      <c r="J1017" s="18"/>
    </row>
    <row r="1018" spans="1:10" s="3" customFormat="1">
      <c r="A1018" s="16"/>
      <c r="B1018" s="16"/>
      <c r="C1018" s="17"/>
      <c r="E1018" s="18"/>
      <c r="F1018" s="18"/>
      <c r="G1018" s="18"/>
      <c r="H1018" s="18"/>
      <c r="I1018" s="18"/>
      <c r="J1018" s="18"/>
    </row>
    <row r="1019" spans="1:10" s="3" customFormat="1">
      <c r="A1019" s="16"/>
      <c r="B1019" s="16"/>
      <c r="C1019" s="17"/>
      <c r="E1019" s="18"/>
      <c r="F1019" s="18"/>
      <c r="G1019" s="18"/>
      <c r="H1019" s="18"/>
      <c r="I1019" s="18"/>
      <c r="J1019" s="18"/>
    </row>
    <row r="1020" spans="1:10" s="3" customFormat="1">
      <c r="A1020" s="16"/>
      <c r="B1020" s="16"/>
      <c r="C1020" s="17"/>
      <c r="E1020" s="18"/>
      <c r="F1020" s="18"/>
      <c r="G1020" s="18"/>
      <c r="H1020" s="18"/>
      <c r="I1020" s="18"/>
      <c r="J1020" s="18"/>
    </row>
    <row r="1021" spans="1:10" s="3" customFormat="1">
      <c r="A1021" s="16"/>
      <c r="B1021" s="16"/>
      <c r="C1021" s="17"/>
      <c r="E1021" s="18"/>
      <c r="F1021" s="18"/>
      <c r="G1021" s="18"/>
      <c r="H1021" s="18"/>
      <c r="I1021" s="18"/>
      <c r="J1021" s="18"/>
    </row>
    <row r="1022" spans="1:10" s="3" customFormat="1">
      <c r="A1022" s="16"/>
      <c r="B1022" s="16"/>
      <c r="C1022" s="17"/>
      <c r="E1022" s="18"/>
      <c r="F1022" s="18"/>
      <c r="G1022" s="18"/>
      <c r="H1022" s="18"/>
      <c r="I1022" s="18"/>
      <c r="J1022" s="18"/>
    </row>
    <row r="1023" spans="1:10" s="3" customFormat="1">
      <c r="A1023" s="16"/>
      <c r="B1023" s="16"/>
      <c r="C1023" s="17"/>
      <c r="E1023" s="18"/>
      <c r="F1023" s="18"/>
      <c r="G1023" s="18"/>
      <c r="H1023" s="18"/>
      <c r="I1023" s="18"/>
      <c r="J1023" s="18"/>
    </row>
    <row r="1024" spans="1:10" s="3" customFormat="1">
      <c r="A1024" s="16"/>
      <c r="B1024" s="16"/>
      <c r="C1024" s="17"/>
      <c r="E1024" s="18"/>
      <c r="F1024" s="18"/>
      <c r="G1024" s="18"/>
      <c r="H1024" s="18"/>
      <c r="I1024" s="18"/>
      <c r="J1024" s="18"/>
    </row>
    <row r="1025" spans="1:10" s="3" customFormat="1">
      <c r="A1025" s="16"/>
      <c r="B1025" s="16"/>
      <c r="C1025" s="17"/>
      <c r="E1025" s="18"/>
      <c r="F1025" s="18"/>
      <c r="G1025" s="18"/>
      <c r="H1025" s="18"/>
      <c r="I1025" s="18"/>
      <c r="J1025" s="18"/>
    </row>
    <row r="1026" spans="1:10" s="3" customFormat="1">
      <c r="A1026" s="16"/>
      <c r="B1026" s="16"/>
      <c r="C1026" s="17"/>
      <c r="E1026" s="18"/>
      <c r="F1026" s="18"/>
      <c r="G1026" s="18"/>
      <c r="H1026" s="18"/>
      <c r="I1026" s="18"/>
      <c r="J1026" s="18"/>
    </row>
    <row r="1027" spans="1:10" s="3" customFormat="1">
      <c r="A1027" s="16"/>
      <c r="B1027" s="16"/>
      <c r="C1027" s="17"/>
      <c r="E1027" s="18"/>
      <c r="F1027" s="18"/>
      <c r="G1027" s="18"/>
      <c r="H1027" s="18"/>
      <c r="I1027" s="18"/>
      <c r="J1027" s="18"/>
    </row>
    <row r="1028" spans="1:10" s="3" customFormat="1">
      <c r="A1028" s="16"/>
      <c r="B1028" s="16"/>
      <c r="C1028" s="17"/>
      <c r="E1028" s="18"/>
      <c r="F1028" s="18"/>
      <c r="G1028" s="18"/>
      <c r="H1028" s="18"/>
      <c r="I1028" s="18"/>
      <c r="J1028" s="18"/>
    </row>
    <row r="1029" spans="1:10" s="3" customFormat="1">
      <c r="A1029" s="16"/>
      <c r="B1029" s="16"/>
      <c r="C1029" s="17"/>
      <c r="E1029" s="18"/>
      <c r="F1029" s="18"/>
      <c r="G1029" s="18"/>
      <c r="H1029" s="18"/>
      <c r="I1029" s="18"/>
      <c r="J1029" s="18"/>
    </row>
    <row r="1030" spans="1:10" s="3" customFormat="1">
      <c r="A1030" s="16"/>
      <c r="B1030" s="16"/>
      <c r="C1030" s="17"/>
      <c r="E1030" s="18"/>
      <c r="F1030" s="18"/>
      <c r="G1030" s="18"/>
      <c r="H1030" s="18"/>
      <c r="I1030" s="18"/>
      <c r="J1030" s="18"/>
    </row>
    <row r="1031" spans="1:10" s="3" customFormat="1">
      <c r="A1031" s="16"/>
      <c r="B1031" s="16"/>
      <c r="C1031" s="17"/>
      <c r="E1031" s="18"/>
      <c r="F1031" s="18"/>
      <c r="G1031" s="18"/>
      <c r="H1031" s="18"/>
      <c r="I1031" s="18"/>
      <c r="J1031" s="18"/>
    </row>
    <row r="1032" spans="1:10" s="3" customFormat="1">
      <c r="A1032" s="16"/>
      <c r="B1032" s="16"/>
      <c r="C1032" s="17"/>
      <c r="E1032" s="18"/>
      <c r="F1032" s="18"/>
      <c r="G1032" s="18"/>
      <c r="H1032" s="18"/>
      <c r="I1032" s="18"/>
      <c r="J1032" s="18"/>
    </row>
    <row r="1033" spans="1:10" s="3" customFormat="1">
      <c r="A1033" s="16"/>
      <c r="B1033" s="16"/>
      <c r="C1033" s="17"/>
      <c r="E1033" s="18"/>
      <c r="F1033" s="18"/>
      <c r="G1033" s="18"/>
      <c r="H1033" s="18"/>
      <c r="I1033" s="18"/>
      <c r="J1033" s="18"/>
    </row>
    <row r="1034" spans="1:10" s="3" customFormat="1">
      <c r="A1034" s="16"/>
      <c r="B1034" s="16"/>
      <c r="C1034" s="17"/>
      <c r="E1034" s="18"/>
      <c r="F1034" s="18"/>
      <c r="G1034" s="18"/>
      <c r="H1034" s="18"/>
      <c r="I1034" s="18"/>
      <c r="J1034" s="18"/>
    </row>
    <row r="1035" spans="1:10" s="3" customFormat="1">
      <c r="A1035" s="16"/>
      <c r="B1035" s="16"/>
      <c r="C1035" s="17"/>
      <c r="E1035" s="18"/>
      <c r="F1035" s="18"/>
      <c r="G1035" s="18"/>
      <c r="H1035" s="18"/>
      <c r="I1035" s="18"/>
      <c r="J1035" s="18"/>
    </row>
    <row r="1036" spans="1:10" s="3" customFormat="1">
      <c r="A1036" s="16"/>
      <c r="B1036" s="16"/>
      <c r="C1036" s="17"/>
      <c r="E1036" s="18"/>
      <c r="F1036" s="18"/>
      <c r="G1036" s="18"/>
      <c r="H1036" s="18"/>
      <c r="I1036" s="18"/>
      <c r="J1036" s="18"/>
    </row>
    <row r="1037" spans="1:10" s="3" customFormat="1">
      <c r="A1037" s="16"/>
      <c r="B1037" s="16"/>
      <c r="C1037" s="17"/>
      <c r="E1037" s="18"/>
      <c r="F1037" s="18"/>
      <c r="G1037" s="18"/>
      <c r="H1037" s="18"/>
      <c r="I1037" s="18"/>
      <c r="J1037" s="18"/>
    </row>
    <row r="1038" spans="1:10" s="3" customFormat="1">
      <c r="A1038" s="16"/>
      <c r="B1038" s="16"/>
      <c r="C1038" s="17"/>
      <c r="E1038" s="18"/>
      <c r="F1038" s="18"/>
      <c r="G1038" s="18"/>
      <c r="H1038" s="18"/>
      <c r="I1038" s="18"/>
      <c r="J1038" s="18"/>
    </row>
    <row r="1039" spans="1:10" s="3" customFormat="1">
      <c r="A1039" s="16"/>
      <c r="B1039" s="16"/>
      <c r="C1039" s="17"/>
      <c r="E1039" s="18"/>
      <c r="F1039" s="18"/>
      <c r="G1039" s="18"/>
      <c r="H1039" s="18"/>
      <c r="I1039" s="18"/>
      <c r="J1039" s="18"/>
    </row>
    <row r="1040" spans="1:10" s="3" customFormat="1">
      <c r="A1040" s="16"/>
      <c r="B1040" s="16"/>
      <c r="C1040" s="17"/>
      <c r="E1040" s="18"/>
      <c r="F1040" s="18"/>
      <c r="G1040" s="18"/>
      <c r="H1040" s="18"/>
      <c r="I1040" s="18"/>
      <c r="J1040" s="18"/>
    </row>
    <row r="1041" spans="1:10" s="3" customFormat="1">
      <c r="A1041" s="16"/>
      <c r="B1041" s="16"/>
      <c r="C1041" s="17"/>
      <c r="E1041" s="18"/>
      <c r="F1041" s="18"/>
      <c r="G1041" s="18"/>
      <c r="H1041" s="18"/>
      <c r="I1041" s="18"/>
      <c r="J1041" s="18"/>
    </row>
    <row r="1042" spans="1:10" s="3" customFormat="1">
      <c r="A1042" s="16"/>
      <c r="B1042" s="16"/>
      <c r="C1042" s="17"/>
      <c r="E1042" s="18"/>
      <c r="F1042" s="18"/>
      <c r="G1042" s="18"/>
      <c r="H1042" s="18"/>
      <c r="I1042" s="18"/>
      <c r="J1042" s="18"/>
    </row>
    <row r="1043" spans="1:10" s="3" customFormat="1">
      <c r="A1043" s="16"/>
      <c r="B1043" s="16"/>
      <c r="C1043" s="17"/>
      <c r="E1043" s="18"/>
      <c r="F1043" s="18"/>
      <c r="G1043" s="18"/>
      <c r="H1043" s="18"/>
      <c r="I1043" s="18"/>
      <c r="J1043" s="18"/>
    </row>
    <row r="1044" spans="1:10" s="3" customFormat="1">
      <c r="A1044" s="16"/>
      <c r="B1044" s="16"/>
      <c r="C1044" s="17"/>
      <c r="E1044" s="18"/>
      <c r="F1044" s="18"/>
      <c r="G1044" s="18"/>
      <c r="H1044" s="18"/>
      <c r="I1044" s="18"/>
      <c r="J1044" s="18"/>
    </row>
    <row r="1045" spans="1:10" s="3" customFormat="1">
      <c r="A1045" s="16"/>
      <c r="B1045" s="16"/>
      <c r="C1045" s="17"/>
      <c r="E1045" s="18"/>
      <c r="F1045" s="18"/>
      <c r="G1045" s="18"/>
      <c r="H1045" s="18"/>
      <c r="I1045" s="18"/>
      <c r="J1045" s="18"/>
    </row>
    <row r="1046" spans="1:10" s="3" customFormat="1">
      <c r="A1046" s="16"/>
      <c r="B1046" s="16"/>
      <c r="C1046" s="17"/>
      <c r="E1046" s="18"/>
      <c r="F1046" s="18"/>
      <c r="G1046" s="18"/>
      <c r="H1046" s="18"/>
      <c r="I1046" s="18"/>
      <c r="J1046" s="18"/>
    </row>
    <row r="1047" spans="1:10" s="3" customFormat="1">
      <c r="A1047" s="16"/>
      <c r="B1047" s="16"/>
      <c r="C1047" s="17"/>
      <c r="E1047" s="18"/>
      <c r="F1047" s="18"/>
      <c r="G1047" s="18"/>
      <c r="H1047" s="18"/>
      <c r="I1047" s="18"/>
      <c r="J1047" s="18"/>
    </row>
    <row r="1048" spans="1:10" s="3" customFormat="1">
      <c r="A1048" s="16"/>
      <c r="B1048" s="16"/>
      <c r="C1048" s="17"/>
      <c r="E1048" s="18"/>
      <c r="F1048" s="18"/>
      <c r="G1048" s="18"/>
      <c r="H1048" s="18"/>
      <c r="I1048" s="18"/>
      <c r="J1048" s="18"/>
    </row>
    <row r="1049" spans="1:10" s="3" customFormat="1">
      <c r="A1049" s="16"/>
      <c r="B1049" s="16"/>
      <c r="C1049" s="17"/>
      <c r="E1049" s="18"/>
      <c r="F1049" s="18"/>
      <c r="G1049" s="18"/>
      <c r="H1049" s="18"/>
      <c r="I1049" s="18"/>
      <c r="J1049" s="18"/>
    </row>
    <row r="1050" spans="1:10" s="3" customFormat="1">
      <c r="A1050" s="16"/>
      <c r="B1050" s="16"/>
      <c r="C1050" s="17"/>
      <c r="E1050" s="18"/>
      <c r="F1050" s="18"/>
      <c r="G1050" s="18"/>
      <c r="H1050" s="18"/>
      <c r="I1050" s="18"/>
      <c r="J1050" s="18"/>
    </row>
    <row r="1051" spans="1:10" s="3" customFormat="1">
      <c r="A1051" s="16"/>
      <c r="B1051" s="16"/>
      <c r="C1051" s="17"/>
      <c r="E1051" s="18"/>
      <c r="F1051" s="18"/>
      <c r="G1051" s="18"/>
      <c r="H1051" s="18"/>
      <c r="I1051" s="18"/>
      <c r="J1051" s="18"/>
    </row>
    <row r="1052" spans="1:10" s="3" customFormat="1">
      <c r="A1052" s="16"/>
      <c r="B1052" s="16"/>
      <c r="C1052" s="17"/>
      <c r="E1052" s="18"/>
      <c r="F1052" s="18"/>
      <c r="G1052" s="18"/>
      <c r="H1052" s="18"/>
      <c r="I1052" s="18"/>
      <c r="J1052" s="18"/>
    </row>
    <row r="1053" spans="1:10" s="3" customFormat="1">
      <c r="A1053" s="16"/>
      <c r="B1053" s="16"/>
      <c r="C1053" s="17"/>
      <c r="E1053" s="18"/>
      <c r="F1053" s="18"/>
      <c r="G1053" s="18"/>
      <c r="H1053" s="18"/>
      <c r="I1053" s="18"/>
      <c r="J1053" s="18"/>
    </row>
    <row r="1054" spans="1:10" s="3" customFormat="1">
      <c r="A1054" s="16"/>
      <c r="B1054" s="16"/>
      <c r="C1054" s="17"/>
      <c r="E1054" s="18"/>
      <c r="F1054" s="18"/>
      <c r="G1054" s="18"/>
      <c r="H1054" s="18"/>
      <c r="I1054" s="18"/>
      <c r="J1054" s="18"/>
    </row>
    <row r="1055" spans="1:10" s="3" customFormat="1">
      <c r="A1055" s="16"/>
      <c r="B1055" s="16"/>
      <c r="C1055" s="17"/>
      <c r="E1055" s="18"/>
      <c r="F1055" s="18"/>
      <c r="G1055" s="18"/>
      <c r="H1055" s="18"/>
      <c r="I1055" s="18"/>
      <c r="J1055" s="18"/>
    </row>
    <row r="1056" spans="1:10" s="3" customFormat="1">
      <c r="A1056" s="16"/>
      <c r="B1056" s="16"/>
      <c r="C1056" s="17"/>
      <c r="E1056" s="18"/>
      <c r="F1056" s="18"/>
      <c r="G1056" s="18"/>
      <c r="H1056" s="18"/>
      <c r="I1056" s="18"/>
      <c r="J1056" s="18"/>
    </row>
    <row r="1057" spans="1:10" s="3" customFormat="1">
      <c r="A1057" s="16"/>
      <c r="B1057" s="16"/>
      <c r="C1057" s="17"/>
      <c r="E1057" s="18"/>
      <c r="F1057" s="18"/>
      <c r="G1057" s="18"/>
      <c r="H1057" s="18"/>
      <c r="I1057" s="18"/>
      <c r="J1057" s="18"/>
    </row>
    <row r="1058" spans="1:10" s="3" customFormat="1">
      <c r="A1058" s="16"/>
      <c r="B1058" s="16"/>
      <c r="C1058" s="17"/>
      <c r="E1058" s="18"/>
      <c r="F1058" s="18"/>
      <c r="G1058" s="18"/>
      <c r="H1058" s="18"/>
      <c r="I1058" s="18"/>
      <c r="J1058" s="18"/>
    </row>
    <row r="1059" spans="1:10" s="3" customFormat="1">
      <c r="A1059" s="16"/>
      <c r="B1059" s="16"/>
      <c r="C1059" s="17"/>
      <c r="E1059" s="18"/>
      <c r="F1059" s="18"/>
      <c r="G1059" s="18"/>
      <c r="H1059" s="18"/>
      <c r="I1059" s="18"/>
      <c r="J1059" s="18"/>
    </row>
    <row r="1060" spans="1:10" s="3" customFormat="1">
      <c r="A1060" s="16"/>
      <c r="B1060" s="16"/>
      <c r="C1060" s="17"/>
      <c r="E1060" s="18"/>
      <c r="F1060" s="18"/>
      <c r="G1060" s="18"/>
      <c r="H1060" s="18"/>
      <c r="I1060" s="18"/>
      <c r="J1060" s="18"/>
    </row>
    <row r="1061" spans="1:10" s="3" customFormat="1">
      <c r="A1061" s="16"/>
      <c r="B1061" s="16"/>
      <c r="C1061" s="17"/>
      <c r="E1061" s="18"/>
      <c r="F1061" s="18"/>
      <c r="G1061" s="18"/>
      <c r="H1061" s="18"/>
      <c r="I1061" s="18"/>
      <c r="J1061" s="18"/>
    </row>
    <row r="1062" spans="1:10" s="3" customFormat="1">
      <c r="A1062" s="16"/>
      <c r="B1062" s="16"/>
      <c r="C1062" s="17"/>
      <c r="E1062" s="18"/>
      <c r="F1062" s="18"/>
      <c r="G1062" s="18"/>
      <c r="H1062" s="18"/>
      <c r="I1062" s="18"/>
      <c r="J1062" s="18"/>
    </row>
    <row r="1063" spans="1:10" s="3" customFormat="1">
      <c r="A1063" s="16"/>
      <c r="B1063" s="16"/>
      <c r="C1063" s="17"/>
      <c r="E1063" s="18"/>
      <c r="F1063" s="18"/>
      <c r="G1063" s="18"/>
      <c r="H1063" s="18"/>
      <c r="I1063" s="18"/>
      <c r="J1063" s="18"/>
    </row>
    <row r="1064" spans="1:10" s="3" customFormat="1">
      <c r="A1064" s="16"/>
      <c r="B1064" s="16"/>
      <c r="C1064" s="17"/>
      <c r="E1064" s="18"/>
      <c r="F1064" s="18"/>
      <c r="G1064" s="18"/>
      <c r="H1064" s="18"/>
      <c r="I1064" s="18"/>
      <c r="J1064" s="18"/>
    </row>
    <row r="1065" spans="1:10" s="3" customFormat="1">
      <c r="A1065" s="16"/>
      <c r="B1065" s="16"/>
      <c r="C1065" s="17"/>
      <c r="E1065" s="18"/>
      <c r="F1065" s="18"/>
      <c r="G1065" s="18"/>
      <c r="H1065" s="18"/>
      <c r="I1065" s="18"/>
      <c r="J1065" s="18"/>
    </row>
    <row r="1066" spans="1:10" s="3" customFormat="1">
      <c r="A1066" s="16"/>
      <c r="B1066" s="16"/>
      <c r="C1066" s="17"/>
      <c r="E1066" s="18"/>
      <c r="F1066" s="18"/>
      <c r="G1066" s="18"/>
      <c r="H1066" s="18"/>
      <c r="I1066" s="18"/>
      <c r="J1066" s="18"/>
    </row>
    <row r="1067" spans="1:10" s="3" customFormat="1">
      <c r="A1067" s="16"/>
      <c r="B1067" s="16"/>
      <c r="C1067" s="17"/>
      <c r="E1067" s="18"/>
      <c r="F1067" s="18"/>
      <c r="G1067" s="18"/>
      <c r="H1067" s="18"/>
      <c r="I1067" s="18"/>
      <c r="J1067" s="18"/>
    </row>
    <row r="1068" spans="1:10" s="3" customFormat="1">
      <c r="A1068" s="16"/>
      <c r="B1068" s="16"/>
      <c r="C1068" s="17"/>
      <c r="E1068" s="18"/>
      <c r="F1068" s="18"/>
      <c r="G1068" s="18"/>
      <c r="H1068" s="18"/>
      <c r="I1068" s="18"/>
      <c r="J1068" s="18"/>
    </row>
    <row r="1069" spans="1:10" s="3" customFormat="1">
      <c r="A1069" s="16"/>
      <c r="B1069" s="16"/>
      <c r="C1069" s="17"/>
      <c r="E1069" s="18"/>
      <c r="F1069" s="18"/>
      <c r="G1069" s="18"/>
      <c r="H1069" s="18"/>
      <c r="I1069" s="18"/>
      <c r="J1069" s="18"/>
    </row>
    <row r="1070" spans="1:10" s="3" customFormat="1">
      <c r="A1070" s="16"/>
      <c r="B1070" s="16"/>
      <c r="C1070" s="17"/>
      <c r="E1070" s="18"/>
      <c r="F1070" s="18"/>
      <c r="G1070" s="18"/>
      <c r="H1070" s="18"/>
      <c r="I1070" s="18"/>
      <c r="J1070" s="18"/>
    </row>
    <row r="1071" spans="1:10" s="3" customFormat="1">
      <c r="A1071" s="16"/>
      <c r="B1071" s="16"/>
      <c r="C1071" s="17"/>
      <c r="E1071" s="18"/>
      <c r="F1071" s="18"/>
      <c r="G1071" s="18"/>
      <c r="H1071" s="18"/>
      <c r="I1071" s="18"/>
      <c r="J1071" s="18"/>
    </row>
    <row r="1072" spans="1:10" s="3" customFormat="1">
      <c r="A1072" s="16"/>
      <c r="B1072" s="16"/>
      <c r="C1072" s="17"/>
      <c r="E1072" s="18"/>
      <c r="F1072" s="18"/>
      <c r="G1072" s="18"/>
      <c r="H1072" s="18"/>
      <c r="I1072" s="18"/>
      <c r="J1072" s="18"/>
    </row>
    <row r="1073" spans="1:10" s="3" customFormat="1">
      <c r="A1073" s="16"/>
      <c r="B1073" s="16"/>
      <c r="C1073" s="17"/>
      <c r="E1073" s="18"/>
      <c r="F1073" s="18"/>
      <c r="G1073" s="18"/>
      <c r="H1073" s="18"/>
      <c r="I1073" s="18"/>
      <c r="J1073" s="18"/>
    </row>
    <row r="1074" spans="1:10" s="3" customFormat="1">
      <c r="A1074" s="16"/>
      <c r="B1074" s="16"/>
      <c r="C1074" s="17"/>
      <c r="E1074" s="18"/>
      <c r="F1074" s="18"/>
      <c r="G1074" s="18"/>
      <c r="H1074" s="18"/>
      <c r="I1074" s="18"/>
      <c r="J1074" s="18"/>
    </row>
    <row r="1075" spans="1:10" s="3" customFormat="1">
      <c r="A1075" s="16"/>
      <c r="B1075" s="16"/>
      <c r="C1075" s="17"/>
      <c r="E1075" s="18"/>
      <c r="F1075" s="18"/>
      <c r="G1075" s="18"/>
      <c r="H1075" s="18"/>
      <c r="I1075" s="18"/>
      <c r="J1075" s="18"/>
    </row>
    <row r="1076" spans="1:10" s="3" customFormat="1">
      <c r="A1076" s="16"/>
      <c r="B1076" s="16"/>
      <c r="C1076" s="17"/>
      <c r="E1076" s="18"/>
      <c r="F1076" s="18"/>
      <c r="G1076" s="18"/>
      <c r="H1076" s="18"/>
      <c r="I1076" s="18"/>
      <c r="J1076" s="18"/>
    </row>
    <row r="1077" spans="1:10" s="3" customFormat="1">
      <c r="A1077" s="16"/>
      <c r="B1077" s="16"/>
      <c r="C1077" s="17"/>
      <c r="E1077" s="18"/>
      <c r="F1077" s="18"/>
      <c r="G1077" s="18"/>
      <c r="H1077" s="18"/>
      <c r="I1077" s="18"/>
      <c r="J1077" s="18"/>
    </row>
    <row r="1078" spans="1:10" s="3" customFormat="1">
      <c r="A1078" s="16"/>
      <c r="B1078" s="16"/>
      <c r="C1078" s="17"/>
      <c r="E1078" s="18"/>
      <c r="F1078" s="18"/>
      <c r="G1078" s="18"/>
      <c r="H1078" s="18"/>
      <c r="I1078" s="18"/>
      <c r="J1078" s="18"/>
    </row>
    <row r="1079" spans="1:10" s="3" customFormat="1">
      <c r="A1079" s="16"/>
      <c r="B1079" s="16"/>
      <c r="C1079" s="17"/>
      <c r="E1079" s="18"/>
      <c r="F1079" s="18"/>
      <c r="G1079" s="18"/>
      <c r="H1079" s="18"/>
      <c r="I1079" s="18"/>
      <c r="J1079" s="18"/>
    </row>
    <row r="1080" spans="1:10" s="3" customFormat="1">
      <c r="A1080" s="16"/>
      <c r="B1080" s="16"/>
      <c r="C1080" s="17"/>
      <c r="E1080" s="18"/>
      <c r="F1080" s="18"/>
      <c r="G1080" s="18"/>
      <c r="H1080" s="18"/>
      <c r="I1080" s="18"/>
      <c r="J1080" s="18"/>
    </row>
    <row r="1081" spans="1:10" s="3" customFormat="1">
      <c r="A1081" s="16"/>
      <c r="B1081" s="16"/>
      <c r="C1081" s="17"/>
      <c r="E1081" s="18"/>
      <c r="F1081" s="18"/>
      <c r="G1081" s="18"/>
      <c r="H1081" s="18"/>
      <c r="I1081" s="18"/>
      <c r="J1081" s="18"/>
    </row>
    <row r="1082" spans="1:10" s="3" customFormat="1">
      <c r="A1082" s="16"/>
      <c r="B1082" s="16"/>
      <c r="C1082" s="17"/>
      <c r="E1082" s="18"/>
      <c r="F1082" s="18"/>
      <c r="G1082" s="18"/>
      <c r="H1082" s="18"/>
      <c r="I1082" s="18"/>
      <c r="J1082" s="18"/>
    </row>
    <row r="1083" spans="1:10" s="3" customFormat="1">
      <c r="A1083" s="16"/>
      <c r="B1083" s="16"/>
      <c r="C1083" s="17"/>
      <c r="E1083" s="18"/>
      <c r="F1083" s="18"/>
      <c r="G1083" s="18"/>
      <c r="H1083" s="18"/>
      <c r="I1083" s="18"/>
      <c r="J1083" s="18"/>
    </row>
    <row r="1084" spans="1:10" s="3" customFormat="1">
      <c r="A1084" s="16"/>
      <c r="B1084" s="16"/>
      <c r="C1084" s="17"/>
      <c r="E1084" s="18"/>
      <c r="F1084" s="18"/>
      <c r="G1084" s="18"/>
      <c r="H1084" s="18"/>
      <c r="I1084" s="18"/>
      <c r="J1084" s="18"/>
    </row>
    <row r="1085" spans="1:10" s="3" customFormat="1">
      <c r="A1085" s="16"/>
      <c r="B1085" s="16"/>
      <c r="C1085" s="17"/>
      <c r="E1085" s="18"/>
      <c r="F1085" s="18"/>
      <c r="G1085" s="18"/>
      <c r="H1085" s="18"/>
      <c r="I1085" s="18"/>
      <c r="J1085" s="18"/>
    </row>
    <row r="1086" spans="1:10" s="3" customFormat="1">
      <c r="A1086" s="16"/>
      <c r="B1086" s="16"/>
      <c r="C1086" s="17"/>
      <c r="E1086" s="18"/>
      <c r="F1086" s="18"/>
      <c r="G1086" s="18"/>
      <c r="H1086" s="18"/>
      <c r="I1086" s="18"/>
      <c r="J1086" s="18"/>
    </row>
    <row r="1087" spans="1:10" s="3" customFormat="1">
      <c r="A1087" s="16"/>
      <c r="B1087" s="16"/>
      <c r="C1087" s="17"/>
      <c r="E1087" s="18"/>
      <c r="F1087" s="18"/>
      <c r="G1087" s="18"/>
      <c r="H1087" s="18"/>
      <c r="I1087" s="18"/>
      <c r="J1087" s="18"/>
    </row>
    <row r="1088" spans="1:10" s="3" customFormat="1">
      <c r="A1088" s="16"/>
      <c r="B1088" s="16"/>
      <c r="C1088" s="17"/>
      <c r="E1088" s="18"/>
      <c r="F1088" s="18"/>
      <c r="G1088" s="18"/>
      <c r="H1088" s="18"/>
      <c r="I1088" s="18"/>
      <c r="J1088" s="18"/>
    </row>
    <row r="1089" spans="1:10" s="3" customFormat="1">
      <c r="A1089" s="16"/>
      <c r="B1089" s="16"/>
      <c r="C1089" s="17"/>
      <c r="E1089" s="18"/>
      <c r="F1089" s="18"/>
      <c r="G1089" s="18"/>
      <c r="H1089" s="18"/>
      <c r="I1089" s="18"/>
      <c r="J1089" s="18"/>
    </row>
    <row r="1090" spans="1:10" s="3" customFormat="1">
      <c r="A1090" s="16"/>
      <c r="B1090" s="16"/>
      <c r="C1090" s="17"/>
      <c r="E1090" s="18"/>
      <c r="F1090" s="18"/>
      <c r="G1090" s="18"/>
      <c r="H1090" s="18"/>
      <c r="I1090" s="18"/>
      <c r="J1090" s="18"/>
    </row>
    <row r="1091" spans="1:10" s="3" customFormat="1">
      <c r="A1091" s="16"/>
      <c r="B1091" s="16"/>
      <c r="C1091" s="17"/>
      <c r="E1091" s="18"/>
      <c r="F1091" s="18"/>
      <c r="G1091" s="18"/>
      <c r="H1091" s="18"/>
      <c r="I1091" s="18"/>
      <c r="J1091" s="18"/>
    </row>
    <row r="1092" spans="1:10" s="3" customFormat="1">
      <c r="A1092" s="16"/>
      <c r="B1092" s="16"/>
      <c r="C1092" s="17"/>
      <c r="E1092" s="18"/>
      <c r="F1092" s="18"/>
      <c r="G1092" s="18"/>
      <c r="H1092" s="18"/>
      <c r="I1092" s="18"/>
      <c r="J1092" s="18"/>
    </row>
    <row r="1093" spans="1:10" s="3" customFormat="1">
      <c r="A1093" s="16"/>
      <c r="B1093" s="16"/>
      <c r="C1093" s="17"/>
      <c r="E1093" s="18"/>
      <c r="F1093" s="18"/>
      <c r="G1093" s="18"/>
      <c r="H1093" s="18"/>
      <c r="I1093" s="18"/>
      <c r="J1093" s="18"/>
    </row>
    <row r="1094" spans="1:10" s="3" customFormat="1">
      <c r="A1094" s="16"/>
      <c r="B1094" s="16"/>
      <c r="C1094" s="17"/>
      <c r="E1094" s="18"/>
      <c r="F1094" s="18"/>
      <c r="G1094" s="18"/>
      <c r="H1094" s="18"/>
      <c r="I1094" s="18"/>
      <c r="J1094" s="18"/>
    </row>
    <row r="1095" spans="1:10" s="3" customFormat="1">
      <c r="A1095" s="16"/>
      <c r="B1095" s="16"/>
      <c r="C1095" s="17"/>
      <c r="E1095" s="18"/>
      <c r="F1095" s="18"/>
      <c r="G1095" s="18"/>
      <c r="H1095" s="18"/>
      <c r="I1095" s="18"/>
      <c r="J1095" s="18"/>
    </row>
    <row r="1096" spans="1:10" s="3" customFormat="1">
      <c r="A1096" s="16"/>
      <c r="B1096" s="16"/>
      <c r="C1096" s="17"/>
      <c r="E1096" s="18"/>
      <c r="F1096" s="18"/>
      <c r="G1096" s="18"/>
      <c r="H1096" s="18"/>
      <c r="I1096" s="18"/>
      <c r="J1096" s="18"/>
    </row>
    <row r="1097" spans="1:10" s="3" customFormat="1">
      <c r="A1097" s="16"/>
      <c r="B1097" s="16"/>
      <c r="C1097" s="17"/>
      <c r="E1097" s="18"/>
      <c r="F1097" s="18"/>
      <c r="G1097" s="18"/>
      <c r="H1097" s="18"/>
      <c r="I1097" s="18"/>
      <c r="J1097" s="18"/>
    </row>
    <row r="1098" spans="1:10" s="3" customFormat="1">
      <c r="A1098" s="16"/>
      <c r="B1098" s="16"/>
      <c r="C1098" s="17"/>
      <c r="E1098" s="18"/>
      <c r="F1098" s="18"/>
      <c r="G1098" s="18"/>
      <c r="H1098" s="18"/>
      <c r="I1098" s="18"/>
      <c r="J1098" s="18"/>
    </row>
    <row r="1099" spans="1:10" s="3" customFormat="1">
      <c r="A1099" s="16"/>
      <c r="B1099" s="16"/>
      <c r="C1099" s="17"/>
      <c r="E1099" s="18"/>
      <c r="F1099" s="18"/>
      <c r="G1099" s="18"/>
      <c r="H1099" s="18"/>
      <c r="I1099" s="18"/>
      <c r="J1099" s="18"/>
    </row>
    <row r="1100" spans="1:10" s="3" customFormat="1">
      <c r="A1100" s="16"/>
      <c r="B1100" s="16"/>
      <c r="C1100" s="17"/>
      <c r="E1100" s="18"/>
      <c r="F1100" s="18"/>
      <c r="G1100" s="18"/>
      <c r="H1100" s="18"/>
      <c r="I1100" s="18"/>
      <c r="J1100" s="18"/>
    </row>
    <row r="1101" spans="1:10" s="3" customFormat="1">
      <c r="A1101" s="16"/>
      <c r="B1101" s="16"/>
      <c r="C1101" s="17"/>
      <c r="E1101" s="18"/>
      <c r="F1101" s="18"/>
      <c r="G1101" s="18"/>
      <c r="H1101" s="18"/>
      <c r="I1101" s="18"/>
      <c r="J1101" s="18"/>
    </row>
    <row r="1102" spans="1:10" s="3" customFormat="1">
      <c r="A1102" s="16"/>
      <c r="B1102" s="16"/>
      <c r="C1102" s="17"/>
      <c r="E1102" s="18"/>
      <c r="F1102" s="18"/>
      <c r="G1102" s="18"/>
      <c r="H1102" s="18"/>
      <c r="I1102" s="18"/>
      <c r="J1102" s="18"/>
    </row>
    <row r="1103" spans="1:10" s="3" customFormat="1">
      <c r="A1103" s="16"/>
      <c r="B1103" s="16"/>
      <c r="C1103" s="17"/>
      <c r="E1103" s="18"/>
      <c r="F1103" s="18"/>
      <c r="G1103" s="18"/>
      <c r="H1103" s="18"/>
      <c r="I1103" s="18"/>
      <c r="J1103" s="18"/>
    </row>
    <row r="1104" spans="1:10" s="3" customFormat="1">
      <c r="A1104" s="16"/>
      <c r="B1104" s="16"/>
      <c r="C1104" s="17"/>
      <c r="E1104" s="18"/>
      <c r="F1104" s="18"/>
      <c r="G1104" s="18"/>
      <c r="H1104" s="18"/>
      <c r="I1104" s="18"/>
      <c r="J1104" s="18"/>
    </row>
    <row r="1105" spans="1:10" s="3" customFormat="1">
      <c r="A1105" s="16"/>
      <c r="B1105" s="16"/>
      <c r="C1105" s="17"/>
      <c r="E1105" s="18"/>
      <c r="F1105" s="18"/>
      <c r="G1105" s="18"/>
      <c r="H1105" s="18"/>
      <c r="I1105" s="18"/>
      <c r="J1105" s="18"/>
    </row>
    <row r="1106" spans="1:10" s="3" customFormat="1">
      <c r="A1106" s="16"/>
      <c r="B1106" s="16"/>
      <c r="C1106" s="17"/>
      <c r="E1106" s="18"/>
      <c r="F1106" s="18"/>
      <c r="G1106" s="18"/>
      <c r="H1106" s="18"/>
      <c r="I1106" s="18"/>
      <c r="J1106" s="18"/>
    </row>
    <row r="1107" spans="1:10" s="3" customFormat="1">
      <c r="A1107" s="16"/>
      <c r="B1107" s="16"/>
      <c r="C1107" s="17"/>
      <c r="E1107" s="18"/>
      <c r="F1107" s="18"/>
      <c r="G1107" s="18"/>
      <c r="H1107" s="18"/>
      <c r="I1107" s="18"/>
      <c r="J1107" s="18"/>
    </row>
    <row r="1108" spans="1:10" s="3" customFormat="1">
      <c r="A1108" s="16"/>
      <c r="B1108" s="16"/>
      <c r="C1108" s="17"/>
      <c r="E1108" s="18"/>
      <c r="F1108" s="18"/>
      <c r="G1108" s="18"/>
      <c r="H1108" s="18"/>
      <c r="I1108" s="18"/>
      <c r="J1108" s="18"/>
    </row>
    <row r="1109" spans="1:10" s="3" customFormat="1">
      <c r="A1109" s="16"/>
      <c r="B1109" s="16"/>
      <c r="C1109" s="17"/>
      <c r="E1109" s="18"/>
      <c r="F1109" s="18"/>
      <c r="G1109" s="18"/>
      <c r="H1109" s="18"/>
      <c r="I1109" s="18"/>
      <c r="J1109" s="18"/>
    </row>
    <row r="1110" spans="1:10" s="3" customFormat="1">
      <c r="A1110" s="16"/>
      <c r="B1110" s="16"/>
      <c r="C1110" s="17"/>
      <c r="E1110" s="18"/>
      <c r="F1110" s="18"/>
      <c r="G1110" s="18"/>
      <c r="H1110" s="18"/>
      <c r="I1110" s="18"/>
      <c r="J1110" s="18"/>
    </row>
    <row r="1111" spans="1:10" s="3" customFormat="1">
      <c r="A1111" s="16"/>
      <c r="B1111" s="16"/>
      <c r="C1111" s="17"/>
      <c r="E1111" s="18"/>
      <c r="F1111" s="18"/>
      <c r="G1111" s="18"/>
      <c r="H1111" s="18"/>
      <c r="I1111" s="18"/>
      <c r="J1111" s="18"/>
    </row>
    <row r="1112" spans="1:10" s="3" customFormat="1">
      <c r="A1112" s="16"/>
      <c r="B1112" s="16"/>
      <c r="C1112" s="17"/>
      <c r="E1112" s="18"/>
      <c r="F1112" s="18"/>
      <c r="G1112" s="18"/>
      <c r="H1112" s="18"/>
      <c r="I1112" s="18"/>
      <c r="J1112" s="18"/>
    </row>
    <row r="1113" spans="1:10" s="3" customFormat="1">
      <c r="A1113" s="16"/>
      <c r="B1113" s="16"/>
      <c r="C1113" s="17"/>
      <c r="E1113" s="18"/>
      <c r="F1113" s="18"/>
      <c r="G1113" s="18"/>
      <c r="H1113" s="18"/>
      <c r="I1113" s="18"/>
      <c r="J1113" s="18"/>
    </row>
    <row r="1114" spans="1:10" s="3" customFormat="1">
      <c r="A1114" s="16"/>
      <c r="B1114" s="16"/>
      <c r="C1114" s="17"/>
      <c r="E1114" s="18"/>
      <c r="F1114" s="18"/>
      <c r="G1114" s="18"/>
      <c r="H1114" s="18"/>
      <c r="I1114" s="18"/>
      <c r="J1114" s="18"/>
    </row>
    <row r="1115" spans="1:10" s="3" customFormat="1">
      <c r="A1115" s="16"/>
      <c r="B1115" s="16"/>
      <c r="C1115" s="17"/>
      <c r="E1115" s="18"/>
      <c r="F1115" s="18"/>
      <c r="G1115" s="18"/>
      <c r="H1115" s="18"/>
      <c r="I1115" s="18"/>
      <c r="J1115" s="18"/>
    </row>
    <row r="1116" spans="1:10" s="3" customFormat="1">
      <c r="A1116" s="16"/>
      <c r="B1116" s="16"/>
      <c r="C1116" s="17"/>
      <c r="E1116" s="18"/>
      <c r="F1116" s="18"/>
      <c r="G1116" s="18"/>
      <c r="H1116" s="18"/>
      <c r="I1116" s="18"/>
      <c r="J1116" s="18"/>
    </row>
    <row r="1117" spans="1:10" s="3" customFormat="1">
      <c r="A1117" s="16"/>
      <c r="B1117" s="16"/>
      <c r="C1117" s="17"/>
      <c r="E1117" s="18"/>
      <c r="F1117" s="18"/>
      <c r="G1117" s="18"/>
      <c r="H1117" s="18"/>
      <c r="I1117" s="18"/>
      <c r="J1117" s="18"/>
    </row>
    <row r="1118" spans="1:10" s="3" customFormat="1">
      <c r="A1118" s="16"/>
      <c r="B1118" s="16"/>
      <c r="C1118" s="17"/>
      <c r="E1118" s="18"/>
      <c r="F1118" s="18"/>
      <c r="G1118" s="18"/>
      <c r="H1118" s="18"/>
      <c r="I1118" s="18"/>
      <c r="J1118" s="18"/>
    </row>
    <row r="1119" spans="1:10" s="3" customFormat="1">
      <c r="A1119" s="16"/>
      <c r="B1119" s="16"/>
      <c r="C1119" s="17"/>
      <c r="E1119" s="18"/>
      <c r="F1119" s="18"/>
      <c r="G1119" s="18"/>
      <c r="H1119" s="18"/>
      <c r="I1119" s="18"/>
      <c r="J1119" s="18"/>
    </row>
    <row r="1120" spans="1:10" s="3" customFormat="1">
      <c r="A1120" s="16"/>
      <c r="B1120" s="16"/>
      <c r="C1120" s="17"/>
      <c r="E1120" s="18"/>
      <c r="F1120" s="18"/>
      <c r="G1120" s="18"/>
      <c r="H1120" s="18"/>
      <c r="I1120" s="18"/>
      <c r="J1120" s="18"/>
    </row>
    <row r="1121" spans="1:10" s="3" customFormat="1">
      <c r="A1121" s="16"/>
      <c r="B1121" s="16"/>
      <c r="C1121" s="17"/>
      <c r="E1121" s="18"/>
      <c r="F1121" s="18"/>
      <c r="G1121" s="18"/>
      <c r="H1121" s="18"/>
      <c r="I1121" s="18"/>
      <c r="J1121" s="18"/>
    </row>
    <row r="1122" spans="1:10" s="3" customFormat="1">
      <c r="A1122" s="16"/>
      <c r="B1122" s="16"/>
      <c r="C1122" s="17"/>
      <c r="E1122" s="18"/>
      <c r="F1122" s="18"/>
      <c r="G1122" s="18"/>
      <c r="H1122" s="18"/>
      <c r="I1122" s="18"/>
      <c r="J1122" s="18"/>
    </row>
    <row r="1123" spans="1:10" s="3" customFormat="1">
      <c r="A1123" s="16"/>
      <c r="B1123" s="16"/>
      <c r="C1123" s="17"/>
      <c r="E1123" s="18"/>
      <c r="F1123" s="18"/>
      <c r="G1123" s="18"/>
      <c r="H1123" s="18"/>
      <c r="I1123" s="18"/>
      <c r="J1123" s="18"/>
    </row>
    <row r="1124" spans="1:10" s="3" customFormat="1">
      <c r="A1124" s="16"/>
      <c r="B1124" s="16"/>
      <c r="C1124" s="17"/>
      <c r="E1124" s="18"/>
      <c r="F1124" s="18"/>
      <c r="G1124" s="18"/>
      <c r="H1124" s="18"/>
      <c r="I1124" s="18"/>
      <c r="J1124" s="18"/>
    </row>
    <row r="1125" spans="1:10" s="3" customFormat="1">
      <c r="A1125" s="16"/>
      <c r="B1125" s="16"/>
      <c r="C1125" s="17"/>
      <c r="E1125" s="18"/>
      <c r="F1125" s="18"/>
      <c r="G1125" s="18"/>
      <c r="H1125" s="18"/>
      <c r="I1125" s="18"/>
      <c r="J1125" s="18"/>
    </row>
    <row r="1126" spans="1:10" s="3" customFormat="1">
      <c r="A1126" s="16"/>
      <c r="B1126" s="16"/>
      <c r="C1126" s="17"/>
      <c r="E1126" s="18"/>
      <c r="F1126" s="18"/>
      <c r="G1126" s="18"/>
      <c r="H1126" s="18"/>
      <c r="I1126" s="18"/>
      <c r="J1126" s="18"/>
    </row>
    <row r="1127" spans="1:10" s="3" customFormat="1">
      <c r="A1127" s="16"/>
      <c r="B1127" s="16"/>
      <c r="C1127" s="17"/>
      <c r="E1127" s="18"/>
      <c r="F1127" s="18"/>
      <c r="G1127" s="18"/>
      <c r="H1127" s="18"/>
      <c r="I1127" s="18"/>
      <c r="J1127" s="18"/>
    </row>
    <row r="1128" spans="1:10" s="3" customFormat="1">
      <c r="A1128" s="16"/>
      <c r="B1128" s="16"/>
      <c r="C1128" s="17"/>
      <c r="E1128" s="18"/>
      <c r="F1128" s="18"/>
      <c r="G1128" s="18"/>
      <c r="H1128" s="18"/>
      <c r="I1128" s="18"/>
      <c r="J1128" s="18"/>
    </row>
    <row r="1129" spans="1:10" s="3" customFormat="1">
      <c r="A1129" s="16"/>
      <c r="B1129" s="16"/>
      <c r="C1129" s="17"/>
      <c r="E1129" s="18"/>
      <c r="F1129" s="18"/>
      <c r="G1129" s="18"/>
      <c r="H1129" s="18"/>
      <c r="I1129" s="18"/>
      <c r="J1129" s="18"/>
    </row>
    <row r="1130" spans="1:10" s="3" customFormat="1">
      <c r="A1130" s="16"/>
      <c r="B1130" s="16"/>
      <c r="C1130" s="17"/>
      <c r="E1130" s="18"/>
      <c r="F1130" s="18"/>
      <c r="G1130" s="18"/>
      <c r="H1130" s="18"/>
      <c r="I1130" s="18"/>
      <c r="J1130" s="18"/>
    </row>
    <row r="1131" spans="1:10" s="3" customFormat="1">
      <c r="A1131" s="16"/>
      <c r="B1131" s="16"/>
      <c r="C1131" s="17"/>
      <c r="E1131" s="18"/>
      <c r="F1131" s="18"/>
      <c r="G1131" s="18"/>
      <c r="H1131" s="18"/>
      <c r="I1131" s="18"/>
      <c r="J1131" s="18"/>
    </row>
    <row r="1132" spans="1:10" s="3" customFormat="1">
      <c r="A1132" s="16"/>
      <c r="B1132" s="16"/>
      <c r="C1132" s="17"/>
      <c r="E1132" s="18"/>
      <c r="F1132" s="18"/>
      <c r="G1132" s="18"/>
      <c r="H1132" s="18"/>
      <c r="I1132" s="18"/>
      <c r="J1132" s="18"/>
    </row>
    <row r="1133" spans="1:10" s="3" customFormat="1">
      <c r="A1133" s="16"/>
      <c r="B1133" s="16"/>
      <c r="C1133" s="17"/>
      <c r="E1133" s="18"/>
      <c r="F1133" s="18"/>
      <c r="G1133" s="18"/>
      <c r="H1133" s="18"/>
      <c r="I1133" s="18"/>
      <c r="J1133" s="18"/>
    </row>
    <row r="1134" spans="1:10" s="3" customFormat="1">
      <c r="A1134" s="16"/>
      <c r="B1134" s="16"/>
      <c r="C1134" s="17"/>
      <c r="E1134" s="18"/>
      <c r="F1134" s="18"/>
      <c r="G1134" s="18"/>
      <c r="H1134" s="18"/>
      <c r="I1134" s="18"/>
      <c r="J1134" s="18"/>
    </row>
    <row r="1135" spans="1:10" s="3" customFormat="1">
      <c r="A1135" s="16"/>
      <c r="B1135" s="16"/>
      <c r="C1135" s="17"/>
      <c r="E1135" s="18"/>
      <c r="F1135" s="18"/>
      <c r="G1135" s="18"/>
      <c r="H1135" s="18"/>
      <c r="I1135" s="18"/>
      <c r="J1135" s="18"/>
    </row>
    <row r="1136" spans="1:10" s="3" customFormat="1">
      <c r="A1136" s="16"/>
      <c r="B1136" s="16"/>
      <c r="C1136" s="17"/>
      <c r="E1136" s="18"/>
      <c r="F1136" s="18"/>
      <c r="G1136" s="18"/>
      <c r="H1136" s="18"/>
      <c r="I1136" s="18"/>
      <c r="J1136" s="18"/>
    </row>
    <row r="1137" spans="1:10" s="3" customFormat="1">
      <c r="A1137" s="16"/>
      <c r="B1137" s="16"/>
      <c r="C1137" s="17"/>
      <c r="E1137" s="18"/>
      <c r="F1137" s="18"/>
      <c r="G1137" s="18"/>
      <c r="H1137" s="18"/>
      <c r="I1137" s="18"/>
      <c r="J1137" s="18"/>
    </row>
    <row r="1138" spans="1:10" s="3" customFormat="1">
      <c r="A1138" s="16"/>
      <c r="B1138" s="16"/>
      <c r="C1138" s="17"/>
      <c r="E1138" s="18"/>
      <c r="F1138" s="18"/>
      <c r="G1138" s="18"/>
      <c r="H1138" s="18"/>
      <c r="I1138" s="18"/>
      <c r="J1138" s="18"/>
    </row>
    <row r="1139" spans="1:10" s="3" customFormat="1">
      <c r="A1139" s="16"/>
      <c r="B1139" s="16"/>
      <c r="C1139" s="17"/>
      <c r="E1139" s="18"/>
      <c r="F1139" s="18"/>
      <c r="G1139" s="18"/>
      <c r="H1139" s="18"/>
      <c r="I1139" s="18"/>
      <c r="J1139" s="18"/>
    </row>
    <row r="1140" spans="1:10" s="3" customFormat="1">
      <c r="A1140" s="16"/>
      <c r="B1140" s="16"/>
      <c r="C1140" s="17"/>
      <c r="E1140" s="18"/>
      <c r="F1140" s="18"/>
      <c r="G1140" s="18"/>
      <c r="H1140" s="18"/>
      <c r="I1140" s="18"/>
      <c r="J1140" s="18"/>
    </row>
    <row r="1141" spans="1:10" s="3" customFormat="1">
      <c r="A1141" s="16"/>
      <c r="B1141" s="16"/>
      <c r="C1141" s="17"/>
      <c r="E1141" s="18"/>
      <c r="F1141" s="18"/>
      <c r="G1141" s="18"/>
      <c r="H1141" s="18"/>
      <c r="I1141" s="18"/>
      <c r="J1141" s="18"/>
    </row>
    <row r="1142" spans="1:10" s="3" customFormat="1">
      <c r="A1142" s="16"/>
      <c r="B1142" s="16"/>
      <c r="C1142" s="17"/>
      <c r="E1142" s="18"/>
      <c r="F1142" s="18"/>
      <c r="G1142" s="18"/>
      <c r="H1142" s="18"/>
      <c r="I1142" s="18"/>
      <c r="J1142" s="18"/>
    </row>
    <row r="1143" spans="1:10" s="3" customFormat="1">
      <c r="A1143" s="16"/>
      <c r="B1143" s="16"/>
      <c r="C1143" s="17"/>
      <c r="E1143" s="18"/>
      <c r="F1143" s="18"/>
      <c r="G1143" s="18"/>
      <c r="H1143" s="18"/>
      <c r="I1143" s="18"/>
      <c r="J1143" s="18"/>
    </row>
    <row r="1144" spans="1:10" s="3" customFormat="1">
      <c r="A1144" s="16"/>
      <c r="B1144" s="16"/>
      <c r="C1144" s="17"/>
      <c r="E1144" s="18"/>
      <c r="F1144" s="18"/>
      <c r="G1144" s="18"/>
      <c r="H1144" s="18"/>
      <c r="I1144" s="18"/>
      <c r="J1144" s="18"/>
    </row>
    <row r="1145" spans="1:10" s="3" customFormat="1">
      <c r="A1145" s="16"/>
      <c r="B1145" s="16"/>
      <c r="C1145" s="17"/>
      <c r="E1145" s="18"/>
      <c r="F1145" s="18"/>
      <c r="G1145" s="18"/>
      <c r="H1145" s="18"/>
      <c r="I1145" s="18"/>
      <c r="J1145" s="18"/>
    </row>
    <row r="1146" spans="1:10" s="3" customFormat="1">
      <c r="A1146" s="16"/>
      <c r="B1146" s="16"/>
      <c r="C1146" s="17"/>
      <c r="E1146" s="18"/>
      <c r="F1146" s="18"/>
      <c r="G1146" s="18"/>
      <c r="H1146" s="18"/>
      <c r="I1146" s="18"/>
      <c r="J1146" s="18"/>
    </row>
    <row r="1147" spans="1:10" s="3" customFormat="1">
      <c r="A1147" s="16"/>
      <c r="B1147" s="16"/>
      <c r="C1147" s="17"/>
      <c r="E1147" s="18"/>
      <c r="F1147" s="18"/>
      <c r="G1147" s="18"/>
      <c r="H1147" s="18"/>
      <c r="I1147" s="18"/>
      <c r="J1147" s="18"/>
    </row>
    <row r="1148" spans="1:10" s="3" customFormat="1">
      <c r="A1148" s="16"/>
      <c r="B1148" s="16"/>
      <c r="C1148" s="17"/>
      <c r="E1148" s="18"/>
      <c r="F1148" s="18"/>
      <c r="G1148" s="18"/>
      <c r="H1148" s="18"/>
      <c r="I1148" s="18"/>
      <c r="J1148" s="18"/>
    </row>
    <row r="1149" spans="1:10" s="3" customFormat="1">
      <c r="A1149" s="16"/>
      <c r="B1149" s="16"/>
      <c r="C1149" s="17"/>
      <c r="E1149" s="18"/>
      <c r="F1149" s="18"/>
      <c r="G1149" s="18"/>
      <c r="H1149" s="18"/>
      <c r="I1149" s="18"/>
      <c r="J1149" s="18"/>
    </row>
    <row r="1150" spans="1:10" s="3" customFormat="1">
      <c r="A1150" s="16"/>
      <c r="B1150" s="16"/>
      <c r="C1150" s="17"/>
      <c r="E1150" s="18"/>
      <c r="F1150" s="18"/>
      <c r="G1150" s="18"/>
      <c r="H1150" s="18"/>
      <c r="I1150" s="18"/>
      <c r="J1150" s="18"/>
    </row>
    <row r="1151" spans="1:10" s="3" customFormat="1">
      <c r="A1151" s="16"/>
      <c r="B1151" s="16"/>
      <c r="C1151" s="17"/>
      <c r="E1151" s="18"/>
      <c r="F1151" s="18"/>
      <c r="G1151" s="18"/>
      <c r="H1151" s="18"/>
      <c r="I1151" s="18"/>
      <c r="J1151" s="18"/>
    </row>
    <row r="1152" spans="1:10" s="3" customFormat="1">
      <c r="A1152" s="16"/>
      <c r="B1152" s="16"/>
      <c r="C1152" s="17"/>
      <c r="E1152" s="18"/>
      <c r="F1152" s="18"/>
      <c r="G1152" s="18"/>
      <c r="H1152" s="18"/>
      <c r="I1152" s="18"/>
      <c r="J1152" s="18"/>
    </row>
    <row r="1153" spans="1:10" s="3" customFormat="1">
      <c r="A1153" s="16"/>
      <c r="B1153" s="16"/>
      <c r="C1153" s="17"/>
      <c r="E1153" s="18"/>
      <c r="F1153" s="18"/>
      <c r="G1153" s="18"/>
      <c r="H1153" s="18"/>
      <c r="I1153" s="18"/>
      <c r="J1153" s="18"/>
    </row>
    <row r="1154" spans="1:10" s="3" customFormat="1">
      <c r="A1154" s="16"/>
      <c r="B1154" s="16"/>
      <c r="C1154" s="17"/>
      <c r="E1154" s="18"/>
      <c r="F1154" s="18"/>
      <c r="G1154" s="18"/>
      <c r="H1154" s="18"/>
      <c r="I1154" s="18"/>
      <c r="J1154" s="18"/>
    </row>
    <row r="1155" spans="1:10" s="3" customFormat="1">
      <c r="A1155" s="16"/>
      <c r="B1155" s="16"/>
      <c r="C1155" s="17"/>
      <c r="E1155" s="18"/>
      <c r="F1155" s="18"/>
      <c r="G1155" s="18"/>
      <c r="H1155" s="18"/>
      <c r="I1155" s="18"/>
      <c r="J1155" s="18"/>
    </row>
    <row r="1156" spans="1:10" s="3" customFormat="1">
      <c r="A1156" s="16"/>
      <c r="B1156" s="16"/>
      <c r="C1156" s="17"/>
      <c r="E1156" s="18"/>
      <c r="F1156" s="18"/>
      <c r="G1156" s="18"/>
      <c r="H1156" s="18"/>
      <c r="I1156" s="18"/>
      <c r="J1156" s="18"/>
    </row>
    <row r="1157" spans="1:10" s="3" customFormat="1">
      <c r="A1157" s="16"/>
      <c r="B1157" s="16"/>
      <c r="C1157" s="17"/>
      <c r="E1157" s="18"/>
      <c r="F1157" s="18"/>
      <c r="G1157" s="18"/>
      <c r="H1157" s="18"/>
      <c r="I1157" s="18"/>
      <c r="J1157" s="18"/>
    </row>
    <row r="1158" spans="1:10" s="3" customFormat="1">
      <c r="A1158" s="16"/>
      <c r="B1158" s="16"/>
      <c r="C1158" s="17"/>
      <c r="E1158" s="18"/>
      <c r="F1158" s="18"/>
      <c r="G1158" s="18"/>
      <c r="H1158" s="18"/>
      <c r="I1158" s="18"/>
      <c r="J1158" s="18"/>
    </row>
    <row r="1159" spans="1:10" s="3" customFormat="1">
      <c r="A1159" s="16"/>
      <c r="B1159" s="16"/>
      <c r="C1159" s="17"/>
      <c r="E1159" s="18"/>
      <c r="F1159" s="18"/>
      <c r="G1159" s="18"/>
      <c r="H1159" s="18"/>
      <c r="I1159" s="18"/>
      <c r="J1159" s="18"/>
    </row>
    <row r="1160" spans="1:10" s="3" customFormat="1">
      <c r="A1160" s="16"/>
      <c r="B1160" s="16"/>
      <c r="C1160" s="17"/>
      <c r="E1160" s="18"/>
      <c r="F1160" s="18"/>
      <c r="G1160" s="18"/>
      <c r="H1160" s="18"/>
      <c r="I1160" s="18"/>
      <c r="J1160" s="18"/>
    </row>
    <row r="1161" spans="1:10" s="3" customFormat="1">
      <c r="A1161" s="16"/>
      <c r="B1161" s="16"/>
      <c r="C1161" s="17"/>
      <c r="E1161" s="18"/>
      <c r="F1161" s="18"/>
      <c r="G1161" s="18"/>
      <c r="H1161" s="18"/>
      <c r="I1161" s="18"/>
      <c r="J1161" s="18"/>
    </row>
    <row r="1162" spans="1:10" s="3" customFormat="1">
      <c r="A1162" s="16"/>
      <c r="B1162" s="16"/>
      <c r="C1162" s="17"/>
      <c r="E1162" s="18"/>
      <c r="F1162" s="18"/>
      <c r="G1162" s="18"/>
      <c r="H1162" s="18"/>
      <c r="I1162" s="18"/>
      <c r="J1162" s="18"/>
    </row>
    <row r="1163" spans="1:10" s="3" customFormat="1">
      <c r="A1163" s="16"/>
      <c r="B1163" s="16"/>
      <c r="C1163" s="17"/>
      <c r="E1163" s="18"/>
      <c r="F1163" s="18"/>
      <c r="G1163" s="18"/>
      <c r="H1163" s="18"/>
      <c r="I1163" s="18"/>
      <c r="J1163" s="18"/>
    </row>
    <row r="1164" spans="1:10" s="3" customFormat="1">
      <c r="A1164" s="16"/>
      <c r="B1164" s="16"/>
      <c r="C1164" s="17"/>
      <c r="E1164" s="18"/>
      <c r="F1164" s="18"/>
      <c r="G1164" s="18"/>
      <c r="H1164" s="18"/>
      <c r="I1164" s="18"/>
      <c r="J1164" s="18"/>
    </row>
    <row r="1165" spans="1:10" s="3" customFormat="1">
      <c r="A1165" s="16"/>
      <c r="B1165" s="16"/>
      <c r="C1165" s="17"/>
      <c r="E1165" s="18"/>
      <c r="F1165" s="18"/>
      <c r="G1165" s="18"/>
      <c r="H1165" s="18"/>
      <c r="I1165" s="18"/>
      <c r="J1165" s="18"/>
    </row>
    <row r="1166" spans="1:10" s="3" customFormat="1">
      <c r="A1166" s="16"/>
      <c r="B1166" s="16"/>
      <c r="C1166" s="17"/>
      <c r="E1166" s="18"/>
      <c r="F1166" s="18"/>
      <c r="G1166" s="18"/>
      <c r="H1166" s="18"/>
      <c r="I1166" s="18"/>
      <c r="J1166" s="18"/>
    </row>
    <row r="1167" spans="1:10" s="3" customFormat="1">
      <c r="A1167" s="16"/>
      <c r="B1167" s="16"/>
      <c r="C1167" s="17"/>
      <c r="E1167" s="18"/>
      <c r="F1167" s="18"/>
      <c r="G1167" s="18"/>
      <c r="H1167" s="18"/>
      <c r="I1167" s="18"/>
      <c r="J1167" s="18"/>
    </row>
    <row r="1168" spans="1:10" s="3" customFormat="1">
      <c r="A1168" s="16"/>
      <c r="B1168" s="16"/>
      <c r="C1168" s="17"/>
      <c r="E1168" s="18"/>
      <c r="F1168" s="18"/>
      <c r="G1168" s="18"/>
      <c r="H1168" s="18"/>
      <c r="I1168" s="18"/>
      <c r="J1168" s="18"/>
    </row>
    <row r="1169" spans="1:10" s="3" customFormat="1">
      <c r="A1169" s="16"/>
      <c r="B1169" s="16"/>
      <c r="C1169" s="17"/>
      <c r="E1169" s="18"/>
      <c r="F1169" s="18"/>
      <c r="G1169" s="18"/>
      <c r="H1169" s="18"/>
      <c r="I1169" s="18"/>
      <c r="J1169" s="18"/>
    </row>
    <row r="1170" spans="1:10" s="3" customFormat="1">
      <c r="A1170" s="16"/>
      <c r="B1170" s="16"/>
      <c r="C1170" s="17"/>
      <c r="E1170" s="18"/>
      <c r="F1170" s="18"/>
      <c r="G1170" s="18"/>
      <c r="H1170" s="18"/>
      <c r="I1170" s="18"/>
      <c r="J1170" s="18"/>
    </row>
    <row r="1171" spans="1:10" s="3" customFormat="1">
      <c r="A1171" s="16"/>
      <c r="B1171" s="16"/>
      <c r="C1171" s="17"/>
      <c r="E1171" s="18"/>
      <c r="F1171" s="18"/>
      <c r="G1171" s="18"/>
      <c r="H1171" s="18"/>
      <c r="I1171" s="18"/>
      <c r="J1171" s="18"/>
    </row>
    <row r="1172" spans="1:10" s="3" customFormat="1">
      <c r="A1172" s="16"/>
      <c r="B1172" s="16"/>
      <c r="C1172" s="17"/>
      <c r="E1172" s="18"/>
      <c r="F1172" s="18"/>
      <c r="G1172" s="18"/>
      <c r="H1172" s="18"/>
      <c r="I1172" s="18"/>
      <c r="J1172" s="18"/>
    </row>
    <row r="1173" spans="1:10" s="3" customFormat="1">
      <c r="A1173" s="16"/>
      <c r="B1173" s="16"/>
      <c r="C1173" s="17"/>
      <c r="E1173" s="18"/>
      <c r="F1173" s="18"/>
      <c r="G1173" s="18"/>
      <c r="H1173" s="18"/>
      <c r="I1173" s="18"/>
      <c r="J1173" s="18"/>
    </row>
    <row r="1174" spans="1:10" s="3" customFormat="1">
      <c r="A1174" s="16"/>
      <c r="B1174" s="16"/>
      <c r="C1174" s="17"/>
      <c r="E1174" s="18"/>
      <c r="F1174" s="18"/>
      <c r="G1174" s="18"/>
      <c r="H1174" s="18"/>
      <c r="I1174" s="18"/>
      <c r="J1174" s="18"/>
    </row>
    <row r="1175" spans="1:10" s="3" customFormat="1">
      <c r="A1175" s="16"/>
      <c r="B1175" s="16"/>
      <c r="C1175" s="17"/>
      <c r="E1175" s="18"/>
      <c r="F1175" s="18"/>
      <c r="G1175" s="18"/>
      <c r="H1175" s="18"/>
      <c r="I1175" s="18"/>
      <c r="J1175" s="18"/>
    </row>
    <row r="1176" spans="1:10" s="3" customFormat="1">
      <c r="A1176" s="16"/>
      <c r="B1176" s="16"/>
      <c r="C1176" s="17"/>
      <c r="E1176" s="18"/>
      <c r="F1176" s="18"/>
      <c r="G1176" s="18"/>
      <c r="H1176" s="18"/>
      <c r="I1176" s="18"/>
      <c r="J1176" s="18"/>
    </row>
    <row r="1177" spans="1:10" s="3" customFormat="1">
      <c r="A1177" s="16"/>
      <c r="B1177" s="16"/>
      <c r="C1177" s="17"/>
      <c r="E1177" s="18"/>
      <c r="F1177" s="18"/>
      <c r="G1177" s="18"/>
      <c r="H1177" s="18"/>
      <c r="I1177" s="18"/>
      <c r="J1177" s="18"/>
    </row>
    <row r="1178" spans="1:10" s="3" customFormat="1">
      <c r="A1178" s="16"/>
      <c r="B1178" s="16"/>
      <c r="C1178" s="17"/>
      <c r="E1178" s="18"/>
      <c r="F1178" s="18"/>
      <c r="G1178" s="18"/>
      <c r="H1178" s="18"/>
      <c r="I1178" s="18"/>
      <c r="J1178" s="18"/>
    </row>
    <row r="1179" spans="1:10" s="3" customFormat="1">
      <c r="A1179" s="16"/>
      <c r="B1179" s="16"/>
      <c r="C1179" s="17"/>
      <c r="E1179" s="18"/>
      <c r="F1179" s="18"/>
      <c r="G1179" s="18"/>
      <c r="H1179" s="18"/>
      <c r="I1179" s="18"/>
      <c r="J1179" s="18"/>
    </row>
    <row r="1180" spans="1:10" s="3" customFormat="1">
      <c r="A1180" s="16"/>
      <c r="B1180" s="16"/>
      <c r="C1180" s="17"/>
      <c r="E1180" s="18"/>
      <c r="F1180" s="18"/>
      <c r="G1180" s="18"/>
      <c r="H1180" s="18"/>
      <c r="I1180" s="18"/>
      <c r="J1180" s="18"/>
    </row>
    <row r="1181" spans="1:10" s="3" customFormat="1">
      <c r="A1181" s="16"/>
      <c r="B1181" s="16"/>
      <c r="C1181" s="17"/>
      <c r="E1181" s="18"/>
      <c r="F1181" s="18"/>
      <c r="G1181" s="18"/>
      <c r="H1181" s="18"/>
      <c r="I1181" s="18"/>
      <c r="J1181" s="18"/>
    </row>
    <row r="1182" spans="1:10" s="3" customFormat="1">
      <c r="A1182" s="16"/>
      <c r="B1182" s="16"/>
      <c r="C1182" s="17"/>
      <c r="E1182" s="18"/>
      <c r="F1182" s="18"/>
      <c r="G1182" s="18"/>
      <c r="H1182" s="18"/>
      <c r="I1182" s="18"/>
      <c r="J1182" s="18"/>
    </row>
    <row r="1183" spans="1:10" s="3" customFormat="1">
      <c r="A1183" s="16"/>
      <c r="B1183" s="16"/>
      <c r="C1183" s="17"/>
      <c r="E1183" s="18"/>
      <c r="F1183" s="18"/>
      <c r="G1183" s="18"/>
      <c r="H1183" s="18"/>
      <c r="I1183" s="18"/>
      <c r="J1183" s="18"/>
    </row>
    <row r="1184" spans="1:10" s="3" customFormat="1">
      <c r="A1184" s="16"/>
      <c r="B1184" s="16"/>
      <c r="C1184" s="17"/>
      <c r="E1184" s="18"/>
      <c r="F1184" s="18"/>
      <c r="G1184" s="18"/>
      <c r="H1184" s="18"/>
      <c r="I1184" s="18"/>
      <c r="J1184" s="18"/>
    </row>
    <row r="1185" spans="1:10" s="3" customFormat="1">
      <c r="A1185" s="16"/>
      <c r="B1185" s="16"/>
      <c r="C1185" s="17"/>
      <c r="E1185" s="18"/>
      <c r="F1185" s="18"/>
      <c r="G1185" s="18"/>
      <c r="H1185" s="18"/>
      <c r="I1185" s="18"/>
      <c r="J1185" s="18"/>
    </row>
    <row r="1186" spans="1:10" s="3" customFormat="1">
      <c r="A1186" s="16"/>
      <c r="B1186" s="16"/>
      <c r="C1186" s="17"/>
      <c r="E1186" s="18"/>
      <c r="F1186" s="18"/>
      <c r="G1186" s="18"/>
      <c r="H1186" s="18"/>
      <c r="I1186" s="18"/>
      <c r="J1186" s="18"/>
    </row>
    <row r="1187" spans="1:10" s="3" customFormat="1">
      <c r="A1187" s="16"/>
      <c r="B1187" s="16"/>
      <c r="C1187" s="17"/>
      <c r="E1187" s="18"/>
      <c r="F1187" s="18"/>
      <c r="G1187" s="18"/>
      <c r="H1187" s="18"/>
      <c r="I1187" s="18"/>
      <c r="J1187" s="18"/>
    </row>
    <row r="1188" spans="1:10" s="3" customFormat="1">
      <c r="A1188" s="16"/>
      <c r="B1188" s="16"/>
      <c r="C1188" s="17"/>
      <c r="E1188" s="18"/>
      <c r="F1188" s="18"/>
      <c r="G1188" s="18"/>
      <c r="H1188" s="18"/>
      <c r="I1188" s="18"/>
      <c r="J1188" s="18"/>
    </row>
    <row r="1189" spans="1:10" s="3" customFormat="1">
      <c r="A1189" s="16"/>
      <c r="B1189" s="16"/>
      <c r="C1189" s="17"/>
      <c r="E1189" s="18"/>
      <c r="F1189" s="18"/>
      <c r="G1189" s="18"/>
      <c r="H1189" s="18"/>
      <c r="I1189" s="18"/>
      <c r="J1189" s="18"/>
    </row>
    <row r="1190" spans="1:10" s="3" customFormat="1">
      <c r="A1190" s="16"/>
      <c r="B1190" s="16"/>
      <c r="C1190" s="17"/>
      <c r="E1190" s="18"/>
      <c r="F1190" s="18"/>
      <c r="G1190" s="18"/>
      <c r="H1190" s="18"/>
      <c r="I1190" s="18"/>
      <c r="J1190" s="18"/>
    </row>
    <row r="1191" spans="1:10" s="3" customFormat="1">
      <c r="A1191" s="16"/>
      <c r="B1191" s="16"/>
      <c r="C1191" s="17"/>
      <c r="E1191" s="18"/>
      <c r="F1191" s="18"/>
      <c r="G1191" s="18"/>
      <c r="H1191" s="18"/>
      <c r="I1191" s="18"/>
      <c r="J1191" s="18"/>
    </row>
    <row r="1192" spans="1:10" s="3" customFormat="1">
      <c r="A1192" s="16"/>
      <c r="B1192" s="16"/>
      <c r="C1192" s="17"/>
      <c r="E1192" s="18"/>
      <c r="F1192" s="18"/>
      <c r="G1192" s="18"/>
      <c r="H1192" s="18"/>
      <c r="I1192" s="18"/>
      <c r="J1192" s="18"/>
    </row>
    <row r="1193" spans="1:10" s="3" customFormat="1">
      <c r="A1193" s="16"/>
      <c r="B1193" s="16"/>
      <c r="C1193" s="17"/>
      <c r="E1193" s="18"/>
      <c r="F1193" s="18"/>
      <c r="G1193" s="18"/>
      <c r="H1193" s="18"/>
      <c r="I1193" s="18"/>
      <c r="J1193" s="18"/>
    </row>
    <row r="1194" spans="1:10" s="3" customFormat="1">
      <c r="A1194" s="16"/>
      <c r="B1194" s="16"/>
      <c r="C1194" s="17"/>
      <c r="E1194" s="18"/>
      <c r="F1194" s="18"/>
      <c r="G1194" s="18"/>
      <c r="H1194" s="18"/>
      <c r="I1194" s="18"/>
      <c r="J1194" s="18"/>
    </row>
    <row r="1195" spans="1:10" s="3" customFormat="1">
      <c r="A1195" s="16"/>
      <c r="B1195" s="16"/>
      <c r="C1195" s="17"/>
      <c r="E1195" s="18"/>
      <c r="F1195" s="18"/>
      <c r="G1195" s="18"/>
      <c r="H1195" s="18"/>
      <c r="I1195" s="18"/>
      <c r="J1195" s="18"/>
    </row>
    <row r="1196" spans="1:10" s="3" customFormat="1">
      <c r="A1196" s="16"/>
      <c r="B1196" s="16"/>
      <c r="C1196" s="17"/>
      <c r="E1196" s="18"/>
      <c r="F1196" s="18"/>
      <c r="G1196" s="18"/>
      <c r="H1196" s="18"/>
      <c r="I1196" s="18"/>
      <c r="J1196" s="18"/>
    </row>
    <row r="1197" spans="1:10" s="3" customFormat="1">
      <c r="A1197" s="16"/>
      <c r="B1197" s="16"/>
      <c r="C1197" s="17"/>
      <c r="E1197" s="18"/>
      <c r="F1197" s="18"/>
      <c r="G1197" s="18"/>
      <c r="H1197" s="18"/>
      <c r="I1197" s="18"/>
      <c r="J1197" s="18"/>
    </row>
    <row r="1198" spans="1:10" s="3" customFormat="1">
      <c r="A1198" s="16"/>
      <c r="B1198" s="16"/>
      <c r="C1198" s="17"/>
      <c r="E1198" s="18"/>
      <c r="F1198" s="18"/>
      <c r="G1198" s="18"/>
      <c r="H1198" s="18"/>
      <c r="I1198" s="18"/>
      <c r="J1198" s="18"/>
    </row>
    <row r="1199" spans="1:10" s="3" customFormat="1">
      <c r="A1199" s="16"/>
      <c r="B1199" s="16"/>
      <c r="C1199" s="17"/>
      <c r="E1199" s="18"/>
      <c r="F1199" s="18"/>
      <c r="G1199" s="18"/>
      <c r="H1199" s="18"/>
      <c r="I1199" s="18"/>
      <c r="J1199" s="18"/>
    </row>
    <row r="1200" spans="1:10" s="3" customFormat="1">
      <c r="A1200" s="16"/>
      <c r="B1200" s="16"/>
      <c r="C1200" s="17"/>
      <c r="E1200" s="18"/>
      <c r="F1200" s="18"/>
      <c r="G1200" s="18"/>
      <c r="H1200" s="18"/>
      <c r="I1200" s="18"/>
      <c r="J1200" s="18"/>
    </row>
    <row r="1201" spans="1:10" s="3" customFormat="1">
      <c r="A1201" s="16"/>
      <c r="B1201" s="16"/>
      <c r="C1201" s="17"/>
      <c r="E1201" s="18"/>
      <c r="F1201" s="18"/>
      <c r="G1201" s="18"/>
      <c r="H1201" s="18"/>
      <c r="I1201" s="18"/>
      <c r="J1201" s="18"/>
    </row>
    <row r="1202" spans="1:10" s="3" customFormat="1">
      <c r="A1202" s="16"/>
      <c r="B1202" s="16"/>
      <c r="C1202" s="17"/>
      <c r="E1202" s="18"/>
      <c r="F1202" s="18"/>
      <c r="G1202" s="18"/>
      <c r="H1202" s="18"/>
      <c r="I1202" s="18"/>
      <c r="J1202" s="18"/>
    </row>
    <row r="1203" spans="1:10" s="3" customFormat="1">
      <c r="A1203" s="16"/>
      <c r="B1203" s="16"/>
      <c r="C1203" s="17"/>
      <c r="E1203" s="18"/>
      <c r="F1203" s="18"/>
      <c r="G1203" s="18"/>
      <c r="H1203" s="18"/>
      <c r="I1203" s="18"/>
      <c r="J1203" s="18"/>
    </row>
    <row r="1204" spans="1:10" s="3" customFormat="1">
      <c r="A1204" s="16"/>
      <c r="B1204" s="16"/>
      <c r="C1204" s="17"/>
      <c r="E1204" s="18"/>
      <c r="F1204" s="18"/>
      <c r="G1204" s="18"/>
      <c r="H1204" s="18"/>
      <c r="I1204" s="18"/>
      <c r="J1204" s="18"/>
    </row>
    <row r="1205" spans="1:10" s="3" customFormat="1">
      <c r="A1205" s="16"/>
      <c r="B1205" s="16"/>
      <c r="C1205" s="17"/>
      <c r="E1205" s="18"/>
      <c r="F1205" s="18"/>
      <c r="G1205" s="18"/>
      <c r="H1205" s="18"/>
      <c r="I1205" s="18"/>
      <c r="J1205" s="18"/>
    </row>
    <row r="1206" spans="1:10" s="3" customFormat="1">
      <c r="A1206" s="16"/>
      <c r="B1206" s="16"/>
      <c r="C1206" s="17"/>
      <c r="E1206" s="18"/>
      <c r="F1206" s="18"/>
      <c r="G1206" s="18"/>
      <c r="H1206" s="18"/>
      <c r="I1206" s="18"/>
      <c r="J1206" s="18"/>
    </row>
    <row r="1207" spans="1:10" s="3" customFormat="1">
      <c r="A1207" s="16"/>
      <c r="B1207" s="16"/>
      <c r="C1207" s="17"/>
      <c r="E1207" s="18"/>
      <c r="F1207" s="18"/>
      <c r="G1207" s="18"/>
      <c r="H1207" s="18"/>
      <c r="I1207" s="18"/>
      <c r="J1207" s="18"/>
    </row>
    <row r="1208" spans="1:10" s="3" customFormat="1">
      <c r="A1208" s="16"/>
      <c r="B1208" s="16"/>
      <c r="C1208" s="17"/>
      <c r="E1208" s="18"/>
      <c r="F1208" s="18"/>
      <c r="G1208" s="18"/>
      <c r="H1208" s="18"/>
      <c r="I1208" s="18"/>
      <c r="J1208" s="18"/>
    </row>
    <row r="1209" spans="1:10" s="3" customFormat="1">
      <c r="A1209" s="16"/>
      <c r="B1209" s="16"/>
      <c r="C1209" s="17"/>
      <c r="E1209" s="18"/>
      <c r="F1209" s="18"/>
      <c r="G1209" s="18"/>
      <c r="H1209" s="18"/>
      <c r="I1209" s="18"/>
      <c r="J1209" s="18"/>
    </row>
    <row r="1210" spans="1:10" s="3" customFormat="1">
      <c r="A1210" s="16"/>
      <c r="B1210" s="16"/>
      <c r="C1210" s="17"/>
      <c r="E1210" s="18"/>
      <c r="F1210" s="18"/>
      <c r="G1210" s="18"/>
      <c r="H1210" s="18"/>
      <c r="I1210" s="18"/>
      <c r="J1210" s="18"/>
    </row>
    <row r="1211" spans="1:10" s="3" customFormat="1">
      <c r="A1211" s="16"/>
      <c r="B1211" s="16"/>
      <c r="C1211" s="17"/>
      <c r="E1211" s="18"/>
      <c r="F1211" s="18"/>
      <c r="G1211" s="18"/>
      <c r="H1211" s="18"/>
      <c r="I1211" s="18"/>
      <c r="J1211" s="18"/>
    </row>
    <row r="1212" spans="1:10" s="3" customFormat="1">
      <c r="A1212" s="16"/>
      <c r="B1212" s="16"/>
      <c r="C1212" s="17"/>
      <c r="E1212" s="18"/>
      <c r="F1212" s="18"/>
      <c r="G1212" s="18"/>
      <c r="H1212" s="18"/>
      <c r="I1212" s="18"/>
      <c r="J1212" s="18"/>
    </row>
    <row r="1213" spans="1:10" s="3" customFormat="1">
      <c r="A1213" s="16"/>
      <c r="B1213" s="16"/>
      <c r="C1213" s="17"/>
      <c r="E1213" s="18"/>
      <c r="F1213" s="18"/>
      <c r="G1213" s="18"/>
      <c r="H1213" s="18"/>
      <c r="I1213" s="18"/>
      <c r="J1213" s="18"/>
    </row>
    <row r="1214" spans="1:10" s="3" customFormat="1">
      <c r="A1214" s="16"/>
      <c r="B1214" s="16"/>
      <c r="C1214" s="17"/>
      <c r="E1214" s="18"/>
      <c r="F1214" s="18"/>
      <c r="G1214" s="18"/>
      <c r="H1214" s="18"/>
      <c r="I1214" s="18"/>
      <c r="J1214" s="18"/>
    </row>
    <row r="1215" spans="1:10" s="3" customFormat="1">
      <c r="A1215" s="16"/>
      <c r="B1215" s="16"/>
      <c r="C1215" s="17"/>
      <c r="E1215" s="18"/>
      <c r="F1215" s="18"/>
      <c r="G1215" s="18"/>
      <c r="H1215" s="18"/>
      <c r="I1215" s="18"/>
      <c r="J1215" s="18"/>
    </row>
    <row r="1216" spans="1:10" s="3" customFormat="1">
      <c r="A1216" s="16"/>
      <c r="B1216" s="16"/>
      <c r="C1216" s="17"/>
      <c r="E1216" s="18"/>
      <c r="F1216" s="18"/>
      <c r="G1216" s="18"/>
      <c r="H1216" s="18"/>
      <c r="I1216" s="18"/>
      <c r="J1216" s="18"/>
    </row>
    <row r="1217" spans="1:10" s="3" customFormat="1">
      <c r="A1217" s="16"/>
      <c r="B1217" s="16"/>
      <c r="C1217" s="17"/>
      <c r="E1217" s="18"/>
      <c r="F1217" s="18"/>
      <c r="G1217" s="18"/>
      <c r="H1217" s="18"/>
      <c r="I1217" s="18"/>
      <c r="J1217" s="18"/>
    </row>
    <row r="1218" spans="1:10" s="3" customFormat="1">
      <c r="A1218" s="16"/>
      <c r="B1218" s="16"/>
      <c r="C1218" s="17"/>
      <c r="E1218" s="18"/>
      <c r="F1218" s="18"/>
      <c r="G1218" s="18"/>
      <c r="H1218" s="18"/>
      <c r="I1218" s="18"/>
      <c r="J1218" s="18"/>
    </row>
    <row r="1219" spans="1:10" s="3" customFormat="1">
      <c r="A1219" s="16"/>
      <c r="B1219" s="16"/>
      <c r="C1219" s="17"/>
      <c r="E1219" s="18"/>
      <c r="F1219" s="18"/>
      <c r="G1219" s="18"/>
      <c r="H1219" s="18"/>
      <c r="I1219" s="18"/>
      <c r="J1219" s="18"/>
    </row>
    <row r="1220" spans="1:10" s="3" customFormat="1">
      <c r="A1220" s="16"/>
      <c r="B1220" s="16"/>
      <c r="C1220" s="17"/>
      <c r="E1220" s="18"/>
      <c r="F1220" s="18"/>
      <c r="G1220" s="18"/>
      <c r="H1220" s="18"/>
      <c r="I1220" s="18"/>
      <c r="J1220" s="18"/>
    </row>
    <row r="1221" spans="1:10" s="3" customFormat="1">
      <c r="A1221" s="16"/>
      <c r="B1221" s="16"/>
      <c r="C1221" s="17"/>
      <c r="E1221" s="18"/>
      <c r="F1221" s="18"/>
      <c r="G1221" s="18"/>
      <c r="H1221" s="18"/>
      <c r="I1221" s="18"/>
      <c r="J1221" s="18"/>
    </row>
    <row r="1222" spans="1:10" s="3" customFormat="1">
      <c r="A1222" s="16"/>
      <c r="B1222" s="16"/>
      <c r="C1222" s="17"/>
      <c r="E1222" s="18"/>
      <c r="F1222" s="18"/>
      <c r="G1222" s="18"/>
      <c r="H1222" s="18"/>
      <c r="I1222" s="18"/>
      <c r="J1222" s="18"/>
    </row>
    <row r="1223" spans="1:10" s="3" customFormat="1">
      <c r="A1223" s="16"/>
      <c r="B1223" s="16"/>
      <c r="C1223" s="17"/>
      <c r="E1223" s="18"/>
      <c r="F1223" s="18"/>
      <c r="G1223" s="18"/>
      <c r="H1223" s="18"/>
      <c r="I1223" s="18"/>
      <c r="J1223" s="18"/>
    </row>
    <row r="1224" spans="1:10" s="3" customFormat="1">
      <c r="A1224" s="16"/>
      <c r="B1224" s="16"/>
      <c r="C1224" s="17"/>
      <c r="E1224" s="18"/>
      <c r="F1224" s="18"/>
      <c r="G1224" s="18"/>
      <c r="H1224" s="18"/>
      <c r="I1224" s="18"/>
      <c r="J1224" s="18"/>
    </row>
    <row r="1225" spans="1:10" s="3" customFormat="1">
      <c r="A1225" s="16"/>
      <c r="B1225" s="16"/>
      <c r="C1225" s="17"/>
      <c r="E1225" s="18"/>
      <c r="F1225" s="18"/>
      <c r="G1225" s="18"/>
      <c r="H1225" s="18"/>
      <c r="I1225" s="18"/>
      <c r="J1225" s="18"/>
    </row>
    <row r="1226" spans="1:10" s="3" customFormat="1">
      <c r="A1226" s="16"/>
      <c r="B1226" s="16"/>
      <c r="C1226" s="17"/>
      <c r="E1226" s="18"/>
      <c r="F1226" s="18"/>
      <c r="G1226" s="18"/>
      <c r="H1226" s="18"/>
      <c r="I1226" s="18"/>
      <c r="J1226" s="18"/>
    </row>
    <row r="1227" spans="1:10" s="3" customFormat="1">
      <c r="A1227" s="16"/>
      <c r="B1227" s="16"/>
      <c r="C1227" s="17"/>
      <c r="E1227" s="18"/>
      <c r="F1227" s="18"/>
      <c r="G1227" s="18"/>
      <c r="H1227" s="18"/>
      <c r="I1227" s="18"/>
      <c r="J1227" s="18"/>
    </row>
    <row r="1228" spans="1:10" s="3" customFormat="1">
      <c r="A1228" s="16"/>
      <c r="B1228" s="16"/>
      <c r="C1228" s="17"/>
      <c r="E1228" s="18"/>
      <c r="F1228" s="18"/>
      <c r="G1228" s="18"/>
      <c r="H1228" s="18"/>
      <c r="I1228" s="18"/>
      <c r="J1228" s="18"/>
    </row>
    <row r="1229" spans="1:10" s="3" customFormat="1">
      <c r="A1229" s="16"/>
      <c r="B1229" s="16"/>
      <c r="C1229" s="17"/>
      <c r="E1229" s="18"/>
      <c r="F1229" s="18"/>
      <c r="G1229" s="18"/>
      <c r="H1229" s="18"/>
      <c r="I1229" s="18"/>
      <c r="J1229" s="18"/>
    </row>
    <row r="1230" spans="1:10" s="3" customFormat="1">
      <c r="A1230" s="16"/>
      <c r="B1230" s="16"/>
      <c r="C1230" s="17"/>
      <c r="E1230" s="18"/>
      <c r="F1230" s="18"/>
      <c r="G1230" s="18"/>
      <c r="H1230" s="18"/>
      <c r="I1230" s="18"/>
      <c r="J1230" s="18"/>
    </row>
    <row r="1231" spans="1:10" s="3" customFormat="1">
      <c r="A1231" s="16"/>
      <c r="B1231" s="16"/>
      <c r="C1231" s="17"/>
      <c r="E1231" s="18"/>
      <c r="F1231" s="18"/>
      <c r="G1231" s="18"/>
      <c r="H1231" s="18"/>
      <c r="I1231" s="18"/>
      <c r="J1231" s="18"/>
    </row>
    <row r="1232" spans="1:10" s="3" customFormat="1">
      <c r="A1232" s="16"/>
      <c r="B1232" s="16"/>
      <c r="C1232" s="17"/>
      <c r="E1232" s="18"/>
      <c r="F1232" s="18"/>
      <c r="G1232" s="18"/>
      <c r="H1232" s="18"/>
      <c r="I1232" s="18"/>
      <c r="J1232" s="18"/>
    </row>
    <row r="1233" spans="1:10" s="3" customFormat="1">
      <c r="A1233" s="16"/>
      <c r="B1233" s="16"/>
      <c r="C1233" s="17"/>
      <c r="E1233" s="18"/>
      <c r="F1233" s="18"/>
      <c r="G1233" s="18"/>
      <c r="H1233" s="18"/>
      <c r="I1233" s="18"/>
      <c r="J1233" s="18"/>
    </row>
    <row r="1234" spans="1:10" s="3" customFormat="1">
      <c r="A1234" s="16"/>
      <c r="B1234" s="16"/>
      <c r="C1234" s="17"/>
      <c r="E1234" s="18"/>
      <c r="F1234" s="18"/>
      <c r="G1234" s="18"/>
      <c r="H1234" s="18"/>
      <c r="I1234" s="18"/>
      <c r="J1234" s="18"/>
    </row>
    <row r="1235" spans="1:10" s="3" customFormat="1">
      <c r="A1235" s="16"/>
      <c r="B1235" s="16"/>
      <c r="C1235" s="17"/>
      <c r="E1235" s="18"/>
      <c r="F1235" s="18"/>
      <c r="G1235" s="18"/>
      <c r="H1235" s="18"/>
      <c r="I1235" s="18"/>
      <c r="J1235" s="18"/>
    </row>
    <row r="1236" spans="1:10" s="3" customFormat="1">
      <c r="A1236" s="16"/>
      <c r="B1236" s="16"/>
      <c r="C1236" s="17"/>
      <c r="E1236" s="18"/>
      <c r="F1236" s="18"/>
      <c r="G1236" s="18"/>
      <c r="H1236" s="18"/>
      <c r="I1236" s="18"/>
      <c r="J1236" s="18"/>
    </row>
    <row r="1237" spans="1:10" s="3" customFormat="1">
      <c r="A1237" s="16"/>
      <c r="B1237" s="16"/>
      <c r="C1237" s="17"/>
      <c r="E1237" s="18"/>
      <c r="F1237" s="18"/>
      <c r="G1237" s="18"/>
      <c r="H1237" s="18"/>
      <c r="I1237" s="18"/>
      <c r="J1237" s="18"/>
    </row>
    <row r="1238" spans="1:10" s="3" customFormat="1">
      <c r="A1238" s="16"/>
      <c r="B1238" s="16"/>
      <c r="C1238" s="17"/>
      <c r="E1238" s="18"/>
      <c r="F1238" s="18"/>
      <c r="G1238" s="18"/>
      <c r="H1238" s="18"/>
      <c r="I1238" s="18"/>
      <c r="J1238" s="18"/>
    </row>
    <row r="1239" spans="1:10" s="3" customFormat="1">
      <c r="A1239" s="16"/>
      <c r="B1239" s="16"/>
      <c r="C1239" s="17"/>
      <c r="E1239" s="18"/>
      <c r="F1239" s="18"/>
      <c r="G1239" s="18"/>
      <c r="H1239" s="18"/>
      <c r="I1239" s="18"/>
      <c r="J1239" s="18"/>
    </row>
    <row r="1240" spans="1:10" s="3" customFormat="1">
      <c r="A1240" s="16"/>
      <c r="B1240" s="16"/>
      <c r="C1240" s="17"/>
      <c r="E1240" s="18"/>
      <c r="F1240" s="18"/>
      <c r="G1240" s="18"/>
      <c r="H1240" s="18"/>
      <c r="I1240" s="18"/>
      <c r="J1240" s="18"/>
    </row>
    <row r="1241" spans="1:10" s="3" customFormat="1">
      <c r="A1241" s="16"/>
      <c r="B1241" s="16"/>
      <c r="C1241" s="17"/>
      <c r="E1241" s="18"/>
      <c r="F1241" s="18"/>
      <c r="G1241" s="18"/>
      <c r="H1241" s="18"/>
      <c r="I1241" s="18"/>
      <c r="J1241" s="18"/>
    </row>
    <row r="1242" spans="1:10" s="3" customFormat="1">
      <c r="A1242" s="16"/>
      <c r="B1242" s="16"/>
      <c r="C1242" s="17"/>
      <c r="E1242" s="18"/>
      <c r="F1242" s="18"/>
      <c r="G1242" s="18"/>
      <c r="H1242" s="18"/>
      <c r="I1242" s="18"/>
      <c r="J1242" s="18"/>
    </row>
    <row r="1243" spans="1:10" s="3" customFormat="1">
      <c r="A1243" s="16"/>
      <c r="B1243" s="16"/>
      <c r="C1243" s="17"/>
      <c r="E1243" s="18"/>
      <c r="F1243" s="18"/>
      <c r="G1243" s="18"/>
      <c r="H1243" s="18"/>
      <c r="I1243" s="18"/>
      <c r="J1243" s="18"/>
    </row>
    <row r="1244" spans="1:10" s="3" customFormat="1">
      <c r="A1244" s="16"/>
      <c r="B1244" s="16"/>
      <c r="C1244" s="17"/>
      <c r="E1244" s="18"/>
      <c r="F1244" s="18"/>
      <c r="G1244" s="18"/>
      <c r="H1244" s="18"/>
      <c r="I1244" s="18"/>
      <c r="J1244" s="18"/>
    </row>
    <row r="1245" spans="1:10" s="3" customFormat="1">
      <c r="A1245" s="16"/>
      <c r="B1245" s="16"/>
      <c r="C1245" s="17"/>
      <c r="E1245" s="18"/>
      <c r="F1245" s="18"/>
      <c r="G1245" s="18"/>
      <c r="H1245" s="18"/>
      <c r="I1245" s="18"/>
      <c r="J1245" s="18"/>
    </row>
    <row r="1246" spans="1:10" s="3" customFormat="1">
      <c r="A1246" s="16"/>
      <c r="B1246" s="16"/>
      <c r="C1246" s="17"/>
      <c r="E1246" s="18"/>
      <c r="F1246" s="18"/>
      <c r="G1246" s="18"/>
      <c r="H1246" s="18"/>
      <c r="I1246" s="18"/>
      <c r="J1246" s="18"/>
    </row>
    <row r="1247" spans="1:10" s="3" customFormat="1">
      <c r="A1247" s="16"/>
      <c r="B1247" s="16"/>
      <c r="C1247" s="17"/>
      <c r="E1247" s="18"/>
      <c r="F1247" s="18"/>
      <c r="G1247" s="18"/>
      <c r="H1247" s="18"/>
      <c r="I1247" s="18"/>
      <c r="J1247" s="18"/>
    </row>
    <row r="1248" spans="1:10" s="3" customFormat="1">
      <c r="A1248" s="16"/>
      <c r="B1248" s="16"/>
      <c r="C1248" s="17"/>
      <c r="E1248" s="18"/>
      <c r="F1248" s="18"/>
      <c r="G1248" s="18"/>
      <c r="H1248" s="18"/>
      <c r="I1248" s="18"/>
      <c r="J1248" s="18"/>
    </row>
    <row r="1249" spans="1:10" s="3" customFormat="1">
      <c r="A1249" s="16"/>
      <c r="B1249" s="16"/>
      <c r="C1249" s="17"/>
      <c r="E1249" s="18"/>
      <c r="F1249" s="18"/>
      <c r="G1249" s="18"/>
      <c r="H1249" s="18"/>
      <c r="I1249" s="18"/>
      <c r="J1249" s="18"/>
    </row>
    <row r="1250" spans="1:10" s="3" customFormat="1">
      <c r="A1250" s="16"/>
      <c r="B1250" s="16"/>
      <c r="C1250" s="17"/>
      <c r="E1250" s="18"/>
      <c r="F1250" s="18"/>
      <c r="G1250" s="18"/>
      <c r="H1250" s="18"/>
      <c r="I1250" s="18"/>
      <c r="J1250" s="18"/>
    </row>
    <row r="1251" spans="1:10" s="3" customFormat="1">
      <c r="A1251" s="16"/>
      <c r="B1251" s="16"/>
      <c r="C1251" s="17"/>
      <c r="E1251" s="18"/>
      <c r="F1251" s="18"/>
      <c r="G1251" s="18"/>
      <c r="H1251" s="18"/>
      <c r="I1251" s="18"/>
      <c r="J1251" s="18"/>
    </row>
    <row r="1252" spans="1:10" s="3" customFormat="1">
      <c r="A1252" s="16"/>
      <c r="B1252" s="16"/>
      <c r="C1252" s="17"/>
      <c r="E1252" s="18"/>
      <c r="F1252" s="18"/>
      <c r="G1252" s="18"/>
      <c r="H1252" s="18"/>
      <c r="I1252" s="18"/>
      <c r="J1252" s="18"/>
    </row>
    <row r="1253" spans="1:10" s="3" customFormat="1">
      <c r="A1253" s="16"/>
      <c r="B1253" s="16"/>
      <c r="C1253" s="17"/>
      <c r="E1253" s="18"/>
      <c r="F1253" s="18"/>
      <c r="G1253" s="18"/>
      <c r="H1253" s="18"/>
      <c r="I1253" s="18"/>
      <c r="J1253" s="18"/>
    </row>
    <row r="1254" spans="1:10" s="3" customFormat="1">
      <c r="A1254" s="16"/>
      <c r="B1254" s="16"/>
      <c r="C1254" s="17"/>
      <c r="E1254" s="18"/>
      <c r="F1254" s="18"/>
      <c r="G1254" s="18"/>
      <c r="H1254" s="18"/>
      <c r="I1254" s="18"/>
      <c r="J1254" s="18"/>
    </row>
    <row r="1255" spans="1:10" s="3" customFormat="1">
      <c r="A1255" s="16"/>
      <c r="B1255" s="16"/>
      <c r="C1255" s="17"/>
      <c r="E1255" s="18"/>
      <c r="F1255" s="18"/>
      <c r="G1255" s="18"/>
      <c r="H1255" s="18"/>
      <c r="I1255" s="18"/>
      <c r="J1255" s="18"/>
    </row>
    <row r="1256" spans="1:10" s="3" customFormat="1">
      <c r="A1256" s="16"/>
      <c r="B1256" s="16"/>
      <c r="C1256" s="17"/>
      <c r="E1256" s="18"/>
      <c r="F1256" s="18"/>
      <c r="G1256" s="18"/>
      <c r="H1256" s="18"/>
      <c r="I1256" s="18"/>
      <c r="J1256" s="18"/>
    </row>
    <row r="1257" spans="1:10" s="3" customFormat="1">
      <c r="A1257" s="16"/>
      <c r="B1257" s="16"/>
      <c r="C1257" s="17"/>
      <c r="E1257" s="18"/>
      <c r="F1257" s="18"/>
      <c r="G1257" s="18"/>
      <c r="H1257" s="18"/>
      <c r="I1257" s="18"/>
      <c r="J1257" s="18"/>
    </row>
    <row r="1258" spans="1:10" s="3" customFormat="1">
      <c r="A1258" s="16"/>
      <c r="B1258" s="16"/>
      <c r="C1258" s="17"/>
      <c r="E1258" s="18"/>
      <c r="F1258" s="18"/>
      <c r="G1258" s="18"/>
      <c r="H1258" s="18"/>
      <c r="I1258" s="18"/>
      <c r="J1258" s="18"/>
    </row>
    <row r="1259" spans="1:10" s="3" customFormat="1">
      <c r="A1259" s="16"/>
      <c r="B1259" s="16"/>
      <c r="C1259" s="17"/>
      <c r="E1259" s="18"/>
      <c r="F1259" s="18"/>
      <c r="G1259" s="18"/>
      <c r="H1259" s="18"/>
      <c r="I1259" s="18"/>
      <c r="J1259" s="18"/>
    </row>
    <row r="1260" spans="1:10" s="3" customFormat="1">
      <c r="A1260" s="16"/>
      <c r="B1260" s="16"/>
      <c r="C1260" s="17"/>
      <c r="E1260" s="18"/>
      <c r="F1260" s="18"/>
      <c r="G1260" s="18"/>
      <c r="H1260" s="18"/>
      <c r="I1260" s="18"/>
      <c r="J1260" s="18"/>
    </row>
    <row r="1261" spans="1:10" s="3" customFormat="1">
      <c r="A1261" s="16"/>
      <c r="B1261" s="16"/>
      <c r="C1261" s="17"/>
      <c r="E1261" s="18"/>
      <c r="F1261" s="18"/>
      <c r="G1261" s="18"/>
      <c r="H1261" s="18"/>
      <c r="I1261" s="18"/>
      <c r="J1261" s="18"/>
    </row>
    <row r="1262" spans="1:10" s="3" customFormat="1">
      <c r="A1262" s="16"/>
      <c r="B1262" s="16"/>
      <c r="C1262" s="17"/>
      <c r="E1262" s="18"/>
      <c r="F1262" s="18"/>
      <c r="G1262" s="18"/>
      <c r="H1262" s="18"/>
      <c r="I1262" s="18"/>
      <c r="J1262" s="18"/>
    </row>
    <row r="1263" spans="1:10" s="3" customFormat="1">
      <c r="A1263" s="16"/>
      <c r="B1263" s="16"/>
      <c r="C1263" s="17"/>
      <c r="E1263" s="18"/>
      <c r="F1263" s="18"/>
      <c r="G1263" s="18"/>
      <c r="H1263" s="18"/>
      <c r="I1263" s="18"/>
      <c r="J1263" s="18"/>
    </row>
    <row r="1264" spans="1:10" s="3" customFormat="1">
      <c r="A1264" s="16"/>
      <c r="B1264" s="16"/>
      <c r="C1264" s="17"/>
      <c r="E1264" s="18"/>
      <c r="F1264" s="18"/>
      <c r="G1264" s="18"/>
      <c r="H1264" s="18"/>
      <c r="I1264" s="18"/>
      <c r="J1264" s="18"/>
    </row>
    <row r="1265" spans="1:10" s="3" customFormat="1">
      <c r="A1265" s="16"/>
      <c r="B1265" s="16"/>
      <c r="C1265" s="17"/>
      <c r="E1265" s="18"/>
      <c r="F1265" s="18"/>
      <c r="G1265" s="18"/>
      <c r="H1265" s="18"/>
      <c r="I1265" s="18"/>
      <c r="J1265" s="18"/>
    </row>
    <row r="1266" spans="1:10" s="3" customFormat="1">
      <c r="A1266" s="16"/>
      <c r="B1266" s="16"/>
      <c r="C1266" s="17"/>
      <c r="E1266" s="18"/>
      <c r="F1266" s="18"/>
      <c r="G1266" s="18"/>
      <c r="H1266" s="18"/>
      <c r="I1266" s="18"/>
      <c r="J1266" s="18"/>
    </row>
    <row r="1267" spans="1:10" s="3" customFormat="1">
      <c r="A1267" s="16"/>
      <c r="B1267" s="16"/>
      <c r="C1267" s="17"/>
      <c r="E1267" s="18"/>
      <c r="F1267" s="18"/>
      <c r="G1267" s="18"/>
      <c r="H1267" s="18"/>
      <c r="I1267" s="18"/>
      <c r="J1267" s="18"/>
    </row>
    <row r="1268" spans="1:10" s="3" customFormat="1">
      <c r="A1268" s="16"/>
      <c r="B1268" s="16"/>
      <c r="C1268" s="17"/>
      <c r="E1268" s="18"/>
      <c r="F1268" s="18"/>
      <c r="G1268" s="18"/>
      <c r="H1268" s="18"/>
      <c r="I1268" s="18"/>
      <c r="J1268" s="18"/>
    </row>
    <row r="1269" spans="1:10" s="3" customFormat="1">
      <c r="A1269" s="16"/>
      <c r="B1269" s="16"/>
      <c r="C1269" s="17"/>
      <c r="E1269" s="18"/>
      <c r="F1269" s="18"/>
      <c r="G1269" s="18"/>
      <c r="H1269" s="18"/>
      <c r="I1269" s="18"/>
      <c r="J1269" s="18"/>
    </row>
    <row r="1270" spans="1:10" s="3" customFormat="1">
      <c r="A1270" s="16"/>
      <c r="B1270" s="16"/>
      <c r="C1270" s="17"/>
      <c r="E1270" s="18"/>
      <c r="F1270" s="18"/>
      <c r="G1270" s="18"/>
      <c r="H1270" s="18"/>
      <c r="I1270" s="18"/>
      <c r="J1270" s="18"/>
    </row>
    <row r="1271" spans="1:10" s="3" customFormat="1">
      <c r="A1271" s="16"/>
      <c r="B1271" s="16"/>
      <c r="C1271" s="17"/>
      <c r="E1271" s="18"/>
      <c r="F1271" s="18"/>
      <c r="G1271" s="18"/>
      <c r="H1271" s="18"/>
      <c r="I1271" s="18"/>
      <c r="J1271" s="18"/>
    </row>
    <row r="1272" spans="1:10" s="3" customFormat="1">
      <c r="A1272" s="16"/>
      <c r="B1272" s="16"/>
      <c r="C1272" s="17"/>
      <c r="E1272" s="18"/>
      <c r="F1272" s="18"/>
      <c r="G1272" s="18"/>
      <c r="H1272" s="18"/>
      <c r="I1272" s="18"/>
      <c r="J1272" s="18"/>
    </row>
    <row r="1273" spans="1:10" s="3" customFormat="1">
      <c r="A1273" s="16"/>
      <c r="B1273" s="16"/>
      <c r="C1273" s="17"/>
      <c r="E1273" s="18"/>
      <c r="F1273" s="18"/>
      <c r="G1273" s="18"/>
      <c r="H1273" s="18"/>
      <c r="I1273" s="18"/>
      <c r="J1273" s="18"/>
    </row>
    <row r="1274" spans="1:10" s="3" customFormat="1">
      <c r="A1274" s="16"/>
      <c r="B1274" s="16"/>
      <c r="C1274" s="17"/>
      <c r="E1274" s="18"/>
      <c r="F1274" s="18"/>
      <c r="G1274" s="18"/>
      <c r="H1274" s="18"/>
      <c r="I1274" s="18"/>
      <c r="J1274" s="18"/>
    </row>
    <row r="1275" spans="1:10" s="3" customFormat="1">
      <c r="A1275" s="16"/>
      <c r="B1275" s="16"/>
      <c r="C1275" s="17"/>
      <c r="E1275" s="18"/>
      <c r="F1275" s="18"/>
      <c r="G1275" s="18"/>
      <c r="H1275" s="18"/>
      <c r="I1275" s="18"/>
      <c r="J1275" s="18"/>
    </row>
    <row r="1276" spans="1:10" s="3" customFormat="1">
      <c r="A1276" s="16"/>
      <c r="B1276" s="16"/>
      <c r="C1276" s="17"/>
      <c r="E1276" s="18"/>
      <c r="F1276" s="18"/>
      <c r="G1276" s="18"/>
      <c r="H1276" s="18"/>
      <c r="I1276" s="18"/>
      <c r="J1276" s="18"/>
    </row>
    <row r="1277" spans="1:10" s="3" customFormat="1">
      <c r="A1277" s="16"/>
      <c r="B1277" s="16"/>
      <c r="C1277" s="17"/>
      <c r="E1277" s="18"/>
      <c r="F1277" s="18"/>
      <c r="G1277" s="18"/>
      <c r="H1277" s="18"/>
      <c r="I1277" s="18"/>
      <c r="J1277" s="18"/>
    </row>
    <row r="1278" spans="1:10" s="3" customFormat="1">
      <c r="A1278" s="16"/>
      <c r="B1278" s="16"/>
      <c r="C1278" s="17"/>
      <c r="E1278" s="18"/>
      <c r="F1278" s="18"/>
      <c r="G1278" s="18"/>
      <c r="H1278" s="18"/>
      <c r="I1278" s="18"/>
      <c r="J1278" s="18"/>
    </row>
    <row r="1279" spans="1:10" s="3" customFormat="1">
      <c r="A1279" s="16"/>
      <c r="B1279" s="16"/>
      <c r="C1279" s="17"/>
      <c r="E1279" s="18"/>
      <c r="F1279" s="18"/>
      <c r="G1279" s="18"/>
      <c r="H1279" s="18"/>
      <c r="I1279" s="18"/>
      <c r="J1279" s="18"/>
    </row>
    <row r="1280" spans="1:10" s="3" customFormat="1">
      <c r="A1280" s="16"/>
      <c r="B1280" s="16"/>
      <c r="C1280" s="17"/>
      <c r="E1280" s="18"/>
      <c r="F1280" s="18"/>
      <c r="G1280" s="18"/>
      <c r="H1280" s="18"/>
      <c r="I1280" s="18"/>
      <c r="J1280" s="18"/>
    </row>
    <row r="1281" spans="1:10" s="3" customFormat="1">
      <c r="A1281" s="16"/>
      <c r="B1281" s="16"/>
      <c r="C1281" s="17"/>
      <c r="E1281" s="18"/>
      <c r="F1281" s="18"/>
      <c r="G1281" s="18"/>
      <c r="H1281" s="18"/>
      <c r="I1281" s="18"/>
      <c r="J1281" s="18"/>
    </row>
    <row r="1282" spans="1:10" s="3" customFormat="1">
      <c r="A1282" s="16"/>
      <c r="B1282" s="16"/>
      <c r="C1282" s="17"/>
      <c r="E1282" s="18"/>
      <c r="F1282" s="18"/>
      <c r="G1282" s="18"/>
      <c r="H1282" s="18"/>
      <c r="I1282" s="18"/>
      <c r="J1282" s="18"/>
    </row>
    <row r="1283" spans="1:10" s="3" customFormat="1">
      <c r="A1283" s="16"/>
      <c r="B1283" s="16"/>
      <c r="C1283" s="17"/>
      <c r="E1283" s="18"/>
      <c r="F1283" s="18"/>
      <c r="G1283" s="18"/>
      <c r="H1283" s="18"/>
      <c r="I1283" s="18"/>
      <c r="J1283" s="18"/>
    </row>
    <row r="1284" spans="1:10" s="3" customFormat="1">
      <c r="A1284" s="16"/>
      <c r="B1284" s="16"/>
      <c r="C1284" s="17"/>
      <c r="E1284" s="18"/>
      <c r="F1284" s="18"/>
      <c r="G1284" s="18"/>
      <c r="H1284" s="18"/>
      <c r="I1284" s="18"/>
      <c r="J1284" s="18"/>
    </row>
    <row r="1285" spans="1:10" s="3" customFormat="1">
      <c r="A1285" s="16"/>
      <c r="B1285" s="16"/>
      <c r="C1285" s="17"/>
      <c r="E1285" s="18"/>
      <c r="F1285" s="18"/>
      <c r="G1285" s="18"/>
      <c r="H1285" s="18"/>
      <c r="I1285" s="18"/>
      <c r="J1285" s="18"/>
    </row>
    <row r="1286" spans="1:10" s="3" customFormat="1">
      <c r="A1286" s="16"/>
      <c r="B1286" s="16"/>
      <c r="C1286" s="17"/>
      <c r="E1286" s="18"/>
      <c r="F1286" s="18"/>
      <c r="G1286" s="18"/>
      <c r="H1286" s="18"/>
      <c r="I1286" s="18"/>
      <c r="J1286" s="18"/>
    </row>
    <row r="1287" spans="1:10" s="3" customFormat="1">
      <c r="A1287" s="16"/>
      <c r="B1287" s="16"/>
      <c r="C1287" s="17"/>
      <c r="E1287" s="18"/>
      <c r="F1287" s="18"/>
      <c r="G1287" s="18"/>
      <c r="H1287" s="18"/>
      <c r="I1287" s="18"/>
      <c r="J1287" s="18"/>
    </row>
    <row r="1288" spans="1:10" s="3" customFormat="1">
      <c r="A1288" s="16"/>
      <c r="B1288" s="16"/>
      <c r="C1288" s="17"/>
      <c r="E1288" s="18"/>
      <c r="F1288" s="18"/>
      <c r="G1288" s="18"/>
      <c r="H1288" s="18"/>
      <c r="I1288" s="18"/>
      <c r="J1288" s="18"/>
    </row>
    <row r="1289" spans="1:10" s="3" customFormat="1">
      <c r="A1289" s="16"/>
      <c r="B1289" s="16"/>
      <c r="C1289" s="17"/>
      <c r="E1289" s="18"/>
      <c r="F1289" s="18"/>
      <c r="G1289" s="18"/>
      <c r="H1289" s="18"/>
      <c r="I1289" s="18"/>
      <c r="J1289" s="18"/>
    </row>
    <row r="1290" spans="1:10" s="3" customFormat="1">
      <c r="A1290" s="16"/>
      <c r="B1290" s="16"/>
      <c r="C1290" s="17"/>
      <c r="E1290" s="18"/>
      <c r="F1290" s="18"/>
      <c r="G1290" s="18"/>
      <c r="H1290" s="18"/>
      <c r="I1290" s="18"/>
      <c r="J1290" s="18"/>
    </row>
    <row r="1291" spans="1:10" s="3" customFormat="1">
      <c r="A1291" s="16"/>
      <c r="B1291" s="16"/>
      <c r="C1291" s="17"/>
      <c r="E1291" s="18"/>
      <c r="F1291" s="18"/>
      <c r="G1291" s="18"/>
      <c r="H1291" s="18"/>
      <c r="I1291" s="18"/>
      <c r="J1291" s="18"/>
    </row>
    <row r="1292" spans="1:10" s="3" customFormat="1">
      <c r="A1292" s="16"/>
      <c r="B1292" s="16"/>
      <c r="C1292" s="17"/>
      <c r="E1292" s="18"/>
      <c r="F1292" s="18"/>
      <c r="G1292" s="18"/>
      <c r="H1292" s="18"/>
      <c r="I1292" s="18"/>
      <c r="J1292" s="18"/>
    </row>
    <row r="1293" spans="1:10" s="3" customFormat="1">
      <c r="A1293" s="16"/>
      <c r="B1293" s="16"/>
      <c r="C1293" s="17"/>
      <c r="E1293" s="18"/>
      <c r="F1293" s="18"/>
      <c r="G1293" s="18"/>
      <c r="H1293" s="18"/>
      <c r="I1293" s="18"/>
      <c r="J1293" s="18"/>
    </row>
    <row r="1294" spans="1:10" s="3" customFormat="1">
      <c r="A1294" s="16"/>
      <c r="B1294" s="16"/>
      <c r="C1294" s="17"/>
      <c r="E1294" s="18"/>
      <c r="F1294" s="18"/>
      <c r="G1294" s="18"/>
      <c r="H1294" s="18"/>
      <c r="I1294" s="18"/>
      <c r="J1294" s="18"/>
    </row>
    <row r="1295" spans="1:10" s="3" customFormat="1">
      <c r="A1295" s="16"/>
      <c r="B1295" s="16"/>
      <c r="C1295" s="17"/>
      <c r="E1295" s="18"/>
      <c r="F1295" s="18"/>
      <c r="G1295" s="18"/>
      <c r="H1295" s="18"/>
      <c r="I1295" s="18"/>
      <c r="J1295" s="18"/>
    </row>
    <row r="1296" spans="1:10" s="3" customFormat="1">
      <c r="A1296" s="16"/>
      <c r="B1296" s="16"/>
      <c r="C1296" s="17"/>
      <c r="E1296" s="18"/>
      <c r="F1296" s="18"/>
      <c r="G1296" s="18"/>
      <c r="H1296" s="18"/>
      <c r="I1296" s="18"/>
      <c r="J1296" s="18"/>
    </row>
    <row r="1297" spans="1:10" s="3" customFormat="1">
      <c r="A1297" s="16"/>
      <c r="B1297" s="16"/>
      <c r="C1297" s="17"/>
      <c r="E1297" s="18"/>
      <c r="F1297" s="18"/>
      <c r="G1297" s="18"/>
      <c r="H1297" s="18"/>
      <c r="I1297" s="18"/>
      <c r="J1297" s="18"/>
    </row>
    <row r="1298" spans="1:10" s="3" customFormat="1">
      <c r="A1298" s="16"/>
      <c r="B1298" s="16"/>
      <c r="C1298" s="17"/>
      <c r="E1298" s="18"/>
      <c r="F1298" s="18"/>
      <c r="G1298" s="18"/>
      <c r="H1298" s="18"/>
      <c r="I1298" s="18"/>
      <c r="J1298" s="18"/>
    </row>
    <row r="1299" spans="1:10" s="3" customFormat="1">
      <c r="A1299" s="16"/>
      <c r="B1299" s="16"/>
      <c r="C1299" s="17"/>
      <c r="E1299" s="18"/>
      <c r="F1299" s="18"/>
      <c r="G1299" s="18"/>
      <c r="H1299" s="18"/>
      <c r="I1299" s="18"/>
      <c r="J1299" s="18"/>
    </row>
    <row r="1300" spans="1:10" s="3" customFormat="1">
      <c r="A1300" s="16"/>
      <c r="B1300" s="16"/>
      <c r="C1300" s="17"/>
      <c r="E1300" s="18"/>
      <c r="F1300" s="18"/>
      <c r="G1300" s="18"/>
      <c r="H1300" s="18"/>
      <c r="I1300" s="18"/>
      <c r="J1300" s="18"/>
    </row>
    <row r="1301" spans="1:10" s="3" customFormat="1">
      <c r="A1301" s="16"/>
      <c r="B1301" s="16"/>
      <c r="C1301" s="17"/>
      <c r="E1301" s="18"/>
      <c r="F1301" s="18"/>
      <c r="G1301" s="18"/>
      <c r="H1301" s="18"/>
      <c r="I1301" s="18"/>
      <c r="J1301" s="18"/>
    </row>
    <row r="1302" spans="1:10" s="3" customFormat="1">
      <c r="A1302" s="16"/>
      <c r="B1302" s="16"/>
      <c r="C1302" s="17"/>
      <c r="E1302" s="18"/>
      <c r="F1302" s="18"/>
      <c r="G1302" s="18"/>
      <c r="H1302" s="18"/>
      <c r="I1302" s="18"/>
      <c r="J1302" s="18"/>
    </row>
    <row r="1303" spans="1:10" s="3" customFormat="1">
      <c r="A1303" s="16"/>
      <c r="B1303" s="16"/>
      <c r="C1303" s="17"/>
      <c r="E1303" s="18"/>
      <c r="F1303" s="18"/>
      <c r="G1303" s="18"/>
      <c r="H1303" s="18"/>
      <c r="I1303" s="18"/>
      <c r="J1303" s="18"/>
    </row>
    <row r="1304" spans="1:10" s="3" customFormat="1">
      <c r="A1304" s="16"/>
      <c r="B1304" s="16"/>
      <c r="C1304" s="17"/>
      <c r="E1304" s="18"/>
      <c r="F1304" s="18"/>
      <c r="G1304" s="18"/>
      <c r="H1304" s="18"/>
      <c r="I1304" s="18"/>
      <c r="J1304" s="18"/>
    </row>
    <row r="1305" spans="1:10" s="3" customFormat="1">
      <c r="A1305" s="16"/>
      <c r="B1305" s="16"/>
      <c r="C1305" s="17"/>
      <c r="E1305" s="18"/>
      <c r="F1305" s="18"/>
      <c r="G1305" s="18"/>
      <c r="H1305" s="18"/>
      <c r="I1305" s="18"/>
      <c r="J1305" s="18"/>
    </row>
    <row r="1306" spans="1:10" s="3" customFormat="1">
      <c r="A1306" s="16"/>
      <c r="B1306" s="16"/>
      <c r="C1306" s="17"/>
      <c r="E1306" s="18"/>
      <c r="F1306" s="18"/>
      <c r="G1306" s="18"/>
      <c r="H1306" s="18"/>
      <c r="I1306" s="18"/>
      <c r="J1306" s="18"/>
    </row>
    <row r="1307" spans="1:10" s="3" customFormat="1">
      <c r="A1307" s="16"/>
      <c r="B1307" s="16"/>
      <c r="C1307" s="17"/>
      <c r="E1307" s="18"/>
      <c r="F1307" s="18"/>
      <c r="G1307" s="18"/>
      <c r="H1307" s="18"/>
      <c r="I1307" s="18"/>
      <c r="J1307" s="18"/>
    </row>
    <row r="1308" spans="1:10" s="3" customFormat="1">
      <c r="A1308" s="16"/>
      <c r="B1308" s="16"/>
      <c r="C1308" s="17"/>
      <c r="E1308" s="18"/>
      <c r="F1308" s="18"/>
      <c r="G1308" s="18"/>
      <c r="H1308" s="18"/>
      <c r="I1308" s="18"/>
      <c r="J1308" s="18"/>
    </row>
    <row r="1309" spans="1:10" s="3" customFormat="1">
      <c r="A1309" s="16"/>
      <c r="B1309" s="16"/>
      <c r="C1309" s="17"/>
      <c r="E1309" s="18"/>
      <c r="F1309" s="18"/>
      <c r="G1309" s="18"/>
      <c r="H1309" s="18"/>
      <c r="I1309" s="18"/>
      <c r="J1309" s="18"/>
    </row>
    <row r="1310" spans="1:10" s="3" customFormat="1">
      <c r="A1310" s="16"/>
      <c r="B1310" s="16"/>
      <c r="C1310" s="17"/>
      <c r="E1310" s="18"/>
      <c r="F1310" s="18"/>
      <c r="G1310" s="18"/>
      <c r="H1310" s="18"/>
      <c r="I1310" s="18"/>
      <c r="J1310" s="18"/>
    </row>
    <row r="1311" spans="1:10" s="3" customFormat="1">
      <c r="A1311" s="16"/>
      <c r="B1311" s="16"/>
      <c r="C1311" s="17"/>
      <c r="E1311" s="18"/>
      <c r="F1311" s="18"/>
      <c r="G1311" s="18"/>
      <c r="H1311" s="18"/>
      <c r="I1311" s="18"/>
      <c r="J1311" s="18"/>
    </row>
    <row r="1312" spans="1:10" s="3" customFormat="1">
      <c r="A1312" s="16"/>
      <c r="B1312" s="16"/>
      <c r="C1312" s="17"/>
      <c r="E1312" s="18"/>
      <c r="F1312" s="18"/>
      <c r="G1312" s="18"/>
      <c r="H1312" s="18"/>
      <c r="I1312" s="18"/>
      <c r="J1312" s="18"/>
    </row>
    <row r="1313" spans="1:10" s="3" customFormat="1">
      <c r="A1313" s="16"/>
      <c r="B1313" s="16"/>
      <c r="C1313" s="17"/>
      <c r="E1313" s="18"/>
      <c r="F1313" s="18"/>
      <c r="G1313" s="18"/>
      <c r="H1313" s="18"/>
      <c r="I1313" s="18"/>
      <c r="J1313" s="18"/>
    </row>
    <row r="1314" spans="1:10" s="3" customFormat="1">
      <c r="A1314" s="16"/>
      <c r="B1314" s="16"/>
      <c r="C1314" s="17"/>
      <c r="E1314" s="18"/>
      <c r="F1314" s="18"/>
      <c r="G1314" s="18"/>
      <c r="H1314" s="18"/>
      <c r="I1314" s="18"/>
      <c r="J1314" s="18"/>
    </row>
    <row r="1315" spans="1:10" s="3" customFormat="1">
      <c r="A1315" s="16"/>
      <c r="B1315" s="16"/>
      <c r="C1315" s="17"/>
      <c r="E1315" s="18"/>
      <c r="F1315" s="18"/>
      <c r="G1315" s="18"/>
      <c r="H1315" s="18"/>
      <c r="I1315" s="18"/>
      <c r="J1315" s="18"/>
    </row>
    <row r="1316" spans="1:10" s="3" customFormat="1">
      <c r="A1316" s="16"/>
      <c r="B1316" s="16"/>
      <c r="C1316" s="17"/>
      <c r="E1316" s="18"/>
      <c r="F1316" s="18"/>
      <c r="G1316" s="18"/>
      <c r="H1316" s="18"/>
      <c r="I1316" s="18"/>
      <c r="J1316" s="18"/>
    </row>
    <row r="1317" spans="1:10" s="3" customFormat="1">
      <c r="A1317" s="16"/>
      <c r="B1317" s="16"/>
      <c r="C1317" s="17"/>
      <c r="E1317" s="18"/>
      <c r="F1317" s="18"/>
      <c r="G1317" s="18"/>
      <c r="H1317" s="18"/>
      <c r="I1317" s="18"/>
      <c r="J1317" s="18"/>
    </row>
    <row r="1318" spans="1:10" s="3" customFormat="1">
      <c r="A1318" s="16"/>
      <c r="B1318" s="16"/>
      <c r="C1318" s="17"/>
      <c r="E1318" s="18"/>
      <c r="F1318" s="18"/>
      <c r="G1318" s="18"/>
      <c r="H1318" s="18"/>
      <c r="I1318" s="18"/>
      <c r="J1318" s="18"/>
    </row>
    <row r="1319" spans="1:10" s="3" customFormat="1">
      <c r="A1319" s="16"/>
      <c r="B1319" s="16"/>
      <c r="C1319" s="17"/>
      <c r="E1319" s="18"/>
      <c r="F1319" s="18"/>
      <c r="G1319" s="18"/>
      <c r="H1319" s="18"/>
      <c r="I1319" s="18"/>
      <c r="J1319" s="18"/>
    </row>
    <row r="1320" spans="1:10" s="3" customFormat="1">
      <c r="A1320" s="16"/>
      <c r="B1320" s="16"/>
      <c r="C1320" s="17"/>
      <c r="E1320" s="18"/>
      <c r="F1320" s="18"/>
      <c r="G1320" s="18"/>
      <c r="H1320" s="18"/>
      <c r="I1320" s="18"/>
      <c r="J1320" s="18"/>
    </row>
    <row r="1321" spans="1:10" s="3" customFormat="1">
      <c r="A1321" s="16"/>
      <c r="B1321" s="16"/>
      <c r="C1321" s="17"/>
      <c r="E1321" s="18"/>
      <c r="F1321" s="18"/>
      <c r="G1321" s="18"/>
      <c r="H1321" s="18"/>
      <c r="I1321" s="18"/>
      <c r="J1321" s="18"/>
    </row>
    <row r="1322" spans="1:10" s="3" customFormat="1">
      <c r="A1322" s="16"/>
      <c r="B1322" s="16"/>
      <c r="C1322" s="17"/>
      <c r="E1322" s="18"/>
      <c r="F1322" s="18"/>
      <c r="G1322" s="18"/>
      <c r="H1322" s="18"/>
      <c r="I1322" s="18"/>
      <c r="J1322" s="18"/>
    </row>
    <row r="1323" spans="1:10" s="3" customFormat="1">
      <c r="A1323" s="16"/>
      <c r="B1323" s="16"/>
      <c r="C1323" s="17"/>
      <c r="E1323" s="18"/>
      <c r="F1323" s="18"/>
      <c r="G1323" s="18"/>
      <c r="H1323" s="18"/>
      <c r="I1323" s="18"/>
      <c r="J1323" s="18"/>
    </row>
    <row r="1324" spans="1:10" s="3" customFormat="1">
      <c r="A1324" s="16"/>
      <c r="B1324" s="16"/>
      <c r="C1324" s="17"/>
      <c r="E1324" s="18"/>
      <c r="F1324" s="18"/>
      <c r="G1324" s="18"/>
      <c r="H1324" s="18"/>
      <c r="I1324" s="18"/>
      <c r="J1324" s="18"/>
    </row>
    <row r="1325" spans="1:10" s="3" customFormat="1">
      <c r="A1325" s="16"/>
      <c r="B1325" s="16"/>
      <c r="C1325" s="17"/>
      <c r="E1325" s="18"/>
      <c r="F1325" s="18"/>
      <c r="G1325" s="18"/>
      <c r="H1325" s="18"/>
      <c r="I1325" s="18"/>
      <c r="J1325" s="18"/>
    </row>
    <row r="1326" spans="1:10" s="3" customFormat="1">
      <c r="A1326" s="16"/>
      <c r="B1326" s="16"/>
      <c r="C1326" s="17"/>
      <c r="E1326" s="18"/>
      <c r="F1326" s="18"/>
      <c r="G1326" s="18"/>
      <c r="H1326" s="18"/>
      <c r="I1326" s="18"/>
      <c r="J1326" s="18"/>
    </row>
    <row r="1327" spans="1:10" s="3" customFormat="1">
      <c r="A1327" s="16"/>
      <c r="B1327" s="16"/>
      <c r="C1327" s="17"/>
      <c r="E1327" s="18"/>
      <c r="F1327" s="18"/>
      <c r="G1327" s="18"/>
      <c r="H1327" s="18"/>
      <c r="I1327" s="18"/>
      <c r="J1327" s="18"/>
    </row>
    <row r="1328" spans="1:10" s="3" customFormat="1">
      <c r="A1328" s="16"/>
      <c r="B1328" s="16"/>
      <c r="C1328" s="17"/>
      <c r="E1328" s="18"/>
      <c r="F1328" s="18"/>
      <c r="G1328" s="18"/>
      <c r="H1328" s="18"/>
      <c r="I1328" s="18"/>
      <c r="J1328" s="18"/>
    </row>
    <row r="1329" spans="1:10" s="3" customFormat="1">
      <c r="A1329" s="16"/>
      <c r="B1329" s="16"/>
      <c r="C1329" s="17"/>
      <c r="E1329" s="18"/>
      <c r="F1329" s="18"/>
      <c r="G1329" s="18"/>
      <c r="H1329" s="18"/>
      <c r="I1329" s="18"/>
      <c r="J1329" s="18"/>
    </row>
    <row r="1330" spans="1:10" s="3" customFormat="1">
      <c r="A1330" s="16"/>
      <c r="B1330" s="16"/>
      <c r="C1330" s="17"/>
      <c r="E1330" s="18"/>
      <c r="F1330" s="18"/>
      <c r="G1330" s="18"/>
      <c r="H1330" s="18"/>
      <c r="I1330" s="18"/>
      <c r="J1330" s="18"/>
    </row>
    <row r="1331" spans="1:10" s="3" customFormat="1">
      <c r="A1331" s="16"/>
      <c r="B1331" s="16"/>
      <c r="C1331" s="17"/>
      <c r="E1331" s="18"/>
      <c r="F1331" s="18"/>
      <c r="G1331" s="18"/>
      <c r="H1331" s="18"/>
      <c r="I1331" s="18"/>
      <c r="J1331" s="18"/>
    </row>
    <row r="1332" spans="1:10" s="3" customFormat="1">
      <c r="A1332" s="16"/>
      <c r="B1332" s="16"/>
      <c r="C1332" s="17"/>
      <c r="E1332" s="18"/>
      <c r="F1332" s="18"/>
      <c r="G1332" s="18"/>
      <c r="H1332" s="18"/>
      <c r="I1332" s="18"/>
      <c r="J1332" s="18"/>
    </row>
    <row r="1333" spans="1:10" s="3" customFormat="1">
      <c r="A1333" s="16"/>
      <c r="B1333" s="16"/>
      <c r="C1333" s="17"/>
      <c r="E1333" s="18"/>
      <c r="F1333" s="18"/>
      <c r="G1333" s="18"/>
      <c r="H1333" s="18"/>
      <c r="I1333" s="18"/>
      <c r="J1333" s="18"/>
    </row>
    <row r="1334" spans="1:10" s="3" customFormat="1">
      <c r="A1334" s="16"/>
      <c r="B1334" s="16"/>
      <c r="C1334" s="17"/>
      <c r="E1334" s="18"/>
      <c r="F1334" s="18"/>
      <c r="G1334" s="18"/>
      <c r="H1334" s="18"/>
      <c r="I1334" s="18"/>
      <c r="J1334" s="18"/>
    </row>
    <row r="1335" spans="1:10" s="3" customFormat="1">
      <c r="A1335" s="16"/>
      <c r="B1335" s="16"/>
      <c r="C1335" s="17"/>
      <c r="E1335" s="18"/>
      <c r="F1335" s="18"/>
      <c r="G1335" s="18"/>
      <c r="H1335" s="18"/>
      <c r="I1335" s="18"/>
      <c r="J1335" s="18"/>
    </row>
    <row r="1336" spans="1:10" s="3" customFormat="1">
      <c r="A1336" s="16"/>
      <c r="B1336" s="16"/>
      <c r="C1336" s="17"/>
      <c r="E1336" s="18"/>
      <c r="F1336" s="18"/>
      <c r="G1336" s="18"/>
      <c r="H1336" s="18"/>
      <c r="I1336" s="18"/>
      <c r="J1336" s="18"/>
    </row>
    <row r="1337" spans="1:10" s="3" customFormat="1">
      <c r="A1337" s="16"/>
      <c r="B1337" s="16"/>
      <c r="C1337" s="17"/>
      <c r="E1337" s="18"/>
      <c r="F1337" s="18"/>
      <c r="G1337" s="18"/>
      <c r="H1337" s="18"/>
      <c r="I1337" s="18"/>
      <c r="J1337" s="18"/>
    </row>
    <row r="1338" spans="1:10" s="3" customFormat="1">
      <c r="A1338" s="16"/>
      <c r="B1338" s="16"/>
      <c r="C1338" s="17"/>
      <c r="E1338" s="18"/>
      <c r="F1338" s="18"/>
      <c r="G1338" s="18"/>
      <c r="H1338" s="18"/>
      <c r="I1338" s="18"/>
      <c r="J1338" s="18"/>
    </row>
    <row r="1339" spans="1:10" s="3" customFormat="1">
      <c r="A1339" s="16"/>
      <c r="B1339" s="16"/>
      <c r="C1339" s="17"/>
      <c r="E1339" s="18"/>
      <c r="F1339" s="18"/>
      <c r="G1339" s="18"/>
      <c r="H1339" s="18"/>
      <c r="I1339" s="18"/>
      <c r="J1339" s="18"/>
    </row>
    <row r="1340" spans="1:10" s="3" customFormat="1">
      <c r="A1340" s="16"/>
      <c r="B1340" s="16"/>
      <c r="C1340" s="17"/>
      <c r="E1340" s="18"/>
      <c r="F1340" s="18"/>
      <c r="G1340" s="18"/>
      <c r="H1340" s="18"/>
      <c r="I1340" s="18"/>
      <c r="J1340" s="18"/>
    </row>
    <row r="1341" spans="1:10" s="3" customFormat="1">
      <c r="A1341" s="16"/>
      <c r="B1341" s="16"/>
      <c r="C1341" s="17"/>
      <c r="E1341" s="18"/>
      <c r="F1341" s="18"/>
      <c r="G1341" s="18"/>
      <c r="H1341" s="18"/>
      <c r="I1341" s="18"/>
      <c r="J1341" s="18"/>
    </row>
    <row r="1342" spans="1:10" s="3" customFormat="1">
      <c r="A1342" s="16"/>
      <c r="B1342" s="16"/>
      <c r="C1342" s="17"/>
      <c r="E1342" s="18"/>
      <c r="F1342" s="18"/>
      <c r="G1342" s="18"/>
      <c r="H1342" s="18"/>
      <c r="I1342" s="18"/>
      <c r="J1342" s="18"/>
    </row>
    <row r="1343" spans="1:10" s="3" customFormat="1">
      <c r="A1343" s="16"/>
      <c r="B1343" s="16"/>
      <c r="C1343" s="17"/>
      <c r="E1343" s="18"/>
      <c r="F1343" s="18"/>
      <c r="G1343" s="18"/>
      <c r="H1343" s="18"/>
      <c r="I1343" s="18"/>
      <c r="J1343" s="18"/>
    </row>
    <row r="1344" spans="1:10" s="3" customFormat="1">
      <c r="A1344" s="16"/>
      <c r="B1344" s="16"/>
      <c r="C1344" s="17"/>
      <c r="E1344" s="18"/>
      <c r="F1344" s="18"/>
      <c r="G1344" s="18"/>
      <c r="H1344" s="18"/>
      <c r="I1344" s="18"/>
      <c r="J1344" s="18"/>
    </row>
    <row r="1345" spans="1:10" s="3" customFormat="1">
      <c r="A1345" s="16"/>
      <c r="B1345" s="16"/>
      <c r="C1345" s="17"/>
      <c r="E1345" s="18"/>
      <c r="F1345" s="18"/>
      <c r="G1345" s="18"/>
      <c r="H1345" s="18"/>
      <c r="I1345" s="18"/>
      <c r="J1345" s="18"/>
    </row>
    <row r="1346" spans="1:10" s="3" customFormat="1">
      <c r="A1346" s="16"/>
      <c r="B1346" s="16"/>
      <c r="C1346" s="17"/>
      <c r="E1346" s="18"/>
      <c r="F1346" s="18"/>
      <c r="G1346" s="18"/>
      <c r="H1346" s="18"/>
      <c r="I1346" s="18"/>
      <c r="J1346" s="18"/>
    </row>
    <row r="1347" spans="1:10" s="3" customFormat="1">
      <c r="A1347" s="16"/>
      <c r="B1347" s="16"/>
      <c r="C1347" s="17"/>
      <c r="E1347" s="18"/>
      <c r="F1347" s="18"/>
      <c r="G1347" s="18"/>
      <c r="H1347" s="18"/>
      <c r="I1347" s="18"/>
      <c r="J1347" s="18"/>
    </row>
    <row r="1348" spans="1:10" s="3" customFormat="1">
      <c r="A1348" s="16"/>
      <c r="B1348" s="16"/>
      <c r="C1348" s="17"/>
      <c r="E1348" s="18"/>
      <c r="F1348" s="18"/>
      <c r="G1348" s="18"/>
      <c r="H1348" s="18"/>
      <c r="I1348" s="18"/>
      <c r="J1348" s="18"/>
    </row>
    <row r="1349" spans="1:10" s="3" customFormat="1">
      <c r="A1349" s="16"/>
      <c r="B1349" s="16"/>
      <c r="C1349" s="17"/>
      <c r="E1349" s="18"/>
      <c r="F1349" s="18"/>
      <c r="G1349" s="18"/>
      <c r="H1349" s="18"/>
      <c r="I1349" s="18"/>
      <c r="J1349" s="18"/>
    </row>
    <row r="1350" spans="1:10" s="3" customFormat="1">
      <c r="A1350" s="16"/>
      <c r="B1350" s="16"/>
      <c r="C1350" s="17"/>
      <c r="E1350" s="18"/>
      <c r="F1350" s="18"/>
      <c r="G1350" s="18"/>
      <c r="H1350" s="18"/>
      <c r="I1350" s="18"/>
      <c r="J1350" s="18"/>
    </row>
    <row r="1351" spans="1:10" s="3" customFormat="1">
      <c r="A1351" s="16"/>
      <c r="B1351" s="16"/>
      <c r="C1351" s="17"/>
      <c r="E1351" s="18"/>
      <c r="F1351" s="18"/>
      <c r="G1351" s="18"/>
      <c r="H1351" s="18"/>
      <c r="I1351" s="18"/>
      <c r="J1351" s="18"/>
    </row>
    <row r="1352" spans="1:10" s="3" customFormat="1">
      <c r="A1352" s="16"/>
      <c r="B1352" s="16"/>
      <c r="C1352" s="17"/>
      <c r="E1352" s="18"/>
      <c r="F1352" s="18"/>
      <c r="G1352" s="18"/>
      <c r="H1352" s="18"/>
      <c r="I1352" s="18"/>
      <c r="J1352" s="18"/>
    </row>
    <row r="1353" spans="1:10" s="3" customFormat="1">
      <c r="A1353" s="16"/>
      <c r="B1353" s="16"/>
      <c r="C1353" s="17"/>
      <c r="E1353" s="18"/>
      <c r="F1353" s="18"/>
      <c r="G1353" s="18"/>
      <c r="H1353" s="18"/>
      <c r="I1353" s="18"/>
      <c r="J1353" s="18"/>
    </row>
    <row r="1354" spans="1:10" s="3" customFormat="1">
      <c r="A1354" s="16"/>
      <c r="B1354" s="16"/>
      <c r="C1354" s="17"/>
      <c r="E1354" s="18"/>
      <c r="F1354" s="18"/>
      <c r="G1354" s="18"/>
      <c r="H1354" s="18"/>
      <c r="I1354" s="18"/>
      <c r="J1354" s="18"/>
    </row>
    <row r="1355" spans="1:10" s="3" customFormat="1">
      <c r="A1355" s="16"/>
      <c r="B1355" s="16"/>
      <c r="C1355" s="17"/>
      <c r="E1355" s="18"/>
      <c r="F1355" s="18"/>
      <c r="G1355" s="18"/>
      <c r="H1355" s="18"/>
      <c r="I1355" s="18"/>
      <c r="J1355" s="18"/>
    </row>
    <row r="1356" spans="1:10" s="3" customFormat="1">
      <c r="A1356" s="16"/>
      <c r="B1356" s="16"/>
      <c r="C1356" s="17"/>
      <c r="E1356" s="18"/>
      <c r="F1356" s="18"/>
      <c r="G1356" s="18"/>
      <c r="H1356" s="18"/>
      <c r="I1356" s="18"/>
      <c r="J1356" s="18"/>
    </row>
    <row r="1357" spans="1:10" s="3" customFormat="1">
      <c r="A1357" s="16"/>
      <c r="B1357" s="16"/>
      <c r="C1357" s="17"/>
      <c r="E1357" s="18"/>
      <c r="F1357" s="18"/>
      <c r="G1357" s="18"/>
      <c r="H1357" s="18"/>
      <c r="I1357" s="18"/>
      <c r="J1357" s="18"/>
    </row>
    <row r="1358" spans="1:10" s="3" customFormat="1">
      <c r="A1358" s="16"/>
      <c r="B1358" s="16"/>
      <c r="C1358" s="17"/>
      <c r="E1358" s="18"/>
      <c r="F1358" s="18"/>
      <c r="G1358" s="18"/>
      <c r="H1358" s="18"/>
      <c r="I1358" s="18"/>
      <c r="J1358" s="18"/>
    </row>
    <row r="1359" spans="1:10" s="3" customFormat="1">
      <c r="A1359" s="16"/>
      <c r="B1359" s="16"/>
      <c r="C1359" s="17"/>
      <c r="E1359" s="18"/>
      <c r="F1359" s="18"/>
      <c r="G1359" s="18"/>
      <c r="H1359" s="18"/>
      <c r="I1359" s="18"/>
      <c r="J1359" s="18"/>
    </row>
    <row r="1360" spans="1:10" s="3" customFormat="1">
      <c r="A1360" s="16"/>
      <c r="B1360" s="16"/>
      <c r="C1360" s="17"/>
      <c r="E1360" s="18"/>
      <c r="F1360" s="18"/>
      <c r="G1360" s="18"/>
      <c r="H1360" s="18"/>
      <c r="I1360" s="18"/>
      <c r="J1360" s="18"/>
    </row>
    <row r="1361" spans="1:10" s="3" customFormat="1">
      <c r="A1361" s="16"/>
      <c r="B1361" s="16"/>
      <c r="C1361" s="17"/>
      <c r="E1361" s="18"/>
      <c r="F1361" s="18"/>
      <c r="G1361" s="18"/>
      <c r="H1361" s="18"/>
      <c r="I1361" s="18"/>
      <c r="J1361" s="18"/>
    </row>
    <row r="1362" spans="1:10" s="3" customFormat="1">
      <c r="A1362" s="16"/>
      <c r="B1362" s="16"/>
      <c r="C1362" s="17"/>
      <c r="E1362" s="18"/>
      <c r="F1362" s="18"/>
      <c r="G1362" s="18"/>
      <c r="H1362" s="18"/>
      <c r="I1362" s="18"/>
      <c r="J1362" s="18"/>
    </row>
    <row r="1363" spans="1:10" s="3" customFormat="1">
      <c r="A1363" s="16"/>
      <c r="B1363" s="16"/>
      <c r="C1363" s="17"/>
      <c r="E1363" s="18"/>
      <c r="F1363" s="18"/>
      <c r="G1363" s="18"/>
      <c r="H1363" s="18"/>
      <c r="I1363" s="18"/>
      <c r="J1363" s="18"/>
    </row>
    <row r="1364" spans="1:10" s="3" customFormat="1">
      <c r="A1364" s="16"/>
      <c r="B1364" s="16"/>
      <c r="C1364" s="17"/>
      <c r="E1364" s="18"/>
      <c r="F1364" s="18"/>
      <c r="G1364" s="18"/>
      <c r="H1364" s="18"/>
      <c r="I1364" s="18"/>
      <c r="J1364" s="18"/>
    </row>
    <row r="1365" spans="1:10" s="3" customFormat="1">
      <c r="A1365" s="16"/>
      <c r="B1365" s="16"/>
      <c r="C1365" s="17"/>
      <c r="E1365" s="18"/>
      <c r="F1365" s="18"/>
      <c r="G1365" s="18"/>
      <c r="H1365" s="18"/>
      <c r="I1365" s="18"/>
      <c r="J1365" s="18"/>
    </row>
    <row r="1366" spans="1:10" s="3" customFormat="1">
      <c r="A1366" s="16"/>
      <c r="B1366" s="16"/>
      <c r="C1366" s="17"/>
      <c r="E1366" s="18"/>
      <c r="F1366" s="18"/>
      <c r="G1366" s="18"/>
      <c r="H1366" s="18"/>
      <c r="I1366" s="18"/>
      <c r="J1366" s="18"/>
    </row>
    <row r="1367" spans="1:10" s="3" customFormat="1">
      <c r="A1367" s="16"/>
      <c r="B1367" s="16"/>
      <c r="C1367" s="17"/>
      <c r="E1367" s="18"/>
      <c r="F1367" s="18"/>
      <c r="G1367" s="18"/>
      <c r="H1367" s="18"/>
      <c r="I1367" s="18"/>
      <c r="J1367" s="18"/>
    </row>
    <row r="1368" spans="1:10" s="3" customFormat="1">
      <c r="A1368" s="16"/>
      <c r="B1368" s="16"/>
      <c r="C1368" s="17"/>
      <c r="E1368" s="18"/>
      <c r="F1368" s="18"/>
      <c r="G1368" s="18"/>
      <c r="H1368" s="18"/>
      <c r="I1368" s="18"/>
      <c r="J1368" s="18"/>
    </row>
    <row r="1369" spans="1:10" s="3" customFormat="1">
      <c r="A1369" s="16"/>
      <c r="B1369" s="16"/>
      <c r="C1369" s="17"/>
      <c r="E1369" s="18"/>
      <c r="F1369" s="18"/>
      <c r="G1369" s="18"/>
      <c r="H1369" s="18"/>
      <c r="I1369" s="18"/>
      <c r="J1369" s="18"/>
    </row>
    <row r="1370" spans="1:10" s="3" customFormat="1">
      <c r="A1370" s="16"/>
      <c r="B1370" s="16"/>
      <c r="C1370" s="17"/>
      <c r="E1370" s="18"/>
      <c r="F1370" s="18"/>
      <c r="G1370" s="18"/>
      <c r="H1370" s="18"/>
      <c r="I1370" s="18"/>
      <c r="J1370" s="18"/>
    </row>
    <row r="1371" spans="1:10" s="3" customFormat="1">
      <c r="A1371" s="16"/>
      <c r="B1371" s="16"/>
      <c r="C1371" s="17"/>
      <c r="E1371" s="18"/>
      <c r="F1371" s="18"/>
      <c r="G1371" s="18"/>
      <c r="H1371" s="18"/>
      <c r="I1371" s="18"/>
      <c r="J1371" s="18"/>
    </row>
    <row r="1372" spans="1:10" s="3" customFormat="1">
      <c r="A1372" s="16"/>
      <c r="B1372" s="16"/>
      <c r="C1372" s="17"/>
      <c r="E1372" s="18"/>
      <c r="F1372" s="18"/>
      <c r="G1372" s="18"/>
      <c r="H1372" s="18"/>
      <c r="I1372" s="18"/>
      <c r="J1372" s="18"/>
    </row>
    <row r="1373" spans="1:10" s="3" customFormat="1">
      <c r="A1373" s="16"/>
      <c r="B1373" s="16"/>
      <c r="C1373" s="17"/>
      <c r="E1373" s="18"/>
      <c r="F1373" s="18"/>
      <c r="G1373" s="18"/>
      <c r="H1373" s="18"/>
      <c r="I1373" s="18"/>
      <c r="J1373" s="18"/>
    </row>
    <row r="1374" spans="1:10" s="3" customFormat="1">
      <c r="A1374" s="16"/>
      <c r="B1374" s="16"/>
      <c r="C1374" s="17"/>
      <c r="E1374" s="18"/>
      <c r="F1374" s="18"/>
      <c r="G1374" s="18"/>
      <c r="H1374" s="18"/>
      <c r="I1374" s="18"/>
      <c r="J1374" s="18"/>
    </row>
    <row r="1375" spans="1:10" s="3" customFormat="1">
      <c r="A1375" s="16"/>
      <c r="B1375" s="16"/>
      <c r="C1375" s="17"/>
      <c r="E1375" s="18"/>
      <c r="F1375" s="18"/>
      <c r="G1375" s="18"/>
      <c r="H1375" s="18"/>
      <c r="I1375" s="18"/>
      <c r="J1375" s="18"/>
    </row>
    <row r="1376" spans="1:10" s="3" customFormat="1">
      <c r="A1376" s="16"/>
      <c r="B1376" s="16"/>
      <c r="C1376" s="17"/>
      <c r="E1376" s="18"/>
      <c r="F1376" s="18"/>
      <c r="G1376" s="18"/>
      <c r="H1376" s="18"/>
      <c r="I1376" s="18"/>
      <c r="J1376" s="18"/>
    </row>
    <row r="1377" spans="1:10" s="3" customFormat="1">
      <c r="A1377" s="16"/>
      <c r="B1377" s="16"/>
      <c r="C1377" s="17"/>
      <c r="E1377" s="18"/>
      <c r="F1377" s="18"/>
      <c r="G1377" s="18"/>
      <c r="H1377" s="18"/>
      <c r="I1377" s="18"/>
      <c r="J1377" s="18"/>
    </row>
    <row r="1378" spans="1:10" s="3" customFormat="1">
      <c r="A1378" s="16"/>
      <c r="B1378" s="16"/>
      <c r="C1378" s="17"/>
      <c r="E1378" s="18"/>
      <c r="F1378" s="18"/>
      <c r="G1378" s="18"/>
      <c r="H1378" s="18"/>
      <c r="I1378" s="18"/>
      <c r="J1378" s="18"/>
    </row>
    <row r="1379" spans="1:10" s="3" customFormat="1">
      <c r="A1379" s="16"/>
      <c r="B1379" s="16"/>
      <c r="C1379" s="17"/>
      <c r="E1379" s="18"/>
      <c r="F1379" s="18"/>
      <c r="G1379" s="18"/>
      <c r="H1379" s="18"/>
      <c r="I1379" s="18"/>
      <c r="J1379" s="18"/>
    </row>
    <row r="1380" spans="1:10" s="3" customFormat="1">
      <c r="A1380" s="16"/>
      <c r="B1380" s="16"/>
      <c r="C1380" s="17"/>
      <c r="E1380" s="18"/>
      <c r="F1380" s="18"/>
      <c r="G1380" s="18"/>
      <c r="H1380" s="18"/>
      <c r="I1380" s="18"/>
      <c r="J1380" s="18"/>
    </row>
    <row r="1381" spans="1:10" s="3" customFormat="1">
      <c r="A1381" s="16"/>
      <c r="B1381" s="16"/>
      <c r="C1381" s="17"/>
      <c r="E1381" s="18"/>
      <c r="F1381" s="18"/>
      <c r="G1381" s="18"/>
      <c r="H1381" s="18"/>
      <c r="I1381" s="18"/>
      <c r="J1381" s="18"/>
    </row>
    <row r="1382" spans="1:10" s="3" customFormat="1">
      <c r="A1382" s="16"/>
      <c r="B1382" s="16"/>
      <c r="C1382" s="17"/>
      <c r="E1382" s="18"/>
      <c r="F1382" s="18"/>
      <c r="G1382" s="18"/>
      <c r="H1382" s="18"/>
      <c r="I1382" s="18"/>
      <c r="J1382" s="18"/>
    </row>
    <row r="1383" spans="1:10" s="3" customFormat="1">
      <c r="A1383" s="16"/>
      <c r="B1383" s="16"/>
      <c r="C1383" s="17"/>
      <c r="E1383" s="18"/>
      <c r="F1383" s="18"/>
      <c r="G1383" s="18"/>
      <c r="H1383" s="18"/>
      <c r="I1383" s="18"/>
      <c r="J1383" s="18"/>
    </row>
    <row r="1384" spans="1:10" s="3" customFormat="1">
      <c r="A1384" s="16"/>
      <c r="B1384" s="16"/>
      <c r="C1384" s="17"/>
      <c r="E1384" s="18"/>
      <c r="F1384" s="18"/>
      <c r="G1384" s="18"/>
      <c r="H1384" s="18"/>
      <c r="I1384" s="18"/>
      <c r="J1384" s="18"/>
    </row>
    <row r="1385" spans="1:10" s="3" customFormat="1">
      <c r="A1385" s="16"/>
      <c r="B1385" s="16"/>
      <c r="C1385" s="17"/>
      <c r="E1385" s="18"/>
      <c r="F1385" s="18"/>
      <c r="G1385" s="18"/>
      <c r="H1385" s="18"/>
      <c r="I1385" s="18"/>
      <c r="J1385" s="18"/>
    </row>
    <row r="1386" spans="1:10" s="3" customFormat="1">
      <c r="A1386" s="16"/>
      <c r="B1386" s="16"/>
      <c r="C1386" s="17"/>
      <c r="E1386" s="18"/>
      <c r="F1386" s="18"/>
      <c r="G1386" s="18"/>
      <c r="H1386" s="18"/>
      <c r="I1386" s="18"/>
      <c r="J1386" s="18"/>
    </row>
    <row r="1387" spans="1:10" s="3" customFormat="1">
      <c r="A1387" s="16"/>
      <c r="B1387" s="16"/>
      <c r="C1387" s="17"/>
      <c r="E1387" s="18"/>
      <c r="F1387" s="18"/>
      <c r="G1387" s="18"/>
      <c r="H1387" s="18"/>
      <c r="I1387" s="18"/>
      <c r="J1387" s="18"/>
    </row>
    <row r="1388" spans="1:10" s="3" customFormat="1">
      <c r="A1388" s="16"/>
      <c r="B1388" s="16"/>
      <c r="C1388" s="17"/>
      <c r="E1388" s="18"/>
      <c r="F1388" s="18"/>
      <c r="G1388" s="18"/>
      <c r="H1388" s="18"/>
      <c r="I1388" s="18"/>
      <c r="J1388" s="18"/>
    </row>
    <row r="1389" spans="1:10" s="3" customFormat="1">
      <c r="A1389" s="16"/>
      <c r="B1389" s="16"/>
      <c r="C1389" s="17"/>
      <c r="E1389" s="18"/>
      <c r="F1389" s="18"/>
      <c r="G1389" s="18"/>
      <c r="H1389" s="18"/>
      <c r="I1389" s="18"/>
      <c r="J1389" s="18"/>
    </row>
    <row r="1390" spans="1:10" s="3" customFormat="1">
      <c r="A1390" s="16"/>
      <c r="B1390" s="16"/>
      <c r="C1390" s="17"/>
      <c r="E1390" s="18"/>
      <c r="F1390" s="18"/>
      <c r="G1390" s="18"/>
      <c r="H1390" s="18"/>
      <c r="I1390" s="18"/>
      <c r="J1390" s="18"/>
    </row>
    <row r="1391" spans="1:10" s="3" customFormat="1">
      <c r="A1391" s="16"/>
      <c r="B1391" s="16"/>
      <c r="C1391" s="17"/>
      <c r="E1391" s="18"/>
      <c r="F1391" s="18"/>
      <c r="G1391" s="18"/>
      <c r="H1391" s="18"/>
      <c r="I1391" s="18"/>
      <c r="J1391" s="18"/>
    </row>
    <row r="1392" spans="1:10" s="3" customFormat="1">
      <c r="A1392" s="16"/>
      <c r="B1392" s="16"/>
      <c r="C1392" s="17"/>
      <c r="E1392" s="18"/>
      <c r="F1392" s="18"/>
      <c r="G1392" s="18"/>
      <c r="H1392" s="18"/>
      <c r="I1392" s="18"/>
      <c r="J1392" s="18"/>
    </row>
    <row r="1393" spans="1:10" s="3" customFormat="1">
      <c r="A1393" s="16"/>
      <c r="B1393" s="16"/>
      <c r="C1393" s="17"/>
      <c r="E1393" s="18"/>
      <c r="F1393" s="18"/>
      <c r="G1393" s="18"/>
      <c r="H1393" s="18"/>
      <c r="I1393" s="18"/>
      <c r="J1393" s="18"/>
    </row>
    <row r="1394" spans="1:10" s="3" customFormat="1">
      <c r="A1394" s="16"/>
      <c r="B1394" s="16"/>
      <c r="C1394" s="17"/>
      <c r="E1394" s="18"/>
      <c r="F1394" s="18"/>
      <c r="G1394" s="18"/>
      <c r="H1394" s="18"/>
      <c r="I1394" s="18"/>
      <c r="J1394" s="18"/>
    </row>
    <row r="1395" spans="1:10" s="3" customFormat="1">
      <c r="A1395" s="16"/>
      <c r="B1395" s="16"/>
      <c r="C1395" s="17"/>
      <c r="E1395" s="18"/>
      <c r="F1395" s="18"/>
      <c r="G1395" s="18"/>
      <c r="H1395" s="18"/>
      <c r="I1395" s="18"/>
      <c r="J1395" s="18"/>
    </row>
    <row r="1396" spans="1:10" s="3" customFormat="1">
      <c r="A1396" s="16"/>
      <c r="B1396" s="16"/>
      <c r="C1396" s="17"/>
      <c r="E1396" s="18"/>
      <c r="F1396" s="18"/>
      <c r="G1396" s="18"/>
      <c r="H1396" s="18"/>
      <c r="I1396" s="18"/>
      <c r="J1396" s="18"/>
    </row>
    <row r="1397" spans="1:10" s="3" customFormat="1">
      <c r="A1397" s="16"/>
      <c r="B1397" s="16"/>
      <c r="C1397" s="17"/>
      <c r="E1397" s="18"/>
      <c r="F1397" s="18"/>
      <c r="G1397" s="18"/>
      <c r="H1397" s="18"/>
      <c r="I1397" s="18"/>
      <c r="J1397" s="18"/>
    </row>
    <row r="1398" spans="1:10" s="3" customFormat="1">
      <c r="A1398" s="16"/>
      <c r="B1398" s="16"/>
      <c r="C1398" s="17"/>
      <c r="E1398" s="18"/>
      <c r="F1398" s="18"/>
      <c r="G1398" s="18"/>
      <c r="H1398" s="18"/>
      <c r="I1398" s="18"/>
      <c r="J1398" s="18"/>
    </row>
    <row r="1399" spans="1:10" s="3" customFormat="1">
      <c r="A1399" s="16"/>
      <c r="B1399" s="16"/>
      <c r="C1399" s="17"/>
      <c r="E1399" s="18"/>
      <c r="F1399" s="18"/>
      <c r="G1399" s="18"/>
      <c r="H1399" s="18"/>
      <c r="I1399" s="18"/>
      <c r="J1399" s="18"/>
    </row>
    <row r="1400" spans="1:10" s="3" customFormat="1">
      <c r="A1400" s="16"/>
      <c r="B1400" s="16"/>
      <c r="C1400" s="17"/>
      <c r="E1400" s="18"/>
      <c r="F1400" s="18"/>
      <c r="G1400" s="18"/>
      <c r="H1400" s="18"/>
      <c r="I1400" s="18"/>
      <c r="J1400" s="18"/>
    </row>
    <row r="1401" spans="1:10" s="3" customFormat="1">
      <c r="A1401" s="16"/>
      <c r="B1401" s="16"/>
      <c r="C1401" s="17"/>
      <c r="E1401" s="18"/>
      <c r="F1401" s="18"/>
      <c r="G1401" s="18"/>
      <c r="H1401" s="18"/>
      <c r="I1401" s="18"/>
      <c r="J1401" s="18"/>
    </row>
    <row r="1402" spans="1:10" s="3" customFormat="1">
      <c r="A1402" s="16"/>
      <c r="B1402" s="16"/>
      <c r="C1402" s="17"/>
      <c r="E1402" s="18"/>
      <c r="F1402" s="18"/>
      <c r="G1402" s="18"/>
      <c r="H1402" s="18"/>
      <c r="I1402" s="18"/>
      <c r="J1402" s="18"/>
    </row>
    <row r="1403" spans="1:10" s="3" customFormat="1">
      <c r="A1403" s="16"/>
      <c r="B1403" s="16"/>
      <c r="C1403" s="17"/>
      <c r="E1403" s="18"/>
      <c r="F1403" s="18"/>
      <c r="G1403" s="18"/>
      <c r="H1403" s="18"/>
      <c r="I1403" s="18"/>
      <c r="J1403" s="18"/>
    </row>
    <row r="1404" spans="1:10" s="3" customFormat="1">
      <c r="A1404" s="16"/>
      <c r="B1404" s="16"/>
      <c r="C1404" s="17"/>
      <c r="E1404" s="18"/>
      <c r="F1404" s="18"/>
      <c r="G1404" s="18"/>
      <c r="H1404" s="18"/>
      <c r="I1404" s="18"/>
      <c r="J1404" s="18"/>
    </row>
    <row r="1405" spans="1:10" s="3" customFormat="1">
      <c r="A1405" s="16"/>
      <c r="B1405" s="16"/>
      <c r="C1405" s="17"/>
      <c r="E1405" s="18"/>
      <c r="F1405" s="18"/>
      <c r="G1405" s="18"/>
      <c r="H1405" s="18"/>
      <c r="I1405" s="18"/>
      <c r="J1405" s="18"/>
    </row>
    <row r="1406" spans="1:10" s="3" customFormat="1">
      <c r="A1406" s="16"/>
      <c r="B1406" s="16"/>
      <c r="C1406" s="17"/>
      <c r="E1406" s="18"/>
      <c r="F1406" s="18"/>
      <c r="G1406" s="18"/>
      <c r="H1406" s="18"/>
      <c r="I1406" s="18"/>
      <c r="J1406" s="18"/>
    </row>
    <row r="1407" spans="1:10" s="3" customFormat="1">
      <c r="A1407" s="16"/>
      <c r="B1407" s="16"/>
      <c r="C1407" s="17"/>
      <c r="E1407" s="18"/>
      <c r="F1407" s="18"/>
      <c r="G1407" s="18"/>
      <c r="H1407" s="18"/>
      <c r="I1407" s="18"/>
      <c r="J1407" s="18"/>
    </row>
    <row r="1408" spans="1:10" s="3" customFormat="1">
      <c r="A1408" s="16"/>
      <c r="B1408" s="16"/>
      <c r="C1408" s="17"/>
      <c r="E1408" s="18"/>
      <c r="F1408" s="18"/>
      <c r="G1408" s="18"/>
      <c r="H1408" s="18"/>
      <c r="I1408" s="18"/>
      <c r="J1408" s="18"/>
    </row>
    <row r="1409" spans="1:10" s="3" customFormat="1">
      <c r="A1409" s="16"/>
      <c r="B1409" s="16"/>
      <c r="C1409" s="17"/>
      <c r="E1409" s="18"/>
      <c r="F1409" s="18"/>
      <c r="G1409" s="18"/>
      <c r="H1409" s="18"/>
      <c r="I1409" s="18"/>
      <c r="J1409" s="18"/>
    </row>
    <row r="1410" spans="1:10" s="3" customFormat="1">
      <c r="A1410" s="16"/>
      <c r="B1410" s="16"/>
      <c r="C1410" s="17"/>
      <c r="E1410" s="18"/>
      <c r="F1410" s="18"/>
      <c r="G1410" s="18"/>
      <c r="H1410" s="18"/>
      <c r="I1410" s="18"/>
      <c r="J1410" s="18"/>
    </row>
    <row r="1411" spans="1:10" s="3" customFormat="1">
      <c r="A1411" s="16"/>
      <c r="B1411" s="16"/>
      <c r="C1411" s="17"/>
      <c r="E1411" s="18"/>
      <c r="F1411" s="18"/>
      <c r="G1411" s="18"/>
      <c r="H1411" s="18"/>
      <c r="I1411" s="18"/>
      <c r="J1411" s="18"/>
    </row>
    <row r="1412" spans="1:10" s="3" customFormat="1">
      <c r="A1412" s="16"/>
      <c r="B1412" s="16"/>
      <c r="C1412" s="17"/>
      <c r="E1412" s="18"/>
      <c r="F1412" s="18"/>
      <c r="G1412" s="18"/>
      <c r="H1412" s="18"/>
      <c r="I1412" s="18"/>
      <c r="J1412" s="18"/>
    </row>
    <row r="1413" spans="1:10" s="3" customFormat="1">
      <c r="A1413" s="16"/>
      <c r="B1413" s="16"/>
      <c r="C1413" s="17"/>
      <c r="E1413" s="18"/>
      <c r="F1413" s="18"/>
      <c r="G1413" s="18"/>
      <c r="H1413" s="18"/>
      <c r="I1413" s="18"/>
      <c r="J1413" s="18"/>
    </row>
    <row r="1414" spans="1:10" s="3" customFormat="1">
      <c r="A1414" s="16"/>
      <c r="B1414" s="16"/>
      <c r="C1414" s="17"/>
      <c r="E1414" s="18"/>
      <c r="F1414" s="18"/>
      <c r="G1414" s="18"/>
      <c r="H1414" s="18"/>
      <c r="I1414" s="18"/>
      <c r="J1414" s="18"/>
    </row>
    <row r="1415" spans="1:10" s="3" customFormat="1">
      <c r="A1415" s="16"/>
      <c r="B1415" s="16"/>
      <c r="C1415" s="17"/>
      <c r="E1415" s="18"/>
      <c r="F1415" s="18"/>
      <c r="G1415" s="18"/>
      <c r="H1415" s="18"/>
      <c r="I1415" s="18"/>
      <c r="J1415" s="18"/>
    </row>
    <row r="1416" spans="1:10" s="3" customFormat="1">
      <c r="A1416" s="16"/>
      <c r="B1416" s="16"/>
      <c r="C1416" s="17"/>
      <c r="E1416" s="18"/>
      <c r="F1416" s="18"/>
      <c r="G1416" s="18"/>
      <c r="H1416" s="18"/>
      <c r="I1416" s="18"/>
      <c r="J1416" s="18"/>
    </row>
    <row r="1417" spans="1:10" s="3" customFormat="1">
      <c r="A1417" s="16"/>
      <c r="B1417" s="16"/>
      <c r="C1417" s="17"/>
      <c r="E1417" s="18"/>
      <c r="F1417" s="18"/>
      <c r="G1417" s="18"/>
      <c r="H1417" s="18"/>
      <c r="I1417" s="18"/>
      <c r="J1417" s="18"/>
    </row>
    <row r="1418" spans="1:10" s="3" customFormat="1">
      <c r="A1418" s="16"/>
      <c r="B1418" s="16"/>
      <c r="C1418" s="17"/>
      <c r="E1418" s="18"/>
      <c r="F1418" s="18"/>
      <c r="G1418" s="18"/>
      <c r="H1418" s="18"/>
      <c r="I1418" s="18"/>
      <c r="J1418" s="18"/>
    </row>
    <row r="1419" spans="1:10" s="3" customFormat="1">
      <c r="A1419" s="16"/>
      <c r="B1419" s="16"/>
      <c r="C1419" s="17"/>
      <c r="E1419" s="18"/>
      <c r="F1419" s="18"/>
      <c r="G1419" s="18"/>
      <c r="H1419" s="18"/>
      <c r="I1419" s="18"/>
      <c r="J1419" s="18"/>
    </row>
    <row r="1420" spans="1:10" s="3" customFormat="1">
      <c r="A1420" s="16"/>
      <c r="B1420" s="16"/>
      <c r="C1420" s="17"/>
      <c r="E1420" s="18"/>
      <c r="F1420" s="18"/>
      <c r="G1420" s="18"/>
      <c r="H1420" s="18"/>
      <c r="I1420" s="18"/>
      <c r="J1420" s="18"/>
    </row>
    <row r="1421" spans="1:10" s="3" customFormat="1">
      <c r="A1421" s="16"/>
      <c r="B1421" s="16"/>
      <c r="C1421" s="17"/>
      <c r="E1421" s="18"/>
      <c r="F1421" s="18"/>
      <c r="G1421" s="18"/>
      <c r="H1421" s="18"/>
      <c r="I1421" s="18"/>
      <c r="J1421" s="18"/>
    </row>
    <row r="1422" spans="1:10" s="3" customFormat="1">
      <c r="A1422" s="16"/>
      <c r="B1422" s="16"/>
      <c r="C1422" s="17"/>
      <c r="E1422" s="18"/>
      <c r="F1422" s="18"/>
      <c r="G1422" s="18"/>
      <c r="H1422" s="18"/>
      <c r="I1422" s="18"/>
      <c r="J1422" s="18"/>
    </row>
    <row r="1423" spans="1:10" s="3" customFormat="1">
      <c r="A1423" s="16"/>
      <c r="B1423" s="16"/>
      <c r="C1423" s="17"/>
      <c r="E1423" s="18"/>
      <c r="F1423" s="18"/>
      <c r="G1423" s="18"/>
      <c r="H1423" s="18"/>
      <c r="I1423" s="18"/>
      <c r="J1423" s="18"/>
    </row>
    <row r="1424" spans="1:10" s="3" customFormat="1">
      <c r="A1424" s="16"/>
      <c r="B1424" s="16"/>
      <c r="C1424" s="17"/>
      <c r="E1424" s="18"/>
      <c r="F1424" s="18"/>
      <c r="G1424" s="18"/>
      <c r="H1424" s="18"/>
      <c r="I1424" s="18"/>
      <c r="J1424" s="18"/>
    </row>
    <row r="1425" spans="1:10" s="3" customFormat="1">
      <c r="A1425" s="16"/>
      <c r="B1425" s="16"/>
      <c r="C1425" s="17"/>
      <c r="E1425" s="18"/>
      <c r="F1425" s="18"/>
      <c r="G1425" s="18"/>
      <c r="H1425" s="18"/>
      <c r="I1425" s="18"/>
      <c r="J1425" s="18"/>
    </row>
    <row r="1426" spans="1:10" s="3" customFormat="1">
      <c r="A1426" s="16"/>
      <c r="B1426" s="16"/>
      <c r="C1426" s="17"/>
      <c r="E1426" s="18"/>
      <c r="F1426" s="18"/>
      <c r="G1426" s="18"/>
      <c r="H1426" s="18"/>
      <c r="I1426" s="18"/>
      <c r="J1426" s="18"/>
    </row>
    <row r="1427" spans="1:10" s="3" customFormat="1">
      <c r="A1427" s="16"/>
      <c r="B1427" s="16"/>
      <c r="C1427" s="17"/>
      <c r="E1427" s="18"/>
      <c r="F1427" s="18"/>
      <c r="G1427" s="18"/>
      <c r="H1427" s="18"/>
      <c r="I1427" s="18"/>
      <c r="J1427" s="18"/>
    </row>
    <row r="1428" spans="1:10" s="3" customFormat="1">
      <c r="A1428" s="16"/>
      <c r="B1428" s="16"/>
      <c r="C1428" s="17"/>
      <c r="E1428" s="18"/>
      <c r="F1428" s="18"/>
      <c r="G1428" s="18"/>
      <c r="H1428" s="18"/>
      <c r="I1428" s="18"/>
      <c r="J1428" s="18"/>
    </row>
    <row r="1429" spans="1:10" s="3" customFormat="1">
      <c r="A1429" s="16"/>
      <c r="B1429" s="16"/>
      <c r="C1429" s="17"/>
      <c r="E1429" s="18"/>
      <c r="F1429" s="18"/>
      <c r="G1429" s="18"/>
      <c r="H1429" s="18"/>
      <c r="I1429" s="18"/>
      <c r="J1429" s="18"/>
    </row>
    <row r="1430" spans="1:10" s="3" customFormat="1">
      <c r="A1430" s="16"/>
      <c r="B1430" s="16"/>
      <c r="C1430" s="17"/>
      <c r="E1430" s="18"/>
      <c r="F1430" s="18"/>
      <c r="G1430" s="18"/>
      <c r="H1430" s="18"/>
      <c r="I1430" s="18"/>
      <c r="J1430" s="18"/>
    </row>
    <row r="1431" spans="1:10" s="3" customFormat="1">
      <c r="A1431" s="16"/>
      <c r="B1431" s="16"/>
      <c r="C1431" s="17"/>
      <c r="E1431" s="18"/>
      <c r="F1431" s="18"/>
      <c r="G1431" s="18"/>
      <c r="H1431" s="18"/>
      <c r="I1431" s="18"/>
      <c r="J1431" s="18"/>
    </row>
    <row r="1432" spans="1:10" s="3" customFormat="1">
      <c r="A1432" s="16"/>
      <c r="B1432" s="16"/>
      <c r="C1432" s="17"/>
      <c r="E1432" s="18"/>
      <c r="F1432" s="18"/>
      <c r="G1432" s="18"/>
      <c r="H1432" s="18"/>
      <c r="I1432" s="18"/>
      <c r="J1432" s="18"/>
    </row>
    <row r="1433" spans="1:10" s="3" customFormat="1">
      <c r="A1433" s="16"/>
      <c r="B1433" s="16"/>
      <c r="C1433" s="17"/>
      <c r="E1433" s="18"/>
      <c r="F1433" s="18"/>
      <c r="G1433" s="18"/>
      <c r="H1433" s="18"/>
      <c r="I1433" s="18"/>
      <c r="J1433" s="18"/>
    </row>
    <row r="1434" spans="1:10" s="3" customFormat="1">
      <c r="A1434" s="16"/>
      <c r="B1434" s="16"/>
      <c r="C1434" s="17"/>
      <c r="E1434" s="18"/>
      <c r="F1434" s="18"/>
      <c r="G1434" s="18"/>
      <c r="H1434" s="18"/>
      <c r="I1434" s="18"/>
      <c r="J1434" s="18"/>
    </row>
    <row r="1435" spans="1:10" s="3" customFormat="1">
      <c r="A1435" s="16"/>
      <c r="B1435" s="16"/>
      <c r="C1435" s="17"/>
      <c r="E1435" s="18"/>
      <c r="F1435" s="18"/>
      <c r="G1435" s="18"/>
      <c r="H1435" s="18"/>
      <c r="I1435" s="18"/>
      <c r="J1435" s="18"/>
    </row>
    <row r="1436" spans="1:10" s="3" customFormat="1">
      <c r="A1436" s="16"/>
      <c r="B1436" s="16"/>
      <c r="C1436" s="17"/>
      <c r="E1436" s="18"/>
      <c r="F1436" s="18"/>
      <c r="G1436" s="18"/>
      <c r="H1436" s="18"/>
      <c r="I1436" s="18"/>
      <c r="J1436" s="18"/>
    </row>
    <row r="1437" spans="1:10" s="3" customFormat="1">
      <c r="A1437" s="16"/>
      <c r="B1437" s="16"/>
      <c r="C1437" s="17"/>
      <c r="E1437" s="18"/>
      <c r="F1437" s="18"/>
      <c r="G1437" s="18"/>
      <c r="H1437" s="18"/>
      <c r="I1437" s="18"/>
      <c r="J1437" s="18"/>
    </row>
    <row r="1438" spans="1:10" s="3" customFormat="1">
      <c r="A1438" s="16"/>
      <c r="B1438" s="16"/>
      <c r="C1438" s="17"/>
      <c r="E1438" s="18"/>
      <c r="F1438" s="18"/>
      <c r="G1438" s="18"/>
      <c r="H1438" s="18"/>
      <c r="I1438" s="18"/>
      <c r="J1438" s="18"/>
    </row>
    <row r="1439" spans="1:10" s="3" customFormat="1">
      <c r="A1439" s="16"/>
      <c r="B1439" s="16"/>
      <c r="C1439" s="17"/>
      <c r="E1439" s="18"/>
      <c r="F1439" s="18"/>
      <c r="G1439" s="18"/>
      <c r="H1439" s="18"/>
      <c r="I1439" s="18"/>
      <c r="J1439" s="18"/>
    </row>
    <row r="1440" spans="1:10" s="3" customFormat="1">
      <c r="A1440" s="16"/>
      <c r="B1440" s="16"/>
      <c r="C1440" s="17"/>
      <c r="E1440" s="18"/>
      <c r="F1440" s="18"/>
      <c r="G1440" s="18"/>
      <c r="H1440" s="18"/>
      <c r="I1440" s="18"/>
      <c r="J1440" s="18"/>
    </row>
    <row r="1441" spans="1:10" s="3" customFormat="1">
      <c r="A1441" s="16"/>
      <c r="B1441" s="16"/>
      <c r="C1441" s="17"/>
      <c r="E1441" s="18"/>
      <c r="F1441" s="18"/>
      <c r="G1441" s="18"/>
      <c r="H1441" s="18"/>
      <c r="I1441" s="18"/>
      <c r="J1441" s="18"/>
    </row>
    <row r="1442" spans="1:10" s="3" customFormat="1">
      <c r="A1442" s="16"/>
      <c r="B1442" s="16"/>
      <c r="C1442" s="17"/>
      <c r="E1442" s="18"/>
      <c r="F1442" s="18"/>
      <c r="G1442" s="18"/>
      <c r="H1442" s="18"/>
      <c r="I1442" s="18"/>
      <c r="J1442" s="18"/>
    </row>
    <row r="1443" spans="1:10" s="3" customFormat="1">
      <c r="A1443" s="16"/>
      <c r="B1443" s="16"/>
      <c r="C1443" s="17"/>
      <c r="E1443" s="18"/>
      <c r="F1443" s="18"/>
      <c r="G1443" s="18"/>
      <c r="H1443" s="18"/>
      <c r="I1443" s="18"/>
      <c r="J1443" s="18"/>
    </row>
    <row r="1444" spans="1:10" s="3" customFormat="1">
      <c r="A1444" s="16"/>
      <c r="B1444" s="16"/>
      <c r="C1444" s="17"/>
      <c r="E1444" s="18"/>
      <c r="F1444" s="18"/>
      <c r="G1444" s="18"/>
      <c r="H1444" s="18"/>
      <c r="I1444" s="18"/>
      <c r="J1444" s="18"/>
    </row>
    <row r="1445" spans="1:10" s="3" customFormat="1">
      <c r="A1445" s="16"/>
      <c r="B1445" s="16"/>
      <c r="C1445" s="17"/>
      <c r="E1445" s="18"/>
      <c r="F1445" s="18"/>
      <c r="G1445" s="18"/>
      <c r="H1445" s="18"/>
      <c r="I1445" s="18"/>
      <c r="J1445" s="18"/>
    </row>
    <row r="1446" spans="1:10" s="3" customFormat="1">
      <c r="A1446" s="16"/>
      <c r="B1446" s="16"/>
      <c r="C1446" s="17"/>
      <c r="E1446" s="18"/>
      <c r="F1446" s="18"/>
      <c r="G1446" s="18"/>
      <c r="H1446" s="18"/>
      <c r="I1446" s="18"/>
      <c r="J1446" s="18"/>
    </row>
    <row r="1447" spans="1:10" s="3" customFormat="1">
      <c r="A1447" s="16"/>
      <c r="B1447" s="16"/>
      <c r="C1447" s="17"/>
      <c r="E1447" s="18"/>
      <c r="F1447" s="18"/>
      <c r="G1447" s="18"/>
      <c r="H1447" s="18"/>
      <c r="I1447" s="18"/>
      <c r="J1447" s="18"/>
    </row>
    <row r="1448" spans="1:10" s="3" customFormat="1">
      <c r="A1448" s="16"/>
      <c r="B1448" s="16"/>
      <c r="C1448" s="17"/>
      <c r="E1448" s="18"/>
      <c r="F1448" s="18"/>
      <c r="G1448" s="18"/>
      <c r="H1448" s="18"/>
      <c r="I1448" s="18"/>
      <c r="J1448" s="18"/>
    </row>
    <row r="1449" spans="1:10" s="3" customFormat="1">
      <c r="A1449" s="16"/>
      <c r="B1449" s="16"/>
      <c r="C1449" s="17"/>
      <c r="E1449" s="18"/>
      <c r="F1449" s="18"/>
      <c r="G1449" s="18"/>
      <c r="H1449" s="18"/>
      <c r="I1449" s="18"/>
      <c r="J1449" s="18"/>
    </row>
    <row r="1450" spans="1:10" s="3" customFormat="1">
      <c r="A1450" s="16"/>
      <c r="B1450" s="16"/>
      <c r="C1450" s="17"/>
      <c r="E1450" s="18"/>
      <c r="F1450" s="18"/>
      <c r="G1450" s="18"/>
      <c r="H1450" s="18"/>
      <c r="I1450" s="18"/>
      <c r="J1450" s="18"/>
    </row>
    <row r="1451" spans="1:10" s="3" customFormat="1">
      <c r="A1451" s="16"/>
      <c r="B1451" s="16"/>
      <c r="C1451" s="17"/>
      <c r="E1451" s="18"/>
      <c r="F1451" s="18"/>
      <c r="G1451" s="18"/>
      <c r="H1451" s="18"/>
      <c r="I1451" s="18"/>
      <c r="J1451" s="18"/>
    </row>
    <row r="1452" spans="1:10" s="3" customFormat="1">
      <c r="A1452" s="16"/>
      <c r="B1452" s="16"/>
      <c r="C1452" s="17"/>
      <c r="E1452" s="18"/>
      <c r="F1452" s="18"/>
      <c r="G1452" s="18"/>
      <c r="H1452" s="18"/>
      <c r="I1452" s="18"/>
      <c r="J1452" s="18"/>
    </row>
    <row r="1453" spans="1:10" s="3" customFormat="1">
      <c r="A1453" s="16"/>
      <c r="B1453" s="16"/>
      <c r="C1453" s="17"/>
      <c r="E1453" s="18"/>
      <c r="F1453" s="18"/>
      <c r="G1453" s="18"/>
      <c r="H1453" s="18"/>
      <c r="I1453" s="18"/>
      <c r="J1453" s="18"/>
    </row>
    <row r="1454" spans="1:10" s="3" customFormat="1">
      <c r="A1454" s="16"/>
      <c r="B1454" s="16"/>
      <c r="C1454" s="17"/>
      <c r="E1454" s="18"/>
      <c r="F1454" s="18"/>
      <c r="G1454" s="18"/>
      <c r="H1454" s="18"/>
      <c r="I1454" s="18"/>
      <c r="J1454" s="18"/>
    </row>
    <row r="1455" spans="1:10" s="3" customFormat="1">
      <c r="A1455" s="16"/>
      <c r="B1455" s="16"/>
      <c r="C1455" s="17"/>
      <c r="E1455" s="18"/>
      <c r="F1455" s="18"/>
      <c r="G1455" s="18"/>
      <c r="H1455" s="18"/>
      <c r="I1455" s="18"/>
      <c r="J1455" s="18"/>
    </row>
    <row r="1456" spans="1:10" s="3" customFormat="1">
      <c r="A1456" s="16"/>
      <c r="B1456" s="16"/>
      <c r="C1456" s="17"/>
      <c r="E1456" s="18"/>
      <c r="F1456" s="18"/>
      <c r="G1456" s="18"/>
      <c r="H1456" s="18"/>
      <c r="I1456" s="18"/>
      <c r="J1456" s="18"/>
    </row>
    <row r="1457" spans="1:10" s="3" customFormat="1">
      <c r="A1457" s="16"/>
      <c r="B1457" s="16"/>
      <c r="C1457" s="17"/>
      <c r="E1457" s="18"/>
      <c r="F1457" s="18"/>
      <c r="G1457" s="18"/>
      <c r="H1457" s="18"/>
      <c r="I1457" s="18"/>
      <c r="J1457" s="18"/>
    </row>
    <row r="1458" spans="1:10" s="3" customFormat="1">
      <c r="A1458" s="16"/>
      <c r="B1458" s="16"/>
      <c r="C1458" s="17"/>
      <c r="E1458" s="18"/>
      <c r="F1458" s="18"/>
      <c r="G1458" s="18"/>
      <c r="H1458" s="18"/>
      <c r="I1458" s="18"/>
      <c r="J1458" s="18"/>
    </row>
    <row r="1459" spans="1:10" s="3" customFormat="1">
      <c r="A1459" s="16"/>
      <c r="B1459" s="16"/>
      <c r="C1459" s="17"/>
      <c r="E1459" s="18"/>
      <c r="F1459" s="18"/>
      <c r="G1459" s="18"/>
      <c r="H1459" s="18"/>
      <c r="I1459" s="18"/>
      <c r="J1459" s="18"/>
    </row>
    <row r="1460" spans="1:10" s="3" customFormat="1">
      <c r="A1460" s="16"/>
      <c r="B1460" s="16"/>
      <c r="C1460" s="17"/>
      <c r="E1460" s="18"/>
      <c r="F1460" s="18"/>
      <c r="G1460" s="18"/>
      <c r="H1460" s="18"/>
      <c r="I1460" s="18"/>
      <c r="J1460" s="18"/>
    </row>
    <row r="1461" spans="1:10" s="3" customFormat="1">
      <c r="A1461" s="16"/>
      <c r="B1461" s="16"/>
      <c r="C1461" s="17"/>
      <c r="E1461" s="18"/>
      <c r="F1461" s="18"/>
      <c r="G1461" s="18"/>
      <c r="H1461" s="18"/>
      <c r="I1461" s="18"/>
      <c r="J1461" s="18"/>
    </row>
    <row r="1462" spans="1:10" s="3" customFormat="1">
      <c r="A1462" s="16"/>
      <c r="B1462" s="16"/>
      <c r="C1462" s="17"/>
      <c r="E1462" s="18"/>
      <c r="F1462" s="18"/>
      <c r="G1462" s="18"/>
      <c r="H1462" s="18"/>
      <c r="I1462" s="18"/>
      <c r="J1462" s="18"/>
    </row>
    <row r="1463" spans="1:10" s="3" customFormat="1">
      <c r="A1463" s="16"/>
      <c r="B1463" s="16"/>
      <c r="C1463" s="17"/>
      <c r="E1463" s="18"/>
      <c r="F1463" s="18"/>
      <c r="G1463" s="18"/>
      <c r="H1463" s="18"/>
      <c r="I1463" s="18"/>
      <c r="J1463" s="18"/>
    </row>
    <row r="1464" spans="1:10" s="3" customFormat="1">
      <c r="A1464" s="16"/>
      <c r="B1464" s="16"/>
      <c r="C1464" s="17"/>
      <c r="E1464" s="18"/>
      <c r="F1464" s="18"/>
      <c r="G1464" s="18"/>
      <c r="H1464" s="18"/>
      <c r="I1464" s="18"/>
      <c r="J1464" s="18"/>
    </row>
    <row r="1465" spans="1:10" s="3" customFormat="1">
      <c r="A1465" s="16"/>
      <c r="B1465" s="16"/>
      <c r="C1465" s="17"/>
      <c r="E1465" s="18"/>
      <c r="F1465" s="18"/>
      <c r="G1465" s="18"/>
      <c r="H1465" s="18"/>
      <c r="I1465" s="18"/>
      <c r="J1465" s="18"/>
    </row>
    <row r="1466" spans="1:10" s="3" customFormat="1">
      <c r="A1466" s="16"/>
      <c r="B1466" s="16"/>
      <c r="C1466" s="17"/>
      <c r="E1466" s="18"/>
      <c r="F1466" s="18"/>
      <c r="G1466" s="18"/>
      <c r="H1466" s="18"/>
      <c r="I1466" s="18"/>
      <c r="J1466" s="18"/>
    </row>
    <row r="1467" spans="1:10" s="3" customFormat="1">
      <c r="A1467" s="16"/>
      <c r="B1467" s="16"/>
      <c r="C1467" s="17"/>
      <c r="E1467" s="18"/>
      <c r="F1467" s="18"/>
      <c r="G1467" s="18"/>
      <c r="H1467" s="18"/>
      <c r="I1467" s="18"/>
      <c r="J1467" s="18"/>
    </row>
    <row r="1468" spans="1:10" s="3" customFormat="1">
      <c r="A1468" s="16"/>
      <c r="B1468" s="16"/>
      <c r="C1468" s="17"/>
      <c r="E1468" s="18"/>
      <c r="F1468" s="18"/>
      <c r="G1468" s="18"/>
      <c r="H1468" s="18"/>
      <c r="I1468" s="18"/>
      <c r="J1468" s="18"/>
    </row>
    <row r="1469" spans="1:10" s="3" customFormat="1">
      <c r="A1469" s="16"/>
      <c r="B1469" s="16"/>
      <c r="C1469" s="17"/>
      <c r="E1469" s="18"/>
      <c r="F1469" s="18"/>
      <c r="G1469" s="18"/>
      <c r="H1469" s="18"/>
      <c r="I1469" s="18"/>
      <c r="J1469" s="18"/>
    </row>
    <row r="1470" spans="1:10" s="3" customFormat="1">
      <c r="A1470" s="16"/>
      <c r="B1470" s="16"/>
      <c r="C1470" s="17"/>
      <c r="E1470" s="18"/>
      <c r="F1470" s="18"/>
      <c r="G1470" s="18"/>
      <c r="H1470" s="18"/>
      <c r="I1470" s="18"/>
      <c r="J1470" s="18"/>
    </row>
    <row r="1471" spans="1:10" s="3" customFormat="1">
      <c r="A1471" s="16"/>
      <c r="B1471" s="16"/>
      <c r="C1471" s="17"/>
      <c r="E1471" s="18"/>
      <c r="F1471" s="18"/>
      <c r="G1471" s="18"/>
      <c r="H1471" s="18"/>
      <c r="I1471" s="18"/>
      <c r="J1471" s="18"/>
    </row>
    <row r="1472" spans="1:10" s="3" customFormat="1">
      <c r="A1472" s="16"/>
      <c r="B1472" s="16"/>
      <c r="C1472" s="17"/>
      <c r="E1472" s="18"/>
      <c r="F1472" s="18"/>
      <c r="G1472" s="18"/>
      <c r="H1472" s="18"/>
      <c r="I1472" s="18"/>
      <c r="J1472" s="18"/>
    </row>
    <row r="1473" spans="1:10" s="3" customFormat="1">
      <c r="A1473" s="16"/>
      <c r="B1473" s="16"/>
      <c r="C1473" s="17"/>
      <c r="E1473" s="18"/>
      <c r="F1473" s="18"/>
      <c r="G1473" s="18"/>
      <c r="H1473" s="18"/>
      <c r="I1473" s="18"/>
      <c r="J1473" s="18"/>
    </row>
    <row r="1474" spans="1:10" s="3" customFormat="1">
      <c r="A1474" s="16"/>
      <c r="B1474" s="16"/>
      <c r="C1474" s="17"/>
      <c r="E1474" s="18"/>
      <c r="F1474" s="18"/>
      <c r="G1474" s="18"/>
      <c r="H1474" s="18"/>
      <c r="I1474" s="18"/>
      <c r="J1474" s="18"/>
    </row>
    <row r="1475" spans="1:10" s="3" customFormat="1">
      <c r="A1475" s="16"/>
      <c r="B1475" s="16"/>
      <c r="C1475" s="17"/>
      <c r="E1475" s="18"/>
      <c r="F1475" s="18"/>
      <c r="G1475" s="18"/>
      <c r="H1475" s="18"/>
      <c r="I1475" s="18"/>
      <c r="J1475" s="18"/>
    </row>
    <row r="1476" spans="1:10" s="3" customFormat="1">
      <c r="A1476" s="16"/>
      <c r="B1476" s="16"/>
      <c r="C1476" s="17"/>
      <c r="E1476" s="18"/>
      <c r="F1476" s="18"/>
      <c r="G1476" s="18"/>
      <c r="H1476" s="18"/>
      <c r="I1476" s="18"/>
      <c r="J1476" s="18"/>
    </row>
    <row r="1477" spans="1:10" s="3" customFormat="1">
      <c r="A1477" s="16"/>
      <c r="B1477" s="16"/>
      <c r="C1477" s="17"/>
      <c r="E1477" s="18"/>
      <c r="F1477" s="18"/>
      <c r="G1477" s="18"/>
      <c r="H1477" s="18"/>
      <c r="I1477" s="18"/>
      <c r="J1477" s="18"/>
    </row>
    <row r="1478" spans="1:10" s="3" customFormat="1">
      <c r="A1478" s="16"/>
      <c r="B1478" s="16"/>
      <c r="C1478" s="17"/>
      <c r="E1478" s="18"/>
      <c r="F1478" s="18"/>
      <c r="G1478" s="18"/>
      <c r="H1478" s="18"/>
      <c r="I1478" s="18"/>
      <c r="J1478" s="18"/>
    </row>
    <row r="1479" spans="1:10" s="3" customFormat="1">
      <c r="A1479" s="16"/>
      <c r="B1479" s="16"/>
      <c r="C1479" s="17"/>
      <c r="E1479" s="18"/>
      <c r="F1479" s="18"/>
      <c r="G1479" s="18"/>
      <c r="H1479" s="18"/>
      <c r="I1479" s="18"/>
      <c r="J1479" s="18"/>
    </row>
    <row r="1480" spans="1:10" s="3" customFormat="1">
      <c r="A1480" s="16"/>
      <c r="B1480" s="16"/>
      <c r="C1480" s="17"/>
      <c r="E1480" s="18"/>
      <c r="F1480" s="18"/>
      <c r="G1480" s="18"/>
      <c r="H1480" s="18"/>
      <c r="I1480" s="18"/>
      <c r="J1480" s="18"/>
    </row>
    <row r="1481" spans="1:10" s="3" customFormat="1">
      <c r="A1481" s="16"/>
      <c r="B1481" s="16"/>
      <c r="C1481" s="17"/>
      <c r="E1481" s="18"/>
      <c r="F1481" s="18"/>
      <c r="G1481" s="18"/>
      <c r="H1481" s="18"/>
      <c r="I1481" s="18"/>
      <c r="J1481" s="18"/>
    </row>
    <row r="1482" spans="1:10" s="3" customFormat="1">
      <c r="A1482" s="16"/>
      <c r="B1482" s="16"/>
      <c r="C1482" s="17"/>
      <c r="E1482" s="18"/>
      <c r="F1482" s="18"/>
      <c r="G1482" s="18"/>
      <c r="H1482" s="18"/>
      <c r="I1482" s="18"/>
      <c r="J1482" s="18"/>
    </row>
    <row r="1483" spans="1:10" s="3" customFormat="1">
      <c r="A1483" s="16"/>
      <c r="B1483" s="16"/>
      <c r="C1483" s="17"/>
      <c r="E1483" s="18"/>
      <c r="F1483" s="18"/>
      <c r="G1483" s="18"/>
      <c r="H1483" s="18"/>
      <c r="I1483" s="18"/>
      <c r="J1483" s="18"/>
    </row>
    <row r="1484" spans="1:10" s="3" customFormat="1">
      <c r="A1484" s="16"/>
      <c r="B1484" s="16"/>
      <c r="C1484" s="17"/>
      <c r="E1484" s="18"/>
      <c r="F1484" s="18"/>
      <c r="G1484" s="18"/>
      <c r="H1484" s="18"/>
      <c r="I1484" s="18"/>
      <c r="J1484" s="18"/>
    </row>
    <row r="1485" spans="1:10" s="3" customFormat="1">
      <c r="A1485" s="16"/>
      <c r="B1485" s="16"/>
      <c r="C1485" s="17"/>
      <c r="E1485" s="18"/>
      <c r="F1485" s="18"/>
      <c r="G1485" s="18"/>
      <c r="H1485" s="18"/>
      <c r="I1485" s="18"/>
      <c r="J1485" s="18"/>
    </row>
    <row r="1486" spans="1:10" s="3" customFormat="1">
      <c r="A1486" s="16"/>
      <c r="B1486" s="16"/>
      <c r="C1486" s="17"/>
      <c r="E1486" s="18"/>
      <c r="F1486" s="18"/>
      <c r="G1486" s="18"/>
      <c r="H1486" s="18"/>
      <c r="I1486" s="18"/>
      <c r="J1486" s="18"/>
    </row>
    <row r="1487" spans="1:10" s="3" customFormat="1">
      <c r="A1487" s="16"/>
      <c r="B1487" s="16"/>
      <c r="C1487" s="17"/>
      <c r="E1487" s="18"/>
      <c r="F1487" s="18"/>
      <c r="G1487" s="18"/>
      <c r="H1487" s="18"/>
      <c r="I1487" s="18"/>
      <c r="J1487" s="18"/>
    </row>
    <row r="1488" spans="1:10" s="3" customFormat="1">
      <c r="A1488" s="16"/>
      <c r="B1488" s="16"/>
      <c r="C1488" s="17"/>
      <c r="E1488" s="18"/>
      <c r="F1488" s="18"/>
      <c r="G1488" s="18"/>
      <c r="H1488" s="18"/>
      <c r="I1488" s="18"/>
      <c r="J1488" s="18"/>
    </row>
    <row r="1489" spans="1:10" s="3" customFormat="1">
      <c r="A1489" s="16"/>
      <c r="B1489" s="16"/>
      <c r="C1489" s="17"/>
      <c r="E1489" s="18"/>
      <c r="F1489" s="18"/>
      <c r="G1489" s="18"/>
      <c r="H1489" s="18"/>
      <c r="I1489" s="18"/>
      <c r="J1489" s="18"/>
    </row>
    <row r="1490" spans="1:10" s="3" customFormat="1">
      <c r="A1490" s="16"/>
      <c r="B1490" s="16"/>
      <c r="C1490" s="17"/>
      <c r="E1490" s="18"/>
      <c r="F1490" s="18"/>
      <c r="G1490" s="18"/>
      <c r="H1490" s="18"/>
      <c r="I1490" s="18"/>
      <c r="J1490" s="18"/>
    </row>
    <row r="1491" spans="1:10" s="3" customFormat="1">
      <c r="A1491" s="16"/>
      <c r="B1491" s="16"/>
      <c r="C1491" s="17"/>
      <c r="E1491" s="18"/>
      <c r="F1491" s="18"/>
      <c r="G1491" s="18"/>
      <c r="H1491" s="18"/>
      <c r="I1491" s="18"/>
      <c r="J1491" s="18"/>
    </row>
    <row r="1492" spans="1:10" s="3" customFormat="1">
      <c r="A1492" s="16"/>
      <c r="B1492" s="16"/>
      <c r="C1492" s="17"/>
      <c r="E1492" s="18"/>
      <c r="F1492" s="18"/>
      <c r="G1492" s="18"/>
      <c r="H1492" s="18"/>
      <c r="I1492" s="18"/>
      <c r="J1492" s="18"/>
    </row>
    <row r="1493" spans="1:10" s="3" customFormat="1">
      <c r="A1493" s="16"/>
      <c r="B1493" s="16"/>
      <c r="C1493" s="17"/>
      <c r="E1493" s="18"/>
      <c r="F1493" s="18"/>
      <c r="G1493" s="18"/>
      <c r="H1493" s="18"/>
      <c r="I1493" s="18"/>
      <c r="J1493" s="18"/>
    </row>
    <row r="1494" spans="1:10" s="3" customFormat="1">
      <c r="A1494" s="16"/>
      <c r="B1494" s="16"/>
      <c r="C1494" s="17"/>
      <c r="E1494" s="18"/>
      <c r="F1494" s="18"/>
      <c r="G1494" s="18"/>
      <c r="H1494" s="18"/>
      <c r="I1494" s="18"/>
      <c r="J1494" s="18"/>
    </row>
    <row r="1495" spans="1:10" s="3" customFormat="1">
      <c r="A1495" s="16"/>
      <c r="B1495" s="16"/>
      <c r="C1495" s="17"/>
      <c r="E1495" s="18"/>
      <c r="F1495" s="18"/>
      <c r="G1495" s="18"/>
      <c r="H1495" s="18"/>
      <c r="I1495" s="18"/>
      <c r="J1495" s="18"/>
    </row>
    <row r="1496" spans="1:10" s="3" customFormat="1">
      <c r="A1496" s="16"/>
      <c r="B1496" s="16"/>
      <c r="C1496" s="17"/>
      <c r="E1496" s="18"/>
      <c r="F1496" s="18"/>
      <c r="G1496" s="18"/>
      <c r="H1496" s="18"/>
      <c r="I1496" s="18"/>
      <c r="J1496" s="18"/>
    </row>
    <row r="1497" spans="1:10" s="3" customFormat="1">
      <c r="A1497" s="16"/>
      <c r="B1497" s="16"/>
      <c r="C1497" s="17"/>
      <c r="E1497" s="18"/>
      <c r="F1497" s="18"/>
      <c r="G1497" s="18"/>
      <c r="H1497" s="18"/>
      <c r="I1497" s="18"/>
      <c r="J1497" s="18"/>
    </row>
    <row r="1498" spans="1:10" s="3" customFormat="1">
      <c r="A1498" s="16"/>
      <c r="B1498" s="16"/>
      <c r="C1498" s="17"/>
      <c r="E1498" s="18"/>
      <c r="F1498" s="18"/>
      <c r="G1498" s="18"/>
      <c r="H1498" s="18"/>
      <c r="I1498" s="18"/>
      <c r="J1498" s="18"/>
    </row>
    <row r="1499" spans="1:10" s="3" customFormat="1">
      <c r="A1499" s="16"/>
      <c r="B1499" s="16"/>
      <c r="C1499" s="17"/>
      <c r="E1499" s="18"/>
      <c r="F1499" s="18"/>
      <c r="G1499" s="18"/>
      <c r="H1499" s="18"/>
      <c r="I1499" s="18"/>
      <c r="J1499" s="18"/>
    </row>
    <row r="1500" spans="1:10" s="3" customFormat="1">
      <c r="A1500" s="16"/>
      <c r="B1500" s="16"/>
      <c r="C1500" s="17"/>
      <c r="E1500" s="18"/>
      <c r="F1500" s="18"/>
      <c r="G1500" s="18"/>
      <c r="H1500" s="18"/>
      <c r="I1500" s="18"/>
      <c r="J1500" s="18"/>
    </row>
    <row r="1501" spans="1:10" s="3" customFormat="1">
      <c r="A1501" s="16"/>
      <c r="B1501" s="16"/>
      <c r="C1501" s="17"/>
      <c r="E1501" s="18"/>
      <c r="F1501" s="18"/>
      <c r="G1501" s="18"/>
      <c r="H1501" s="18"/>
      <c r="I1501" s="18"/>
      <c r="J1501" s="18"/>
    </row>
    <row r="1502" spans="1:10" s="3" customFormat="1">
      <c r="A1502" s="16"/>
      <c r="B1502" s="16"/>
      <c r="C1502" s="17"/>
      <c r="E1502" s="18"/>
      <c r="F1502" s="18"/>
      <c r="G1502" s="18"/>
      <c r="H1502" s="18"/>
      <c r="I1502" s="18"/>
      <c r="J1502" s="18"/>
    </row>
    <row r="1503" spans="1:10" s="3" customFormat="1">
      <c r="A1503" s="16"/>
      <c r="B1503" s="16"/>
      <c r="C1503" s="17"/>
      <c r="E1503" s="18"/>
      <c r="F1503" s="18"/>
      <c r="G1503" s="18"/>
      <c r="H1503" s="18"/>
      <c r="I1503" s="18"/>
      <c r="J1503" s="18"/>
    </row>
    <row r="1504" spans="1:10" s="3" customFormat="1">
      <c r="A1504" s="16"/>
      <c r="B1504" s="16"/>
      <c r="C1504" s="17"/>
      <c r="E1504" s="18"/>
      <c r="F1504" s="18"/>
      <c r="G1504" s="18"/>
      <c r="H1504" s="18"/>
      <c r="I1504" s="18"/>
      <c r="J1504" s="18"/>
    </row>
    <row r="1505" spans="1:10" s="3" customFormat="1">
      <c r="A1505" s="16"/>
      <c r="B1505" s="16"/>
      <c r="C1505" s="17"/>
      <c r="E1505" s="18"/>
      <c r="F1505" s="18"/>
      <c r="G1505" s="18"/>
      <c r="H1505" s="18"/>
      <c r="I1505" s="18"/>
      <c r="J1505" s="18"/>
    </row>
    <row r="1506" spans="1:10" s="3" customFormat="1">
      <c r="A1506" s="16"/>
      <c r="B1506" s="16"/>
      <c r="C1506" s="17"/>
      <c r="E1506" s="18"/>
      <c r="F1506" s="18"/>
      <c r="G1506" s="18"/>
      <c r="H1506" s="18"/>
      <c r="I1506" s="18"/>
      <c r="J1506" s="18"/>
    </row>
    <row r="1507" spans="1:10" s="3" customFormat="1">
      <c r="A1507" s="16"/>
      <c r="B1507" s="16"/>
      <c r="C1507" s="17"/>
      <c r="E1507" s="18"/>
      <c r="F1507" s="18"/>
      <c r="G1507" s="18"/>
      <c r="H1507" s="18"/>
      <c r="I1507" s="18"/>
      <c r="J1507" s="18"/>
    </row>
    <row r="1508" spans="1:10" s="3" customFormat="1">
      <c r="A1508" s="16"/>
      <c r="B1508" s="16"/>
      <c r="C1508" s="17"/>
      <c r="E1508" s="18"/>
      <c r="F1508" s="18"/>
      <c r="G1508" s="18"/>
      <c r="H1508" s="18"/>
      <c r="I1508" s="18"/>
      <c r="J1508" s="18"/>
    </row>
    <row r="1509" spans="1:10" s="3" customFormat="1">
      <c r="A1509" s="16"/>
      <c r="B1509" s="16"/>
      <c r="C1509" s="17"/>
      <c r="E1509" s="18"/>
      <c r="F1509" s="18"/>
      <c r="G1509" s="18"/>
      <c r="H1509" s="18"/>
      <c r="I1509" s="18"/>
      <c r="J1509" s="18"/>
    </row>
    <row r="1510" spans="1:10" s="3" customFormat="1">
      <c r="A1510" s="16"/>
      <c r="B1510" s="16"/>
      <c r="C1510" s="17"/>
      <c r="E1510" s="18"/>
      <c r="F1510" s="18"/>
      <c r="G1510" s="18"/>
      <c r="H1510" s="18"/>
      <c r="I1510" s="18"/>
      <c r="J1510" s="18"/>
    </row>
    <row r="1511" spans="1:10" s="3" customFormat="1">
      <c r="A1511" s="16"/>
      <c r="B1511" s="16"/>
      <c r="C1511" s="17"/>
      <c r="E1511" s="18"/>
      <c r="F1511" s="18"/>
      <c r="G1511" s="18"/>
      <c r="H1511" s="18"/>
      <c r="I1511" s="18"/>
      <c r="J1511" s="18"/>
    </row>
    <row r="1512" spans="1:10" s="3" customFormat="1">
      <c r="A1512" s="16"/>
      <c r="B1512" s="16"/>
      <c r="C1512" s="17"/>
      <c r="E1512" s="18"/>
      <c r="F1512" s="18"/>
      <c r="G1512" s="18"/>
      <c r="H1512" s="18"/>
      <c r="I1512" s="18"/>
      <c r="J1512" s="18"/>
    </row>
    <row r="1513" spans="1:10" s="3" customFormat="1">
      <c r="A1513" s="16"/>
      <c r="B1513" s="16"/>
      <c r="C1513" s="17"/>
      <c r="E1513" s="18"/>
      <c r="F1513" s="18"/>
      <c r="G1513" s="18"/>
      <c r="H1513" s="18"/>
      <c r="I1513" s="18"/>
      <c r="J1513" s="18"/>
    </row>
    <row r="1514" spans="1:10" s="3" customFormat="1">
      <c r="A1514" s="16"/>
      <c r="B1514" s="16"/>
      <c r="C1514" s="17"/>
      <c r="E1514" s="18"/>
      <c r="F1514" s="18"/>
      <c r="G1514" s="18"/>
      <c r="H1514" s="18"/>
      <c r="I1514" s="18"/>
      <c r="J1514" s="18"/>
    </row>
    <row r="1515" spans="1:10" s="3" customFormat="1">
      <c r="A1515" s="16"/>
      <c r="B1515" s="16"/>
      <c r="C1515" s="17"/>
      <c r="E1515" s="18"/>
      <c r="F1515" s="18"/>
      <c r="G1515" s="18"/>
      <c r="H1515" s="18"/>
      <c r="I1515" s="18"/>
      <c r="J1515" s="18"/>
    </row>
    <row r="1516" spans="1:10" s="3" customFormat="1">
      <c r="A1516" s="16"/>
      <c r="B1516" s="16"/>
      <c r="C1516" s="17"/>
      <c r="E1516" s="18"/>
      <c r="F1516" s="18"/>
      <c r="G1516" s="18"/>
      <c r="H1516" s="18"/>
      <c r="I1516" s="18"/>
      <c r="J1516" s="18"/>
    </row>
    <row r="1517" spans="1:10" s="3" customFormat="1">
      <c r="A1517" s="16"/>
      <c r="B1517" s="16"/>
      <c r="C1517" s="17"/>
      <c r="E1517" s="18"/>
      <c r="F1517" s="18"/>
      <c r="G1517" s="18"/>
      <c r="H1517" s="18"/>
      <c r="I1517" s="18"/>
      <c r="J1517" s="18"/>
    </row>
    <row r="1518" spans="1:10" s="3" customFormat="1">
      <c r="A1518" s="16"/>
      <c r="B1518" s="16"/>
      <c r="C1518" s="17"/>
      <c r="E1518" s="18"/>
      <c r="F1518" s="18"/>
      <c r="G1518" s="18"/>
      <c r="H1518" s="18"/>
      <c r="I1518" s="18"/>
      <c r="J1518" s="18"/>
    </row>
    <row r="1519" spans="1:10" s="3" customFormat="1">
      <c r="A1519" s="16"/>
      <c r="B1519" s="16"/>
      <c r="C1519" s="17"/>
      <c r="E1519" s="18"/>
      <c r="F1519" s="18"/>
      <c r="G1519" s="18"/>
      <c r="H1519" s="18"/>
      <c r="I1519" s="18"/>
      <c r="J1519" s="18"/>
    </row>
    <row r="1520" spans="1:10" s="3" customFormat="1">
      <c r="A1520" s="16"/>
      <c r="B1520" s="16"/>
      <c r="C1520" s="17"/>
      <c r="E1520" s="18"/>
      <c r="F1520" s="18"/>
      <c r="G1520" s="18"/>
      <c r="H1520" s="18"/>
      <c r="I1520" s="18"/>
      <c r="J1520" s="18"/>
    </row>
    <row r="1521" spans="1:10" s="3" customFormat="1">
      <c r="A1521" s="16"/>
      <c r="B1521" s="16"/>
      <c r="C1521" s="17"/>
      <c r="E1521" s="18"/>
      <c r="F1521" s="18"/>
      <c r="G1521" s="18"/>
      <c r="H1521" s="18"/>
      <c r="I1521" s="18"/>
      <c r="J1521" s="18"/>
    </row>
    <row r="1522" spans="1:10" s="3" customFormat="1">
      <c r="A1522" s="16"/>
      <c r="B1522" s="16"/>
      <c r="C1522" s="17"/>
      <c r="E1522" s="18"/>
      <c r="F1522" s="18"/>
      <c r="G1522" s="18"/>
      <c r="H1522" s="18"/>
      <c r="I1522" s="18"/>
      <c r="J1522" s="18"/>
    </row>
    <row r="1523" spans="1:10" s="3" customFormat="1">
      <c r="A1523" s="16"/>
      <c r="B1523" s="16"/>
      <c r="C1523" s="17"/>
      <c r="E1523" s="18"/>
      <c r="F1523" s="18"/>
      <c r="G1523" s="18"/>
      <c r="H1523" s="18"/>
      <c r="I1523" s="18"/>
      <c r="J1523" s="18"/>
    </row>
    <row r="1524" spans="1:10" s="3" customFormat="1">
      <c r="A1524" s="16"/>
      <c r="B1524" s="16"/>
      <c r="C1524" s="17"/>
      <c r="E1524" s="18"/>
      <c r="F1524" s="18"/>
      <c r="G1524" s="18"/>
      <c r="H1524" s="18"/>
      <c r="I1524" s="18"/>
      <c r="J1524" s="18"/>
    </row>
    <row r="1525" spans="1:10" s="3" customFormat="1">
      <c r="A1525" s="16"/>
      <c r="B1525" s="16"/>
      <c r="C1525" s="17"/>
      <c r="E1525" s="18"/>
      <c r="F1525" s="18"/>
      <c r="G1525" s="18"/>
      <c r="H1525" s="18"/>
      <c r="I1525" s="18"/>
      <c r="J1525" s="18"/>
    </row>
    <row r="1526" spans="1:10" s="3" customFormat="1">
      <c r="A1526" s="16"/>
      <c r="B1526" s="16"/>
      <c r="C1526" s="17"/>
      <c r="E1526" s="18"/>
      <c r="F1526" s="18"/>
      <c r="G1526" s="18"/>
      <c r="H1526" s="18"/>
      <c r="I1526" s="18"/>
      <c r="J1526" s="18"/>
    </row>
    <row r="1527" spans="1:10" s="3" customFormat="1">
      <c r="A1527" s="16"/>
      <c r="B1527" s="16"/>
      <c r="C1527" s="17"/>
      <c r="E1527" s="18"/>
      <c r="F1527" s="18"/>
      <c r="G1527" s="18"/>
      <c r="H1527" s="18"/>
      <c r="I1527" s="18"/>
      <c r="J1527" s="18"/>
    </row>
    <row r="1528" spans="1:10" s="3" customFormat="1">
      <c r="A1528" s="16"/>
      <c r="B1528" s="16"/>
      <c r="C1528" s="17"/>
      <c r="E1528" s="18"/>
      <c r="F1528" s="18"/>
      <c r="G1528" s="18"/>
      <c r="H1528" s="18"/>
      <c r="I1528" s="18"/>
      <c r="J1528" s="18"/>
    </row>
    <row r="1529" spans="1:10" s="3" customFormat="1">
      <c r="A1529" s="16"/>
      <c r="B1529" s="16"/>
      <c r="C1529" s="17"/>
      <c r="E1529" s="18"/>
      <c r="F1529" s="18"/>
      <c r="G1529" s="18"/>
      <c r="H1529" s="18"/>
      <c r="I1529" s="18"/>
      <c r="J1529" s="18"/>
    </row>
    <row r="1530" spans="1:10" s="3" customFormat="1">
      <c r="A1530" s="16"/>
      <c r="B1530" s="16"/>
      <c r="C1530" s="17"/>
      <c r="E1530" s="18"/>
      <c r="F1530" s="18"/>
      <c r="G1530" s="18"/>
      <c r="H1530" s="18"/>
      <c r="I1530" s="18"/>
      <c r="J1530" s="18"/>
    </row>
    <row r="1531" spans="1:10" s="3" customFormat="1">
      <c r="A1531" s="16"/>
      <c r="B1531" s="16"/>
      <c r="C1531" s="17"/>
      <c r="E1531" s="18"/>
      <c r="F1531" s="18"/>
      <c r="G1531" s="18"/>
      <c r="H1531" s="18"/>
      <c r="I1531" s="18"/>
      <c r="J1531" s="18"/>
    </row>
    <row r="1532" spans="1:10" s="3" customFormat="1">
      <c r="A1532" s="16"/>
      <c r="B1532" s="16"/>
      <c r="C1532" s="17"/>
      <c r="E1532" s="18"/>
      <c r="F1532" s="18"/>
      <c r="G1532" s="18"/>
      <c r="H1532" s="18"/>
      <c r="I1532" s="18"/>
      <c r="J1532" s="18"/>
    </row>
    <row r="1533" spans="1:10" s="3" customFormat="1">
      <c r="A1533" s="16"/>
      <c r="B1533" s="16"/>
      <c r="C1533" s="17"/>
      <c r="E1533" s="18"/>
      <c r="F1533" s="18"/>
      <c r="G1533" s="18"/>
      <c r="H1533" s="18"/>
      <c r="I1533" s="18"/>
      <c r="J1533" s="18"/>
    </row>
    <row r="1534" spans="1:10" s="3" customFormat="1">
      <c r="A1534" s="16"/>
      <c r="B1534" s="16"/>
      <c r="C1534" s="17"/>
      <c r="E1534" s="18"/>
      <c r="F1534" s="18"/>
      <c r="G1534" s="18"/>
      <c r="H1534" s="18"/>
      <c r="I1534" s="18"/>
      <c r="J1534" s="18"/>
    </row>
    <row r="1535" spans="1:10" s="3" customFormat="1">
      <c r="A1535" s="16"/>
      <c r="B1535" s="16"/>
      <c r="C1535" s="17"/>
      <c r="E1535" s="18"/>
      <c r="F1535" s="18"/>
      <c r="G1535" s="18"/>
      <c r="H1535" s="18"/>
      <c r="I1535" s="18"/>
      <c r="J1535" s="18"/>
    </row>
    <row r="1536" spans="1:10" s="3" customFormat="1">
      <c r="A1536" s="16"/>
      <c r="B1536" s="16"/>
      <c r="C1536" s="17"/>
      <c r="E1536" s="18"/>
      <c r="F1536" s="18"/>
      <c r="G1536" s="18"/>
      <c r="H1536" s="18"/>
      <c r="I1536" s="18"/>
      <c r="J1536" s="18"/>
    </row>
    <row r="1537" spans="1:10" s="3" customFormat="1">
      <c r="A1537" s="16"/>
      <c r="B1537" s="16"/>
      <c r="C1537" s="17"/>
      <c r="E1537" s="18"/>
      <c r="F1537" s="18"/>
      <c r="G1537" s="18"/>
      <c r="H1537" s="18"/>
      <c r="I1537" s="18"/>
      <c r="J1537" s="18"/>
    </row>
    <row r="1538" spans="1:10" s="3" customFormat="1">
      <c r="A1538" s="16"/>
      <c r="B1538" s="16"/>
      <c r="C1538" s="17"/>
      <c r="E1538" s="18"/>
      <c r="F1538" s="18"/>
      <c r="G1538" s="18"/>
      <c r="H1538" s="18"/>
      <c r="I1538" s="18"/>
      <c r="J1538" s="18"/>
    </row>
    <row r="1539" spans="1:10" s="3" customFormat="1">
      <c r="A1539" s="16"/>
      <c r="B1539" s="16"/>
      <c r="C1539" s="17"/>
      <c r="E1539" s="18"/>
      <c r="F1539" s="18"/>
      <c r="G1539" s="18"/>
      <c r="H1539" s="18"/>
      <c r="I1539" s="18"/>
      <c r="J1539" s="18"/>
    </row>
    <row r="1540" spans="1:10" s="3" customFormat="1">
      <c r="A1540" s="16"/>
      <c r="B1540" s="16"/>
      <c r="C1540" s="17"/>
      <c r="E1540" s="18"/>
      <c r="F1540" s="18"/>
      <c r="G1540" s="18"/>
      <c r="H1540" s="18"/>
      <c r="I1540" s="18"/>
      <c r="J1540" s="18"/>
    </row>
    <row r="1541" spans="1:10" s="3" customFormat="1">
      <c r="A1541" s="16"/>
      <c r="B1541" s="16"/>
      <c r="C1541" s="17"/>
      <c r="E1541" s="18"/>
      <c r="F1541" s="18"/>
      <c r="G1541" s="18"/>
      <c r="H1541" s="18"/>
      <c r="I1541" s="18"/>
      <c r="J1541" s="18"/>
    </row>
    <row r="1542" spans="1:10" s="3" customFormat="1">
      <c r="A1542" s="16"/>
      <c r="B1542" s="16"/>
      <c r="C1542" s="17"/>
      <c r="E1542" s="18"/>
      <c r="F1542" s="18"/>
      <c r="G1542" s="18"/>
      <c r="H1542" s="18"/>
      <c r="I1542" s="18"/>
      <c r="J1542" s="18"/>
    </row>
    <row r="1543" spans="1:10" s="3" customFormat="1">
      <c r="A1543" s="16"/>
      <c r="B1543" s="16"/>
      <c r="C1543" s="17"/>
      <c r="E1543" s="18"/>
      <c r="F1543" s="18"/>
      <c r="G1543" s="18"/>
      <c r="H1543" s="18"/>
      <c r="I1543" s="18"/>
      <c r="J1543" s="18"/>
    </row>
    <row r="1544" spans="1:10" s="3" customFormat="1">
      <c r="A1544" s="16"/>
      <c r="B1544" s="16"/>
      <c r="C1544" s="17"/>
      <c r="E1544" s="18"/>
      <c r="F1544" s="18"/>
      <c r="G1544" s="18"/>
      <c r="H1544" s="18"/>
      <c r="I1544" s="18"/>
      <c r="J1544" s="18"/>
    </row>
    <row r="1545" spans="1:10" s="3" customFormat="1">
      <c r="A1545" s="16"/>
      <c r="B1545" s="16"/>
      <c r="C1545" s="17"/>
      <c r="E1545" s="18"/>
      <c r="F1545" s="18"/>
      <c r="G1545" s="18"/>
      <c r="H1545" s="18"/>
      <c r="I1545" s="18"/>
      <c r="J1545" s="18"/>
    </row>
    <row r="1546" spans="1:10" s="3" customFormat="1">
      <c r="A1546" s="16"/>
      <c r="B1546" s="16"/>
      <c r="C1546" s="17"/>
      <c r="E1546" s="18"/>
      <c r="F1546" s="18"/>
      <c r="G1546" s="18"/>
      <c r="H1546" s="18"/>
      <c r="I1546" s="18"/>
      <c r="J1546" s="18"/>
    </row>
    <row r="1547" spans="1:10" s="3" customFormat="1">
      <c r="A1547" s="16"/>
      <c r="B1547" s="16"/>
      <c r="C1547" s="17"/>
      <c r="E1547" s="18"/>
      <c r="F1547" s="18"/>
      <c r="G1547" s="18"/>
      <c r="H1547" s="18"/>
      <c r="I1547" s="18"/>
      <c r="J1547" s="18"/>
    </row>
    <row r="1548" spans="1:10" s="3" customFormat="1">
      <c r="A1548" s="16"/>
      <c r="B1548" s="16"/>
      <c r="C1548" s="17"/>
      <c r="E1548" s="18"/>
      <c r="F1548" s="18"/>
      <c r="G1548" s="18"/>
      <c r="H1548" s="18"/>
      <c r="I1548" s="18"/>
      <c r="J1548" s="18"/>
    </row>
    <row r="1549" spans="1:10" s="3" customFormat="1">
      <c r="A1549" s="16"/>
      <c r="B1549" s="16"/>
      <c r="C1549" s="17"/>
      <c r="E1549" s="18"/>
      <c r="F1549" s="18"/>
      <c r="G1549" s="18"/>
      <c r="H1549" s="18"/>
      <c r="I1549" s="18"/>
      <c r="J1549" s="18"/>
    </row>
    <row r="1550" spans="1:10" s="3" customFormat="1">
      <c r="A1550" s="16"/>
      <c r="B1550" s="16"/>
      <c r="C1550" s="17"/>
      <c r="E1550" s="18"/>
      <c r="F1550" s="18"/>
      <c r="G1550" s="18"/>
      <c r="H1550" s="18"/>
      <c r="I1550" s="18"/>
      <c r="J1550" s="18"/>
    </row>
    <row r="1551" spans="1:10" s="3" customFormat="1">
      <c r="A1551" s="16"/>
      <c r="B1551" s="16"/>
      <c r="C1551" s="17"/>
      <c r="E1551" s="18"/>
      <c r="F1551" s="18"/>
      <c r="G1551" s="18"/>
      <c r="H1551" s="18"/>
      <c r="I1551" s="18"/>
      <c r="J1551" s="18"/>
    </row>
    <row r="1552" spans="1:10" s="3" customFormat="1">
      <c r="A1552" s="16"/>
      <c r="B1552" s="16"/>
      <c r="C1552" s="17"/>
      <c r="E1552" s="18"/>
      <c r="F1552" s="18"/>
      <c r="G1552" s="18"/>
      <c r="H1552" s="18"/>
      <c r="I1552" s="18"/>
      <c r="J1552" s="18"/>
    </row>
    <row r="1553" spans="1:10" s="3" customFormat="1">
      <c r="A1553" s="16"/>
      <c r="B1553" s="16"/>
      <c r="C1553" s="17"/>
      <c r="E1553" s="18"/>
      <c r="F1553" s="18"/>
      <c r="G1553" s="18"/>
      <c r="H1553" s="18"/>
      <c r="I1553" s="18"/>
      <c r="J1553" s="18"/>
    </row>
    <row r="1554" spans="1:10" s="3" customFormat="1">
      <c r="A1554" s="16"/>
      <c r="B1554" s="16"/>
      <c r="C1554" s="17"/>
      <c r="E1554" s="18"/>
      <c r="F1554" s="18"/>
      <c r="G1554" s="18"/>
      <c r="H1554" s="18"/>
      <c r="I1554" s="18"/>
      <c r="J1554" s="18"/>
    </row>
    <row r="1555" spans="1:10" s="3" customFormat="1">
      <c r="A1555" s="16"/>
      <c r="B1555" s="16"/>
      <c r="C1555" s="17"/>
      <c r="E1555" s="18"/>
      <c r="F1555" s="18"/>
      <c r="G1555" s="18"/>
      <c r="H1555" s="18"/>
      <c r="I1555" s="18"/>
      <c r="J1555" s="18"/>
    </row>
    <row r="1556" spans="1:10" s="3" customFormat="1">
      <c r="A1556" s="16"/>
      <c r="B1556" s="16"/>
      <c r="C1556" s="17"/>
      <c r="E1556" s="18"/>
      <c r="F1556" s="18"/>
      <c r="G1556" s="18"/>
      <c r="H1556" s="18"/>
      <c r="I1556" s="18"/>
      <c r="J1556" s="18"/>
    </row>
    <row r="1557" spans="1:10" s="3" customFormat="1">
      <c r="A1557" s="16"/>
      <c r="B1557" s="16"/>
      <c r="C1557" s="17"/>
      <c r="E1557" s="18"/>
      <c r="F1557" s="18"/>
      <c r="G1557" s="18"/>
      <c r="H1557" s="18"/>
      <c r="I1557" s="18"/>
      <c r="J1557" s="18"/>
    </row>
    <row r="1558" spans="1:10" s="3" customFormat="1">
      <c r="A1558" s="16"/>
      <c r="B1558" s="16"/>
      <c r="C1558" s="17"/>
      <c r="E1558" s="18"/>
      <c r="F1558" s="18"/>
      <c r="G1558" s="18"/>
      <c r="H1558" s="18"/>
      <c r="I1558" s="18"/>
      <c r="J1558" s="18"/>
    </row>
    <row r="1559" spans="1:10" s="3" customFormat="1">
      <c r="A1559" s="16"/>
      <c r="B1559" s="16"/>
      <c r="C1559" s="17"/>
      <c r="E1559" s="18"/>
      <c r="F1559" s="18"/>
      <c r="G1559" s="18"/>
      <c r="H1559" s="18"/>
      <c r="I1559" s="18"/>
      <c r="J1559" s="18"/>
    </row>
    <row r="1560" spans="1:10" s="3" customFormat="1">
      <c r="A1560" s="16"/>
      <c r="B1560" s="16"/>
      <c r="C1560" s="17"/>
      <c r="E1560" s="18"/>
      <c r="F1560" s="18"/>
      <c r="G1560" s="18"/>
      <c r="H1560" s="18"/>
      <c r="I1560" s="18"/>
      <c r="J1560" s="18"/>
    </row>
    <row r="1561" spans="1:10" s="3" customFormat="1">
      <c r="A1561" s="16"/>
      <c r="B1561" s="16"/>
      <c r="C1561" s="17"/>
      <c r="E1561" s="18"/>
      <c r="F1561" s="18"/>
      <c r="G1561" s="18"/>
      <c r="H1561" s="18"/>
      <c r="I1561" s="18"/>
      <c r="J1561" s="18"/>
    </row>
    <row r="1562" spans="1:10" s="3" customFormat="1">
      <c r="A1562" s="16"/>
      <c r="B1562" s="16"/>
      <c r="C1562" s="17"/>
      <c r="E1562" s="18"/>
      <c r="F1562" s="18"/>
      <c r="G1562" s="18"/>
      <c r="H1562" s="18"/>
      <c r="I1562" s="18"/>
      <c r="J1562" s="18"/>
    </row>
    <row r="1563" spans="1:10" s="3" customFormat="1">
      <c r="A1563" s="16"/>
      <c r="B1563" s="16"/>
      <c r="C1563" s="17"/>
      <c r="E1563" s="18"/>
      <c r="F1563" s="18"/>
      <c r="G1563" s="18"/>
      <c r="H1563" s="18"/>
      <c r="I1563" s="18"/>
      <c r="J1563" s="18"/>
    </row>
    <row r="1564" spans="1:10" s="3" customFormat="1">
      <c r="A1564" s="16"/>
      <c r="B1564" s="16"/>
      <c r="C1564" s="17"/>
      <c r="E1564" s="18"/>
      <c r="F1564" s="18"/>
      <c r="G1564" s="18"/>
      <c r="H1564" s="18"/>
      <c r="I1564" s="18"/>
      <c r="J1564" s="18"/>
    </row>
    <row r="1565" spans="1:10" s="3" customFormat="1">
      <c r="A1565" s="16"/>
      <c r="B1565" s="16"/>
      <c r="C1565" s="17"/>
      <c r="E1565" s="18"/>
      <c r="F1565" s="18"/>
      <c r="G1565" s="18"/>
      <c r="H1565" s="18"/>
      <c r="I1565" s="18"/>
      <c r="J1565" s="18"/>
    </row>
    <row r="1566" spans="1:10" s="3" customFormat="1">
      <c r="A1566" s="16"/>
      <c r="B1566" s="16"/>
      <c r="C1566" s="17"/>
      <c r="E1566" s="18"/>
      <c r="F1566" s="18"/>
      <c r="G1566" s="18"/>
      <c r="H1566" s="18"/>
      <c r="I1566" s="18"/>
      <c r="J1566" s="18"/>
    </row>
    <row r="1567" spans="1:10" s="3" customFormat="1">
      <c r="A1567" s="16"/>
      <c r="B1567" s="16"/>
      <c r="C1567" s="17"/>
      <c r="E1567" s="18"/>
      <c r="F1567" s="18"/>
      <c r="G1567" s="18"/>
      <c r="H1567" s="18"/>
      <c r="I1567" s="18"/>
      <c r="J1567" s="18"/>
    </row>
    <row r="1568" spans="1:10" s="3" customFormat="1">
      <c r="A1568" s="16"/>
      <c r="B1568" s="16"/>
      <c r="C1568" s="17"/>
      <c r="E1568" s="18"/>
      <c r="F1568" s="18"/>
      <c r="G1568" s="18"/>
      <c r="H1568" s="18"/>
      <c r="I1568" s="18"/>
      <c r="J1568" s="18"/>
    </row>
    <row r="1569" spans="1:10" s="3" customFormat="1">
      <c r="A1569" s="16"/>
      <c r="B1569" s="16"/>
      <c r="C1569" s="17"/>
      <c r="E1569" s="18"/>
      <c r="F1569" s="18"/>
      <c r="G1569" s="18"/>
      <c r="H1569" s="18"/>
      <c r="I1569" s="18"/>
      <c r="J1569" s="18"/>
    </row>
    <row r="1570" spans="1:10" s="3" customFormat="1">
      <c r="A1570" s="16"/>
      <c r="B1570" s="16"/>
      <c r="C1570" s="17"/>
      <c r="E1570" s="18"/>
      <c r="F1570" s="18"/>
      <c r="G1570" s="18"/>
      <c r="H1570" s="18"/>
      <c r="I1570" s="18"/>
      <c r="J1570" s="18"/>
    </row>
    <row r="1571" spans="1:10" s="3" customFormat="1">
      <c r="A1571" s="16"/>
      <c r="B1571" s="16"/>
      <c r="C1571" s="17"/>
      <c r="E1571" s="18"/>
      <c r="F1571" s="18"/>
      <c r="G1571" s="18"/>
      <c r="H1571" s="18"/>
      <c r="I1571" s="18"/>
      <c r="J1571" s="18"/>
    </row>
    <row r="1572" spans="1:10" s="3" customFormat="1">
      <c r="A1572" s="16"/>
      <c r="B1572" s="16"/>
      <c r="C1572" s="17"/>
      <c r="E1572" s="18"/>
      <c r="F1572" s="18"/>
      <c r="G1572" s="18"/>
      <c r="H1572" s="18"/>
      <c r="I1572" s="18"/>
      <c r="J1572" s="18"/>
    </row>
    <row r="1573" spans="1:10" s="3" customFormat="1">
      <c r="A1573" s="16"/>
      <c r="B1573" s="16"/>
      <c r="C1573" s="17"/>
      <c r="E1573" s="18"/>
      <c r="F1573" s="18"/>
      <c r="G1573" s="18"/>
      <c r="H1573" s="18"/>
      <c r="I1573" s="18"/>
      <c r="J1573" s="18"/>
    </row>
    <row r="1574" spans="1:10" s="3" customFormat="1">
      <c r="A1574" s="16"/>
      <c r="B1574" s="16"/>
      <c r="C1574" s="17"/>
      <c r="E1574" s="18"/>
      <c r="F1574" s="18"/>
      <c r="G1574" s="18"/>
      <c r="H1574" s="18"/>
      <c r="I1574" s="18"/>
      <c r="J1574" s="18"/>
    </row>
    <row r="1575" spans="1:10" s="3" customFormat="1">
      <c r="A1575" s="16"/>
      <c r="B1575" s="16"/>
      <c r="C1575" s="17"/>
      <c r="E1575" s="18"/>
      <c r="F1575" s="18"/>
      <c r="G1575" s="18"/>
      <c r="H1575" s="18"/>
      <c r="I1575" s="18"/>
      <c r="J1575" s="18"/>
    </row>
    <row r="1576" spans="1:10" s="3" customFormat="1">
      <c r="A1576" s="16"/>
      <c r="B1576" s="16"/>
      <c r="C1576" s="17"/>
      <c r="E1576" s="18"/>
      <c r="F1576" s="18"/>
      <c r="G1576" s="18"/>
      <c r="H1576" s="18"/>
      <c r="I1576" s="18"/>
      <c r="J1576" s="18"/>
    </row>
    <row r="1577" spans="1:10" s="3" customFormat="1">
      <c r="A1577" s="16"/>
      <c r="B1577" s="16"/>
      <c r="C1577" s="17"/>
      <c r="E1577" s="18"/>
      <c r="F1577" s="18"/>
      <c r="G1577" s="18"/>
      <c r="H1577" s="18"/>
      <c r="I1577" s="18"/>
      <c r="J1577" s="18"/>
    </row>
    <row r="1578" spans="1:10" s="3" customFormat="1">
      <c r="A1578" s="16"/>
      <c r="B1578" s="16"/>
      <c r="C1578" s="17"/>
      <c r="E1578" s="18"/>
      <c r="F1578" s="18"/>
      <c r="G1578" s="18"/>
      <c r="H1578" s="18"/>
      <c r="I1578" s="18"/>
      <c r="J1578" s="18"/>
    </row>
    <row r="1579" spans="1:10" s="3" customFormat="1">
      <c r="A1579" s="16"/>
      <c r="B1579" s="16"/>
      <c r="C1579" s="17"/>
      <c r="E1579" s="18"/>
      <c r="F1579" s="18"/>
      <c r="G1579" s="18"/>
      <c r="H1579" s="18"/>
      <c r="I1579" s="18"/>
      <c r="J1579" s="18"/>
    </row>
    <row r="1580" spans="1:10" s="3" customFormat="1">
      <c r="A1580" s="16"/>
      <c r="B1580" s="16"/>
      <c r="C1580" s="17"/>
      <c r="E1580" s="18"/>
      <c r="F1580" s="18"/>
      <c r="G1580" s="18"/>
      <c r="H1580" s="18"/>
      <c r="I1580" s="18"/>
      <c r="J1580" s="18"/>
    </row>
    <row r="1581" spans="1:10" s="3" customFormat="1">
      <c r="A1581" s="16"/>
      <c r="B1581" s="16"/>
      <c r="C1581" s="17"/>
      <c r="E1581" s="18"/>
      <c r="F1581" s="18"/>
      <c r="G1581" s="18"/>
      <c r="H1581" s="18"/>
      <c r="I1581" s="18"/>
      <c r="J1581" s="18"/>
    </row>
    <row r="1582" spans="1:10" s="3" customFormat="1">
      <c r="A1582" s="16"/>
      <c r="B1582" s="16"/>
      <c r="C1582" s="17"/>
      <c r="E1582" s="18"/>
      <c r="F1582" s="18"/>
      <c r="G1582" s="18"/>
      <c r="H1582" s="18"/>
      <c r="I1582" s="18"/>
      <c r="J1582" s="18"/>
    </row>
    <row r="1583" spans="1:10" s="3" customFormat="1">
      <c r="A1583" s="16"/>
      <c r="B1583" s="16"/>
      <c r="C1583" s="17"/>
      <c r="E1583" s="18"/>
      <c r="F1583" s="18"/>
      <c r="G1583" s="18"/>
      <c r="H1583" s="18"/>
      <c r="I1583" s="18"/>
      <c r="J1583" s="18"/>
    </row>
    <row r="1584" spans="1:10" s="3" customFormat="1">
      <c r="A1584" s="16"/>
      <c r="B1584" s="16"/>
      <c r="C1584" s="17"/>
      <c r="E1584" s="18"/>
      <c r="F1584" s="18"/>
      <c r="G1584" s="18"/>
      <c r="H1584" s="18"/>
      <c r="I1584" s="18"/>
      <c r="J1584" s="18"/>
    </row>
    <row r="1585" spans="1:10" s="3" customFormat="1">
      <c r="A1585" s="16"/>
      <c r="B1585" s="16"/>
      <c r="C1585" s="17"/>
      <c r="E1585" s="18"/>
      <c r="F1585" s="18"/>
      <c r="G1585" s="18"/>
      <c r="H1585" s="18"/>
      <c r="I1585" s="18"/>
      <c r="J1585" s="18"/>
    </row>
    <row r="1586" spans="1:10" s="3" customFormat="1">
      <c r="A1586" s="16"/>
      <c r="B1586" s="16"/>
      <c r="C1586" s="17"/>
      <c r="E1586" s="18"/>
      <c r="F1586" s="18"/>
      <c r="G1586" s="18"/>
      <c r="H1586" s="18"/>
      <c r="I1586" s="18"/>
      <c r="J1586" s="18"/>
    </row>
    <row r="1587" spans="1:10" s="3" customFormat="1">
      <c r="A1587" s="16"/>
      <c r="B1587" s="16"/>
      <c r="C1587" s="17"/>
      <c r="E1587" s="18"/>
      <c r="F1587" s="18"/>
      <c r="G1587" s="18"/>
      <c r="H1587" s="18"/>
      <c r="I1587" s="18"/>
      <c r="J1587" s="18"/>
    </row>
    <row r="1588" spans="1:10" s="3" customFormat="1">
      <c r="A1588" s="16"/>
      <c r="B1588" s="16"/>
      <c r="C1588" s="17"/>
      <c r="E1588" s="18"/>
      <c r="F1588" s="18"/>
      <c r="G1588" s="18"/>
      <c r="H1588" s="18"/>
      <c r="I1588" s="18"/>
      <c r="J1588" s="18"/>
    </row>
    <row r="1589" spans="1:10" s="3" customFormat="1">
      <c r="A1589" s="16"/>
      <c r="B1589" s="16"/>
      <c r="C1589" s="17"/>
      <c r="E1589" s="18"/>
      <c r="F1589" s="18"/>
      <c r="G1589" s="18"/>
      <c r="H1589" s="18"/>
      <c r="I1589" s="18"/>
      <c r="J1589" s="18"/>
    </row>
    <row r="1590" spans="1:10" s="3" customFormat="1">
      <c r="A1590" s="16"/>
      <c r="B1590" s="16"/>
      <c r="C1590" s="17"/>
      <c r="E1590" s="18"/>
      <c r="F1590" s="18"/>
      <c r="G1590" s="18"/>
      <c r="H1590" s="18"/>
      <c r="I1590" s="18"/>
      <c r="J1590" s="18"/>
    </row>
    <row r="1591" spans="1:10" s="3" customFormat="1">
      <c r="A1591" s="16"/>
      <c r="B1591" s="16"/>
      <c r="C1591" s="17"/>
      <c r="E1591" s="18"/>
      <c r="F1591" s="18"/>
      <c r="G1591" s="18"/>
      <c r="H1591" s="18"/>
      <c r="I1591" s="18"/>
      <c r="J1591" s="18"/>
    </row>
    <row r="1592" spans="1:10" s="3" customFormat="1">
      <c r="A1592" s="16"/>
      <c r="B1592" s="16"/>
      <c r="C1592" s="17"/>
      <c r="E1592" s="18"/>
      <c r="F1592" s="18"/>
      <c r="G1592" s="18"/>
      <c r="H1592" s="18"/>
      <c r="I1592" s="18"/>
      <c r="J1592" s="18"/>
    </row>
    <row r="1593" spans="1:10" s="3" customFormat="1">
      <c r="A1593" s="16"/>
      <c r="B1593" s="16"/>
      <c r="C1593" s="17"/>
      <c r="E1593" s="18"/>
      <c r="F1593" s="18"/>
      <c r="G1593" s="18"/>
      <c r="H1593" s="18"/>
      <c r="I1593" s="18"/>
      <c r="J1593" s="18"/>
    </row>
    <row r="1594" spans="1:10" s="3" customFormat="1">
      <c r="A1594" s="16"/>
      <c r="B1594" s="16"/>
      <c r="C1594" s="17"/>
      <c r="E1594" s="18"/>
      <c r="F1594" s="18"/>
      <c r="G1594" s="18"/>
      <c r="H1594" s="18"/>
      <c r="I1594" s="18"/>
      <c r="J1594" s="18"/>
    </row>
    <row r="1595" spans="1:10" s="3" customFormat="1">
      <c r="A1595" s="16"/>
      <c r="B1595" s="16"/>
      <c r="C1595" s="17"/>
      <c r="E1595" s="18"/>
      <c r="F1595" s="18"/>
      <c r="G1595" s="18"/>
      <c r="H1595" s="18"/>
      <c r="I1595" s="18"/>
      <c r="J1595" s="18"/>
    </row>
    <row r="1596" spans="1:10" s="3" customFormat="1">
      <c r="A1596" s="16"/>
      <c r="B1596" s="16"/>
      <c r="C1596" s="17"/>
      <c r="E1596" s="18"/>
      <c r="F1596" s="18"/>
      <c r="G1596" s="18"/>
      <c r="H1596" s="18"/>
      <c r="I1596" s="18"/>
      <c r="J1596" s="18"/>
    </row>
    <row r="1597" spans="1:10" s="3" customFormat="1">
      <c r="A1597" s="16"/>
      <c r="B1597" s="16"/>
      <c r="C1597" s="17"/>
      <c r="E1597" s="18"/>
      <c r="F1597" s="18"/>
      <c r="G1597" s="18"/>
      <c r="H1597" s="18"/>
      <c r="I1597" s="18"/>
      <c r="J1597" s="18"/>
    </row>
    <row r="1598" spans="1:10" s="3" customFormat="1">
      <c r="A1598" s="16"/>
      <c r="B1598" s="16"/>
      <c r="C1598" s="17"/>
      <c r="E1598" s="18"/>
      <c r="F1598" s="18"/>
      <c r="G1598" s="18"/>
      <c r="H1598" s="18"/>
      <c r="I1598" s="18"/>
      <c r="J1598" s="18"/>
    </row>
    <row r="1599" spans="1:10" s="3" customFormat="1">
      <c r="A1599" s="16"/>
      <c r="B1599" s="16"/>
      <c r="C1599" s="17"/>
      <c r="E1599" s="18"/>
      <c r="F1599" s="18"/>
      <c r="G1599" s="18"/>
      <c r="H1599" s="18"/>
      <c r="I1599" s="18"/>
      <c r="J1599" s="18"/>
    </row>
    <row r="1600" spans="1:10" s="3" customFormat="1">
      <c r="A1600" s="16"/>
      <c r="B1600" s="16"/>
      <c r="C1600" s="17"/>
      <c r="E1600" s="18"/>
      <c r="F1600" s="18"/>
      <c r="G1600" s="18"/>
      <c r="H1600" s="18"/>
      <c r="I1600" s="18"/>
      <c r="J1600" s="18"/>
    </row>
    <row r="1601" spans="1:10" s="3" customFormat="1">
      <c r="A1601" s="16"/>
      <c r="B1601" s="16"/>
      <c r="C1601" s="17"/>
      <c r="E1601" s="18"/>
      <c r="F1601" s="18"/>
      <c r="G1601" s="18"/>
      <c r="H1601" s="18"/>
      <c r="I1601" s="18"/>
      <c r="J1601" s="18"/>
    </row>
    <row r="1602" spans="1:10" s="3" customFormat="1">
      <c r="A1602" s="16"/>
      <c r="B1602" s="16"/>
      <c r="C1602" s="17"/>
      <c r="E1602" s="18"/>
      <c r="F1602" s="18"/>
      <c r="G1602" s="18"/>
      <c r="H1602" s="18"/>
      <c r="I1602" s="18"/>
      <c r="J1602" s="18"/>
    </row>
    <row r="1603" spans="1:10" s="3" customFormat="1">
      <c r="A1603" s="16"/>
      <c r="B1603" s="16"/>
      <c r="C1603" s="17"/>
      <c r="E1603" s="18"/>
      <c r="F1603" s="18"/>
      <c r="G1603" s="18"/>
      <c r="H1603" s="18"/>
      <c r="I1603" s="18"/>
      <c r="J1603" s="18"/>
    </row>
    <row r="1604" spans="1:10" s="3" customFormat="1">
      <c r="A1604" s="16"/>
      <c r="B1604" s="16"/>
      <c r="C1604" s="17"/>
      <c r="E1604" s="18"/>
      <c r="F1604" s="18"/>
      <c r="G1604" s="18"/>
      <c r="H1604" s="18"/>
      <c r="I1604" s="18"/>
      <c r="J1604" s="18"/>
    </row>
    <row r="1605" spans="1:10" s="3" customFormat="1">
      <c r="A1605" s="16"/>
      <c r="B1605" s="16"/>
      <c r="C1605" s="17"/>
      <c r="E1605" s="18"/>
      <c r="F1605" s="18"/>
      <c r="G1605" s="18"/>
      <c r="H1605" s="18"/>
      <c r="I1605" s="18"/>
      <c r="J1605" s="18"/>
    </row>
    <row r="1606" spans="1:10" s="3" customFormat="1">
      <c r="A1606" s="16"/>
      <c r="B1606" s="16"/>
      <c r="C1606" s="17"/>
      <c r="E1606" s="18"/>
      <c r="F1606" s="18"/>
      <c r="G1606" s="18"/>
      <c r="H1606" s="18"/>
      <c r="I1606" s="18"/>
      <c r="J1606" s="18"/>
    </row>
    <row r="1607" spans="1:10" s="3" customFormat="1">
      <c r="A1607" s="16"/>
      <c r="B1607" s="16"/>
      <c r="C1607" s="17"/>
      <c r="E1607" s="18"/>
      <c r="F1607" s="18"/>
      <c r="G1607" s="18"/>
      <c r="H1607" s="18"/>
      <c r="I1607" s="18"/>
      <c r="J1607" s="18"/>
    </row>
    <row r="1608" spans="1:10" s="3" customFormat="1">
      <c r="A1608" s="16"/>
      <c r="B1608" s="16"/>
      <c r="C1608" s="17"/>
      <c r="E1608" s="18"/>
      <c r="F1608" s="18"/>
      <c r="G1608" s="18"/>
      <c r="H1608" s="18"/>
      <c r="I1608" s="18"/>
      <c r="J1608" s="18"/>
    </row>
    <row r="1609" spans="1:10" s="3" customFormat="1">
      <c r="A1609" s="16"/>
      <c r="B1609" s="16"/>
      <c r="C1609" s="17"/>
      <c r="E1609" s="18"/>
      <c r="F1609" s="18"/>
      <c r="G1609" s="18"/>
      <c r="H1609" s="18"/>
      <c r="I1609" s="18"/>
      <c r="J1609" s="18"/>
    </row>
    <row r="1610" spans="1:10" s="3" customFormat="1">
      <c r="A1610" s="16"/>
      <c r="B1610" s="16"/>
      <c r="C1610" s="17"/>
      <c r="E1610" s="18"/>
      <c r="F1610" s="18"/>
      <c r="G1610" s="18"/>
      <c r="H1610" s="18"/>
      <c r="I1610" s="18"/>
      <c r="J1610" s="18"/>
    </row>
    <row r="1611" spans="1:10" s="3" customFormat="1">
      <c r="A1611" s="16"/>
      <c r="B1611" s="16"/>
      <c r="C1611" s="17"/>
      <c r="E1611" s="18"/>
      <c r="F1611" s="18"/>
      <c r="G1611" s="18"/>
      <c r="H1611" s="18"/>
      <c r="I1611" s="18"/>
      <c r="J1611" s="18"/>
    </row>
    <row r="1612" spans="1:10" s="3" customFormat="1">
      <c r="A1612" s="16"/>
      <c r="B1612" s="16"/>
      <c r="C1612" s="17"/>
      <c r="E1612" s="18"/>
      <c r="F1612" s="18"/>
      <c r="G1612" s="18"/>
      <c r="H1612" s="18"/>
      <c r="I1612" s="18"/>
      <c r="J1612" s="18"/>
    </row>
    <row r="1613" spans="1:10" s="3" customFormat="1">
      <c r="A1613" s="16"/>
      <c r="B1613" s="16"/>
      <c r="C1613" s="17"/>
      <c r="E1613" s="18"/>
      <c r="F1613" s="18"/>
      <c r="G1613" s="18"/>
      <c r="H1613" s="18"/>
      <c r="I1613" s="18"/>
      <c r="J1613" s="18"/>
    </row>
    <row r="1614" spans="1:10" s="3" customFormat="1">
      <c r="A1614" s="16"/>
      <c r="B1614" s="16"/>
      <c r="C1614" s="17"/>
      <c r="E1614" s="18"/>
      <c r="F1614" s="18"/>
      <c r="G1614" s="18"/>
      <c r="H1614" s="18"/>
      <c r="I1614" s="18"/>
      <c r="J1614" s="18"/>
    </row>
    <row r="1615" spans="1:10" s="3" customFormat="1">
      <c r="A1615" s="16"/>
      <c r="B1615" s="16"/>
      <c r="C1615" s="17"/>
      <c r="E1615" s="18"/>
      <c r="F1615" s="18"/>
      <c r="G1615" s="18"/>
      <c r="H1615" s="18"/>
      <c r="I1615" s="18"/>
      <c r="J1615" s="18"/>
    </row>
    <row r="1616" spans="1:10" s="3" customFormat="1">
      <c r="A1616" s="16"/>
      <c r="B1616" s="16"/>
      <c r="C1616" s="17"/>
      <c r="E1616" s="18"/>
      <c r="F1616" s="18"/>
      <c r="G1616" s="18"/>
      <c r="H1616" s="18"/>
      <c r="I1616" s="18"/>
      <c r="J1616" s="18"/>
    </row>
    <row r="1617" spans="1:10" s="3" customFormat="1">
      <c r="A1617" s="16"/>
      <c r="B1617" s="16"/>
      <c r="C1617" s="17"/>
      <c r="E1617" s="18"/>
      <c r="F1617" s="18"/>
      <c r="G1617" s="18"/>
      <c r="H1617" s="18"/>
      <c r="I1617" s="18"/>
      <c r="J1617" s="18"/>
    </row>
    <row r="1618" spans="1:10" s="3" customFormat="1">
      <c r="A1618" s="16"/>
      <c r="B1618" s="16"/>
      <c r="C1618" s="17"/>
      <c r="E1618" s="18"/>
      <c r="F1618" s="18"/>
      <c r="G1618" s="18"/>
      <c r="H1618" s="18"/>
      <c r="I1618" s="18"/>
      <c r="J1618" s="18"/>
    </row>
    <row r="1619" spans="1:10" s="3" customFormat="1">
      <c r="A1619" s="16"/>
      <c r="B1619" s="16"/>
      <c r="C1619" s="17"/>
      <c r="E1619" s="18"/>
      <c r="F1619" s="18"/>
      <c r="G1619" s="18"/>
      <c r="H1619" s="18"/>
      <c r="I1619" s="18"/>
      <c r="J1619" s="18"/>
    </row>
    <row r="1620" spans="1:10" s="3" customFormat="1">
      <c r="A1620" s="16"/>
      <c r="B1620" s="16"/>
      <c r="C1620" s="17"/>
      <c r="E1620" s="18"/>
      <c r="F1620" s="18"/>
      <c r="G1620" s="18"/>
      <c r="H1620" s="18"/>
      <c r="I1620" s="18"/>
      <c r="J1620" s="18"/>
    </row>
    <row r="1621" spans="1:10" s="3" customFormat="1">
      <c r="A1621" s="16"/>
      <c r="B1621" s="16"/>
      <c r="C1621" s="17"/>
      <c r="E1621" s="18"/>
      <c r="F1621" s="18"/>
      <c r="G1621" s="18"/>
      <c r="H1621" s="18"/>
      <c r="I1621" s="18"/>
      <c r="J1621" s="18"/>
    </row>
    <row r="1622" spans="1:10" s="3" customFormat="1">
      <c r="A1622" s="16"/>
      <c r="B1622" s="16"/>
      <c r="C1622" s="17"/>
      <c r="E1622" s="18"/>
      <c r="F1622" s="18"/>
      <c r="G1622" s="18"/>
      <c r="H1622" s="18"/>
      <c r="I1622" s="18"/>
      <c r="J1622" s="18"/>
    </row>
    <row r="1623" spans="1:10" s="3" customFormat="1">
      <c r="A1623" s="16"/>
      <c r="B1623" s="16"/>
      <c r="C1623" s="17"/>
      <c r="E1623" s="18"/>
      <c r="F1623" s="18"/>
      <c r="G1623" s="18"/>
      <c r="H1623" s="18"/>
      <c r="I1623" s="18"/>
      <c r="J1623" s="18"/>
    </row>
    <row r="1624" spans="1:10" s="3" customFormat="1">
      <c r="A1624" s="16"/>
      <c r="B1624" s="16"/>
      <c r="C1624" s="17"/>
      <c r="E1624" s="18"/>
      <c r="F1624" s="18"/>
      <c r="G1624" s="18"/>
      <c r="H1624" s="18"/>
      <c r="I1624" s="18"/>
      <c r="J1624" s="18"/>
    </row>
    <row r="1625" spans="1:10" s="3" customFormat="1">
      <c r="A1625" s="16"/>
      <c r="B1625" s="16"/>
      <c r="C1625" s="17"/>
      <c r="E1625" s="18"/>
      <c r="F1625" s="18"/>
      <c r="G1625" s="18"/>
      <c r="H1625" s="18"/>
      <c r="I1625" s="18"/>
      <c r="J1625" s="18"/>
    </row>
    <row r="1626" spans="1:10" s="3" customFormat="1">
      <c r="A1626" s="16"/>
      <c r="B1626" s="16"/>
      <c r="C1626" s="17"/>
      <c r="E1626" s="18"/>
      <c r="F1626" s="18"/>
      <c r="G1626" s="18"/>
      <c r="H1626" s="18"/>
      <c r="I1626" s="18"/>
      <c r="J1626" s="18"/>
    </row>
    <row r="1627" spans="1:10" s="3" customFormat="1">
      <c r="A1627" s="16"/>
      <c r="B1627" s="16"/>
      <c r="C1627" s="17"/>
      <c r="E1627" s="18"/>
      <c r="F1627" s="18"/>
      <c r="G1627" s="18"/>
      <c r="H1627" s="18"/>
      <c r="I1627" s="18"/>
      <c r="J1627" s="18"/>
    </row>
    <row r="1628" spans="1:10" s="3" customFormat="1">
      <c r="A1628" s="16"/>
      <c r="B1628" s="16"/>
      <c r="C1628" s="17"/>
      <c r="E1628" s="18"/>
      <c r="F1628" s="18"/>
      <c r="G1628" s="18"/>
      <c r="H1628" s="18"/>
      <c r="I1628" s="18"/>
      <c r="J1628" s="18"/>
    </row>
    <row r="1629" spans="1:10" s="3" customFormat="1">
      <c r="A1629" s="16"/>
      <c r="B1629" s="16"/>
      <c r="C1629" s="17"/>
      <c r="E1629" s="18"/>
      <c r="F1629" s="18"/>
      <c r="G1629" s="18"/>
      <c r="H1629" s="18"/>
      <c r="I1629" s="18"/>
      <c r="J1629" s="18"/>
    </row>
    <row r="1630" spans="1:10" s="3" customFormat="1">
      <c r="A1630" s="16"/>
      <c r="B1630" s="16"/>
      <c r="C1630" s="17"/>
      <c r="E1630" s="18"/>
      <c r="F1630" s="18"/>
      <c r="G1630" s="18"/>
      <c r="H1630" s="18"/>
      <c r="I1630" s="18"/>
      <c r="J1630" s="18"/>
    </row>
    <row r="1631" spans="1:10" s="3" customFormat="1">
      <c r="A1631" s="16"/>
      <c r="B1631" s="16"/>
      <c r="C1631" s="17"/>
      <c r="E1631" s="18"/>
      <c r="F1631" s="18"/>
      <c r="G1631" s="18"/>
      <c r="H1631" s="18"/>
      <c r="I1631" s="18"/>
      <c r="J1631" s="18"/>
    </row>
    <row r="1632" spans="1:10" s="3" customFormat="1">
      <c r="A1632" s="16"/>
      <c r="B1632" s="16"/>
      <c r="C1632" s="17"/>
      <c r="E1632" s="18"/>
      <c r="F1632" s="18"/>
      <c r="G1632" s="18"/>
      <c r="H1632" s="18"/>
      <c r="I1632" s="18"/>
      <c r="J1632" s="18"/>
    </row>
    <row r="1633" spans="1:10" s="3" customFormat="1">
      <c r="A1633" s="16"/>
      <c r="B1633" s="16"/>
      <c r="C1633" s="17"/>
      <c r="E1633" s="18"/>
      <c r="F1633" s="18"/>
      <c r="G1633" s="18"/>
      <c r="H1633" s="18"/>
      <c r="I1633" s="18"/>
      <c r="J1633" s="18"/>
    </row>
    <row r="1634" spans="1:10" s="3" customFormat="1">
      <c r="A1634" s="16"/>
      <c r="B1634" s="16"/>
      <c r="C1634" s="17"/>
      <c r="E1634" s="18"/>
      <c r="F1634" s="18"/>
      <c r="G1634" s="18"/>
      <c r="H1634" s="18"/>
      <c r="I1634" s="18"/>
      <c r="J1634" s="18"/>
    </row>
    <row r="1635" spans="1:10" s="3" customFormat="1">
      <c r="A1635" s="16"/>
      <c r="B1635" s="16"/>
      <c r="C1635" s="17"/>
      <c r="E1635" s="18"/>
      <c r="F1635" s="18"/>
      <c r="G1635" s="18"/>
      <c r="H1635" s="18"/>
      <c r="I1635" s="18"/>
      <c r="J1635" s="18"/>
    </row>
    <row r="1636" spans="1:10" s="3" customFormat="1">
      <c r="A1636" s="16"/>
      <c r="B1636" s="16"/>
      <c r="C1636" s="17"/>
      <c r="E1636" s="18"/>
      <c r="F1636" s="18"/>
      <c r="G1636" s="18"/>
      <c r="H1636" s="18"/>
      <c r="I1636" s="18"/>
      <c r="J1636" s="18"/>
    </row>
    <row r="1637" spans="1:10" s="3" customFormat="1">
      <c r="A1637" s="16"/>
      <c r="B1637" s="16"/>
      <c r="C1637" s="17"/>
      <c r="E1637" s="18"/>
      <c r="F1637" s="18"/>
      <c r="G1637" s="18"/>
      <c r="H1637" s="18"/>
      <c r="I1637" s="18"/>
      <c r="J1637" s="18"/>
    </row>
    <row r="1638" spans="1:10" s="3" customFormat="1">
      <c r="A1638" s="16"/>
      <c r="B1638" s="16"/>
      <c r="C1638" s="17"/>
      <c r="E1638" s="18"/>
      <c r="F1638" s="18"/>
      <c r="G1638" s="18"/>
      <c r="H1638" s="18"/>
      <c r="I1638" s="18"/>
      <c r="J1638" s="18"/>
    </row>
    <row r="1639" spans="1:10" s="3" customFormat="1">
      <c r="A1639" s="16"/>
      <c r="B1639" s="16"/>
      <c r="C1639" s="17"/>
      <c r="E1639" s="18"/>
      <c r="F1639" s="18"/>
      <c r="G1639" s="18"/>
      <c r="H1639" s="18"/>
      <c r="I1639" s="18"/>
      <c r="J1639" s="18"/>
    </row>
    <row r="1640" spans="1:10" s="3" customFormat="1">
      <c r="A1640" s="16"/>
      <c r="B1640" s="16"/>
      <c r="C1640" s="17"/>
      <c r="E1640" s="18"/>
      <c r="F1640" s="18"/>
      <c r="G1640" s="18"/>
      <c r="H1640" s="18"/>
      <c r="I1640" s="18"/>
      <c r="J1640" s="18"/>
    </row>
    <row r="1641" spans="1:10" s="3" customFormat="1">
      <c r="A1641" s="16"/>
      <c r="B1641" s="16"/>
      <c r="C1641" s="17"/>
      <c r="E1641" s="18"/>
      <c r="F1641" s="18"/>
      <c r="G1641" s="18"/>
      <c r="H1641" s="18"/>
      <c r="I1641" s="18"/>
      <c r="J1641" s="18"/>
    </row>
    <row r="1642" spans="1:10" s="3" customFormat="1">
      <c r="A1642" s="16"/>
      <c r="B1642" s="16"/>
      <c r="C1642" s="17"/>
      <c r="E1642" s="18"/>
      <c r="F1642" s="18"/>
      <c r="G1642" s="18"/>
      <c r="H1642" s="18"/>
      <c r="I1642" s="18"/>
      <c r="J1642" s="18"/>
    </row>
    <row r="1643" spans="1:10" s="3" customFormat="1">
      <c r="A1643" s="16"/>
      <c r="B1643" s="16"/>
      <c r="C1643" s="17"/>
      <c r="E1643" s="18"/>
      <c r="F1643" s="18"/>
      <c r="G1643" s="18"/>
      <c r="H1643" s="18"/>
      <c r="I1643" s="18"/>
      <c r="J1643" s="18"/>
    </row>
    <row r="1644" spans="1:10" s="3" customFormat="1">
      <c r="A1644" s="16"/>
      <c r="B1644" s="16"/>
      <c r="C1644" s="17"/>
      <c r="E1644" s="18"/>
      <c r="F1644" s="18"/>
      <c r="G1644" s="18"/>
      <c r="H1644" s="18"/>
      <c r="I1644" s="18"/>
      <c r="J1644" s="18"/>
    </row>
    <row r="1645" spans="1:10" s="3" customFormat="1">
      <c r="A1645" s="16"/>
      <c r="B1645" s="16"/>
      <c r="C1645" s="17"/>
      <c r="E1645" s="18"/>
      <c r="F1645" s="18"/>
      <c r="G1645" s="18"/>
      <c r="H1645" s="18"/>
      <c r="I1645" s="18"/>
      <c r="J1645" s="18"/>
    </row>
    <row r="1646" spans="1:10" s="3" customFormat="1">
      <c r="A1646" s="16"/>
      <c r="B1646" s="16"/>
      <c r="C1646" s="17"/>
      <c r="E1646" s="18"/>
      <c r="F1646" s="18"/>
      <c r="G1646" s="18"/>
      <c r="H1646" s="18"/>
      <c r="I1646" s="18"/>
      <c r="J1646" s="18"/>
    </row>
    <row r="1647" spans="1:10" s="3" customFormat="1">
      <c r="A1647" s="16"/>
      <c r="B1647" s="16"/>
      <c r="C1647" s="17"/>
      <c r="E1647" s="18"/>
      <c r="F1647" s="18"/>
      <c r="G1647" s="18"/>
      <c r="H1647" s="18"/>
      <c r="I1647" s="18"/>
      <c r="J1647" s="18"/>
    </row>
    <row r="1648" spans="1:10" s="3" customFormat="1">
      <c r="A1648" s="16"/>
      <c r="B1648" s="16"/>
      <c r="C1648" s="17"/>
      <c r="E1648" s="18"/>
      <c r="F1648" s="18"/>
      <c r="G1648" s="18"/>
      <c r="H1648" s="18"/>
      <c r="I1648" s="18"/>
      <c r="J1648" s="18"/>
    </row>
    <row r="1649" spans="1:10" s="3" customFormat="1">
      <c r="A1649" s="16"/>
      <c r="B1649" s="16"/>
      <c r="C1649" s="17"/>
      <c r="E1649" s="18"/>
      <c r="F1649" s="18"/>
      <c r="G1649" s="18"/>
      <c r="H1649" s="18"/>
      <c r="I1649" s="18"/>
      <c r="J1649" s="18"/>
    </row>
    <row r="1650" spans="1:10" s="3" customFormat="1">
      <c r="A1650" s="16"/>
      <c r="B1650" s="16"/>
      <c r="C1650" s="17"/>
      <c r="E1650" s="18"/>
      <c r="F1650" s="18"/>
      <c r="G1650" s="18"/>
      <c r="H1650" s="18"/>
      <c r="I1650" s="18"/>
      <c r="J1650" s="18"/>
    </row>
    <row r="1651" spans="1:10" s="3" customFormat="1">
      <c r="A1651" s="16"/>
      <c r="B1651" s="16"/>
      <c r="C1651" s="17"/>
      <c r="E1651" s="18"/>
      <c r="F1651" s="18"/>
      <c r="G1651" s="18"/>
      <c r="H1651" s="18"/>
      <c r="I1651" s="18"/>
      <c r="J1651" s="18"/>
    </row>
    <row r="1652" spans="1:10" s="3" customFormat="1">
      <c r="A1652" s="16"/>
      <c r="B1652" s="16"/>
      <c r="C1652" s="17"/>
      <c r="E1652" s="18"/>
      <c r="F1652" s="18"/>
      <c r="G1652" s="18"/>
      <c r="H1652" s="18"/>
      <c r="I1652" s="18"/>
      <c r="J1652" s="18"/>
    </row>
    <row r="1653" spans="1:10" s="3" customFormat="1">
      <c r="A1653" s="16"/>
      <c r="B1653" s="16"/>
      <c r="C1653" s="17"/>
      <c r="E1653" s="18"/>
      <c r="F1653" s="18"/>
      <c r="G1653" s="18"/>
      <c r="H1653" s="18"/>
      <c r="I1653" s="18"/>
      <c r="J1653" s="18"/>
    </row>
    <row r="1654" spans="1:10" s="3" customFormat="1">
      <c r="A1654" s="16"/>
      <c r="B1654" s="16"/>
      <c r="C1654" s="17"/>
      <c r="E1654" s="18"/>
      <c r="F1654" s="18"/>
      <c r="G1654" s="18"/>
      <c r="H1654" s="18"/>
      <c r="I1654" s="18"/>
      <c r="J1654" s="18"/>
    </row>
    <row r="1655" spans="1:10" s="3" customFormat="1">
      <c r="A1655" s="16"/>
      <c r="B1655" s="16"/>
      <c r="C1655" s="17"/>
      <c r="E1655" s="18"/>
      <c r="F1655" s="18"/>
      <c r="G1655" s="18"/>
      <c r="H1655" s="18"/>
      <c r="I1655" s="18"/>
      <c r="J1655" s="18"/>
    </row>
    <row r="1656" spans="1:10" s="3" customFormat="1">
      <c r="A1656" s="16"/>
      <c r="B1656" s="16"/>
      <c r="C1656" s="17"/>
      <c r="E1656" s="18"/>
      <c r="F1656" s="18"/>
      <c r="G1656" s="18"/>
      <c r="H1656" s="18"/>
      <c r="I1656" s="18"/>
      <c r="J1656" s="18"/>
    </row>
    <row r="1657" spans="1:10" s="3" customFormat="1">
      <c r="A1657" s="16"/>
      <c r="B1657" s="16"/>
      <c r="C1657" s="17"/>
      <c r="E1657" s="18"/>
      <c r="F1657" s="18"/>
      <c r="G1657" s="18"/>
      <c r="H1657" s="18"/>
      <c r="I1657" s="18"/>
      <c r="J1657" s="18"/>
    </row>
    <row r="1658" spans="1:10" s="3" customFormat="1">
      <c r="A1658" s="16"/>
      <c r="B1658" s="16"/>
      <c r="C1658" s="17"/>
      <c r="E1658" s="18"/>
      <c r="F1658" s="18"/>
      <c r="G1658" s="18"/>
      <c r="H1658" s="18"/>
      <c r="I1658" s="18"/>
      <c r="J1658" s="18"/>
    </row>
    <row r="1659" spans="1:10" s="3" customFormat="1">
      <c r="A1659" s="16"/>
      <c r="B1659" s="16"/>
      <c r="C1659" s="17"/>
      <c r="E1659" s="18"/>
      <c r="F1659" s="18"/>
      <c r="G1659" s="18"/>
      <c r="H1659" s="18"/>
      <c r="I1659" s="18"/>
      <c r="J1659" s="18"/>
    </row>
    <row r="1660" spans="1:10" s="3" customFormat="1">
      <c r="A1660" s="16"/>
      <c r="B1660" s="16"/>
      <c r="C1660" s="17"/>
      <c r="E1660" s="18"/>
      <c r="F1660" s="18"/>
      <c r="G1660" s="18"/>
      <c r="H1660" s="18"/>
      <c r="I1660" s="18"/>
      <c r="J1660" s="18"/>
    </row>
    <row r="1661" spans="1:10" s="3" customFormat="1">
      <c r="A1661" s="16"/>
      <c r="B1661" s="16"/>
      <c r="C1661" s="17"/>
      <c r="E1661" s="18"/>
      <c r="F1661" s="18"/>
      <c r="G1661" s="18"/>
      <c r="H1661" s="18"/>
      <c r="I1661" s="18"/>
      <c r="J1661" s="18"/>
    </row>
    <row r="1662" spans="1:10" s="3" customFormat="1">
      <c r="A1662" s="16"/>
      <c r="B1662" s="16"/>
      <c r="C1662" s="17"/>
      <c r="E1662" s="18"/>
      <c r="F1662" s="18"/>
      <c r="G1662" s="18"/>
      <c r="H1662" s="18"/>
      <c r="I1662" s="18"/>
      <c r="J1662" s="18"/>
    </row>
    <row r="1663" spans="1:10" s="3" customFormat="1">
      <c r="A1663" s="16"/>
      <c r="B1663" s="16"/>
      <c r="C1663" s="17"/>
      <c r="E1663" s="18"/>
      <c r="F1663" s="18"/>
      <c r="G1663" s="18"/>
      <c r="H1663" s="18"/>
      <c r="I1663" s="18"/>
      <c r="J1663" s="18"/>
    </row>
    <row r="1664" spans="1:10" s="3" customFormat="1">
      <c r="A1664" s="16"/>
      <c r="B1664" s="16"/>
      <c r="C1664" s="17"/>
      <c r="E1664" s="18"/>
      <c r="F1664" s="18"/>
      <c r="G1664" s="18"/>
      <c r="H1664" s="18"/>
      <c r="I1664" s="18"/>
      <c r="J1664" s="18"/>
    </row>
    <row r="1665" spans="1:10" s="3" customFormat="1">
      <c r="A1665" s="16"/>
      <c r="B1665" s="16"/>
      <c r="C1665" s="17"/>
      <c r="E1665" s="18"/>
      <c r="F1665" s="18"/>
      <c r="G1665" s="18"/>
      <c r="H1665" s="18"/>
      <c r="I1665" s="18"/>
      <c r="J1665" s="18"/>
    </row>
    <row r="1666" spans="1:10" s="3" customFormat="1">
      <c r="A1666" s="16"/>
      <c r="B1666" s="16"/>
      <c r="C1666" s="17"/>
      <c r="E1666" s="18"/>
      <c r="F1666" s="18"/>
      <c r="G1666" s="18"/>
      <c r="H1666" s="18"/>
      <c r="I1666" s="18"/>
      <c r="J1666" s="18"/>
    </row>
    <row r="1667" spans="1:10" s="3" customFormat="1">
      <c r="A1667" s="16"/>
      <c r="B1667" s="16"/>
      <c r="C1667" s="17"/>
      <c r="E1667" s="18"/>
      <c r="F1667" s="18"/>
      <c r="G1667" s="18"/>
      <c r="H1667" s="18"/>
      <c r="I1667" s="18"/>
      <c r="J1667" s="18"/>
    </row>
    <row r="1668" spans="1:10" s="3" customFormat="1">
      <c r="A1668" s="16"/>
      <c r="B1668" s="16"/>
      <c r="C1668" s="17"/>
      <c r="E1668" s="18"/>
      <c r="F1668" s="18"/>
      <c r="G1668" s="18"/>
      <c r="H1668" s="18"/>
      <c r="I1668" s="18"/>
      <c r="J1668" s="18"/>
    </row>
    <row r="1669" spans="1:10" s="3" customFormat="1">
      <c r="A1669" s="16"/>
      <c r="B1669" s="16"/>
      <c r="C1669" s="17"/>
      <c r="E1669" s="18"/>
      <c r="F1669" s="18"/>
      <c r="G1669" s="18"/>
      <c r="H1669" s="18"/>
      <c r="I1669" s="18"/>
      <c r="J1669" s="18"/>
    </row>
    <row r="1670" spans="1:10" s="3" customFormat="1">
      <c r="A1670" s="16"/>
      <c r="B1670" s="16"/>
      <c r="C1670" s="17"/>
      <c r="E1670" s="18"/>
      <c r="F1670" s="18"/>
      <c r="G1670" s="18"/>
      <c r="H1670" s="18"/>
      <c r="I1670" s="18"/>
      <c r="J1670" s="18"/>
    </row>
    <row r="1671" spans="1:10" s="3" customFormat="1">
      <c r="A1671" s="16"/>
      <c r="B1671" s="16"/>
      <c r="C1671" s="17"/>
      <c r="E1671" s="18"/>
      <c r="F1671" s="18"/>
      <c r="G1671" s="18"/>
      <c r="H1671" s="18"/>
      <c r="I1671" s="18"/>
      <c r="J1671" s="18"/>
    </row>
    <row r="1672" spans="1:10" s="3" customFormat="1">
      <c r="A1672" s="16"/>
      <c r="B1672" s="16"/>
      <c r="C1672" s="17"/>
      <c r="E1672" s="18"/>
      <c r="F1672" s="18"/>
      <c r="G1672" s="18"/>
      <c r="H1672" s="18"/>
      <c r="I1672" s="18"/>
      <c r="J1672" s="18"/>
    </row>
    <row r="1673" spans="1:10" s="3" customFormat="1">
      <c r="A1673" s="16"/>
      <c r="B1673" s="16"/>
      <c r="C1673" s="17"/>
      <c r="E1673" s="18"/>
      <c r="F1673" s="18"/>
      <c r="G1673" s="18"/>
      <c r="H1673" s="18"/>
      <c r="I1673" s="18"/>
      <c r="J1673" s="18"/>
    </row>
    <row r="1674" spans="1:10" s="3" customFormat="1">
      <c r="A1674" s="16"/>
      <c r="B1674" s="16"/>
      <c r="C1674" s="17"/>
      <c r="E1674" s="18"/>
      <c r="F1674" s="18"/>
      <c r="G1674" s="18"/>
      <c r="H1674" s="18"/>
      <c r="I1674" s="18"/>
      <c r="J1674" s="18"/>
    </row>
    <row r="1675" spans="1:10" s="3" customFormat="1">
      <c r="A1675" s="16"/>
      <c r="B1675" s="16"/>
      <c r="C1675" s="17"/>
      <c r="E1675" s="18"/>
      <c r="F1675" s="18"/>
      <c r="G1675" s="18"/>
      <c r="H1675" s="18"/>
      <c r="I1675" s="18"/>
      <c r="J1675" s="18"/>
    </row>
    <row r="1676" spans="1:10" s="3" customFormat="1">
      <c r="A1676" s="16"/>
      <c r="B1676" s="16"/>
      <c r="C1676" s="17"/>
      <c r="E1676" s="18"/>
      <c r="F1676" s="18"/>
      <c r="G1676" s="18"/>
      <c r="H1676" s="18"/>
      <c r="I1676" s="18"/>
      <c r="J1676" s="18"/>
    </row>
    <row r="1677" spans="1:10" s="3" customFormat="1">
      <c r="A1677" s="16"/>
      <c r="B1677" s="16"/>
      <c r="C1677" s="17"/>
      <c r="E1677" s="18"/>
      <c r="F1677" s="18"/>
      <c r="G1677" s="18"/>
      <c r="H1677" s="18"/>
      <c r="I1677" s="18"/>
      <c r="J1677" s="18"/>
    </row>
    <row r="1678" spans="1:10" s="3" customFormat="1">
      <c r="A1678" s="16"/>
      <c r="B1678" s="16"/>
      <c r="C1678" s="17"/>
      <c r="E1678" s="18"/>
      <c r="F1678" s="18"/>
      <c r="G1678" s="18"/>
      <c r="H1678" s="18"/>
      <c r="I1678" s="18"/>
      <c r="J1678" s="18"/>
    </row>
    <row r="1679" spans="1:10" s="3" customFormat="1">
      <c r="A1679" s="16"/>
      <c r="B1679" s="16"/>
      <c r="C1679" s="17"/>
      <c r="E1679" s="18"/>
      <c r="F1679" s="18"/>
      <c r="G1679" s="18"/>
      <c r="H1679" s="18"/>
      <c r="I1679" s="18"/>
      <c r="J1679" s="18"/>
    </row>
    <row r="1680" spans="1:10" s="3" customFormat="1">
      <c r="A1680" s="16"/>
      <c r="B1680" s="16"/>
      <c r="C1680" s="17"/>
      <c r="E1680" s="18"/>
      <c r="F1680" s="18"/>
      <c r="G1680" s="18"/>
      <c r="H1680" s="18"/>
      <c r="I1680" s="18"/>
      <c r="J1680" s="18"/>
    </row>
    <row r="1681" spans="1:10" s="3" customFormat="1">
      <c r="A1681" s="16"/>
      <c r="B1681" s="16"/>
      <c r="C1681" s="17"/>
      <c r="E1681" s="18"/>
      <c r="F1681" s="18"/>
      <c r="G1681" s="18"/>
      <c r="H1681" s="18"/>
      <c r="I1681" s="18"/>
      <c r="J1681" s="18"/>
    </row>
    <row r="1682" spans="1:10" s="3" customFormat="1">
      <c r="A1682" s="16"/>
      <c r="B1682" s="16"/>
      <c r="C1682" s="17"/>
      <c r="E1682" s="18"/>
      <c r="F1682" s="18"/>
      <c r="G1682" s="18"/>
      <c r="H1682" s="18"/>
      <c r="I1682" s="18"/>
      <c r="J1682" s="18"/>
    </row>
    <row r="1683" spans="1:10" s="3" customFormat="1">
      <c r="A1683" s="16"/>
      <c r="B1683" s="16"/>
      <c r="C1683" s="17"/>
      <c r="E1683" s="18"/>
      <c r="F1683" s="18"/>
      <c r="G1683" s="18"/>
      <c r="H1683" s="18"/>
      <c r="I1683" s="18"/>
      <c r="J1683" s="18"/>
    </row>
    <row r="1684" spans="1:10" s="3" customFormat="1">
      <c r="A1684" s="16"/>
      <c r="B1684" s="16"/>
      <c r="C1684" s="17"/>
      <c r="E1684" s="18"/>
      <c r="F1684" s="18"/>
      <c r="G1684" s="18"/>
      <c r="H1684" s="18"/>
      <c r="I1684" s="18"/>
      <c r="J1684" s="18"/>
    </row>
    <row r="1685" spans="1:10" s="3" customFormat="1">
      <c r="A1685" s="16"/>
      <c r="B1685" s="16"/>
      <c r="C1685" s="17"/>
      <c r="E1685" s="18"/>
      <c r="F1685" s="18"/>
      <c r="G1685" s="18"/>
      <c r="H1685" s="18"/>
      <c r="I1685" s="18"/>
      <c r="J1685" s="18"/>
    </row>
    <row r="1686" spans="1:10" s="3" customFormat="1">
      <c r="A1686" s="16"/>
      <c r="B1686" s="16"/>
      <c r="C1686" s="17"/>
      <c r="E1686" s="18"/>
      <c r="F1686" s="18"/>
      <c r="G1686" s="18"/>
      <c r="H1686" s="18"/>
      <c r="I1686" s="18"/>
      <c r="J1686" s="18"/>
    </row>
    <row r="1687" spans="1:10" s="3" customFormat="1">
      <c r="A1687" s="16"/>
      <c r="B1687" s="16"/>
      <c r="C1687" s="17"/>
      <c r="E1687" s="18"/>
      <c r="F1687" s="18"/>
      <c r="G1687" s="18"/>
      <c r="H1687" s="18"/>
      <c r="I1687" s="18"/>
      <c r="J1687" s="18"/>
    </row>
    <row r="1688" spans="1:10" s="3" customFormat="1">
      <c r="A1688" s="16"/>
      <c r="B1688" s="16"/>
      <c r="C1688" s="17"/>
      <c r="E1688" s="18"/>
      <c r="F1688" s="18"/>
      <c r="G1688" s="18"/>
      <c r="H1688" s="18"/>
      <c r="I1688" s="18"/>
      <c r="J1688" s="18"/>
    </row>
    <row r="1689" spans="1:10" s="3" customFormat="1">
      <c r="A1689" s="16"/>
      <c r="B1689" s="16"/>
      <c r="C1689" s="17"/>
      <c r="E1689" s="18"/>
      <c r="F1689" s="18"/>
      <c r="G1689" s="18"/>
      <c r="H1689" s="18"/>
      <c r="I1689" s="18"/>
      <c r="J1689" s="18"/>
    </row>
    <row r="1690" spans="1:10" s="3" customFormat="1">
      <c r="A1690" s="16"/>
      <c r="B1690" s="16"/>
      <c r="C1690" s="17"/>
      <c r="E1690" s="18"/>
      <c r="F1690" s="18"/>
      <c r="G1690" s="18"/>
      <c r="H1690" s="18"/>
      <c r="I1690" s="18"/>
      <c r="J1690" s="18"/>
    </row>
    <row r="1691" spans="1:10" s="3" customFormat="1">
      <c r="A1691" s="16"/>
      <c r="B1691" s="16"/>
      <c r="C1691" s="17"/>
      <c r="E1691" s="18"/>
      <c r="F1691" s="18"/>
      <c r="G1691" s="18"/>
      <c r="H1691" s="18"/>
      <c r="I1691" s="18"/>
      <c r="J1691" s="18"/>
    </row>
    <row r="1692" spans="1:10" s="3" customFormat="1">
      <c r="A1692" s="16"/>
      <c r="B1692" s="16"/>
      <c r="C1692" s="17"/>
      <c r="E1692" s="18"/>
      <c r="F1692" s="18"/>
      <c r="G1692" s="18"/>
      <c r="H1692" s="18"/>
      <c r="I1692" s="18"/>
      <c r="J1692" s="18"/>
    </row>
    <row r="1693" spans="1:10" s="3" customFormat="1">
      <c r="A1693" s="16"/>
      <c r="B1693" s="16"/>
      <c r="C1693" s="17"/>
      <c r="E1693" s="18"/>
      <c r="F1693" s="18"/>
      <c r="G1693" s="18"/>
      <c r="H1693" s="18"/>
      <c r="I1693" s="18"/>
      <c r="J1693" s="18"/>
    </row>
    <row r="1694" spans="1:10" s="3" customFormat="1">
      <c r="A1694" s="16"/>
      <c r="B1694" s="16"/>
      <c r="C1694" s="17"/>
      <c r="E1694" s="18"/>
      <c r="F1694" s="18"/>
      <c r="G1694" s="18"/>
      <c r="H1694" s="18"/>
      <c r="I1694" s="18"/>
      <c r="J1694" s="18"/>
    </row>
    <row r="1695" spans="1:10" s="3" customFormat="1">
      <c r="A1695" s="16"/>
      <c r="B1695" s="16"/>
      <c r="C1695" s="17"/>
      <c r="E1695" s="18"/>
      <c r="F1695" s="18"/>
      <c r="G1695" s="18"/>
      <c r="H1695" s="18"/>
      <c r="I1695" s="18"/>
      <c r="J1695" s="18"/>
    </row>
    <row r="1696" spans="1:10" s="3" customFormat="1">
      <c r="A1696" s="16"/>
      <c r="B1696" s="16"/>
      <c r="C1696" s="17"/>
      <c r="E1696" s="18"/>
      <c r="F1696" s="18"/>
      <c r="G1696" s="18"/>
      <c r="H1696" s="18"/>
      <c r="I1696" s="18"/>
      <c r="J1696" s="18"/>
    </row>
    <row r="1697" spans="1:10" s="3" customFormat="1">
      <c r="A1697" s="16"/>
      <c r="B1697" s="16"/>
      <c r="C1697" s="17"/>
      <c r="E1697" s="18"/>
      <c r="F1697" s="18"/>
      <c r="G1697" s="18"/>
      <c r="H1697" s="18"/>
      <c r="I1697" s="18"/>
      <c r="J1697" s="18"/>
    </row>
    <row r="1698" spans="1:10" s="3" customFormat="1">
      <c r="A1698" s="16"/>
      <c r="B1698" s="16"/>
      <c r="C1698" s="17"/>
      <c r="E1698" s="18"/>
      <c r="F1698" s="18"/>
      <c r="G1698" s="18"/>
      <c r="H1698" s="18"/>
      <c r="I1698" s="18"/>
      <c r="J1698" s="18"/>
    </row>
    <row r="1699" spans="1:10" s="3" customFormat="1">
      <c r="A1699" s="16"/>
      <c r="B1699" s="16"/>
      <c r="C1699" s="17"/>
      <c r="E1699" s="18"/>
      <c r="F1699" s="18"/>
      <c r="G1699" s="18"/>
      <c r="H1699" s="18"/>
      <c r="I1699" s="18"/>
      <c r="J1699" s="18"/>
    </row>
    <row r="1700" spans="1:10" s="3" customFormat="1">
      <c r="A1700" s="16"/>
      <c r="B1700" s="16"/>
      <c r="C1700" s="17"/>
      <c r="E1700" s="18"/>
      <c r="F1700" s="18"/>
      <c r="G1700" s="18"/>
      <c r="H1700" s="18"/>
      <c r="I1700" s="18"/>
      <c r="J1700" s="18"/>
    </row>
    <row r="1701" spans="1:10" s="3" customFormat="1">
      <c r="A1701" s="16"/>
      <c r="B1701" s="16"/>
      <c r="C1701" s="17"/>
      <c r="E1701" s="18"/>
      <c r="F1701" s="18"/>
      <c r="G1701" s="18"/>
      <c r="H1701" s="18"/>
      <c r="I1701" s="18"/>
      <c r="J1701" s="18"/>
    </row>
    <row r="1702" spans="1:10" s="3" customFormat="1">
      <c r="A1702" s="16"/>
      <c r="B1702" s="16"/>
      <c r="C1702" s="17"/>
      <c r="E1702" s="18"/>
      <c r="F1702" s="18"/>
      <c r="G1702" s="18"/>
      <c r="H1702" s="18"/>
      <c r="I1702" s="18"/>
      <c r="J1702" s="18"/>
    </row>
    <row r="1703" spans="1:10" s="3" customFormat="1">
      <c r="A1703" s="16"/>
      <c r="B1703" s="16"/>
      <c r="C1703" s="17"/>
      <c r="E1703" s="18"/>
      <c r="F1703" s="18"/>
      <c r="G1703" s="18"/>
      <c r="H1703" s="18"/>
      <c r="I1703" s="18"/>
      <c r="J1703" s="18"/>
    </row>
    <row r="1704" spans="1:10" s="3" customFormat="1">
      <c r="A1704" s="16"/>
      <c r="B1704" s="16"/>
      <c r="C1704" s="17"/>
      <c r="E1704" s="18"/>
      <c r="F1704" s="18"/>
      <c r="G1704" s="18"/>
      <c r="H1704" s="18"/>
      <c r="I1704" s="18"/>
      <c r="J1704" s="18"/>
    </row>
    <row r="1705" spans="1:10" s="3" customFormat="1">
      <c r="A1705" s="16"/>
      <c r="B1705" s="16"/>
      <c r="C1705" s="17"/>
      <c r="E1705" s="18"/>
      <c r="F1705" s="18"/>
      <c r="G1705" s="18"/>
      <c r="H1705" s="18"/>
      <c r="I1705" s="18"/>
      <c r="J1705" s="18"/>
    </row>
    <row r="1706" spans="1:10" s="3" customFormat="1">
      <c r="A1706" s="16"/>
      <c r="B1706" s="16"/>
      <c r="C1706" s="17"/>
      <c r="E1706" s="18"/>
      <c r="F1706" s="18"/>
      <c r="G1706" s="18"/>
      <c r="H1706" s="18"/>
      <c r="I1706" s="18"/>
      <c r="J1706" s="18"/>
    </row>
    <row r="1707" spans="1:10" s="3" customFormat="1">
      <c r="A1707" s="16"/>
      <c r="B1707" s="16"/>
      <c r="C1707" s="17"/>
      <c r="E1707" s="18"/>
      <c r="F1707" s="18"/>
      <c r="G1707" s="18"/>
      <c r="H1707" s="18"/>
      <c r="I1707" s="18"/>
      <c r="J1707" s="18"/>
    </row>
    <row r="1708" spans="1:10" s="3" customFormat="1">
      <c r="A1708" s="16"/>
      <c r="B1708" s="16"/>
      <c r="C1708" s="17"/>
      <c r="E1708" s="18"/>
      <c r="F1708" s="18"/>
      <c r="G1708" s="18"/>
      <c r="H1708" s="18"/>
      <c r="I1708" s="18"/>
      <c r="J1708" s="18"/>
    </row>
    <row r="1709" spans="1:10" s="3" customFormat="1">
      <c r="A1709" s="16"/>
      <c r="B1709" s="16"/>
      <c r="C1709" s="17"/>
      <c r="E1709" s="18"/>
      <c r="F1709" s="18"/>
      <c r="G1709" s="18"/>
      <c r="H1709" s="18"/>
      <c r="I1709" s="18"/>
      <c r="J1709" s="18"/>
    </row>
    <row r="1710" spans="1:10" s="3" customFormat="1">
      <c r="A1710" s="16"/>
      <c r="B1710" s="16"/>
      <c r="C1710" s="17"/>
      <c r="E1710" s="18"/>
      <c r="F1710" s="18"/>
      <c r="G1710" s="18"/>
      <c r="H1710" s="18"/>
      <c r="I1710" s="18"/>
      <c r="J1710" s="18"/>
    </row>
    <row r="1711" spans="1:10" s="3" customFormat="1">
      <c r="A1711" s="16"/>
      <c r="B1711" s="16"/>
      <c r="C1711" s="17"/>
      <c r="E1711" s="18"/>
      <c r="F1711" s="18"/>
      <c r="G1711" s="18"/>
      <c r="H1711" s="18"/>
      <c r="I1711" s="18"/>
      <c r="J1711" s="18"/>
    </row>
    <row r="1712" spans="1:10" s="3" customFormat="1">
      <c r="A1712" s="16"/>
      <c r="B1712" s="16"/>
      <c r="C1712" s="17"/>
      <c r="E1712" s="18"/>
      <c r="F1712" s="18"/>
      <c r="G1712" s="18"/>
      <c r="H1712" s="18"/>
      <c r="I1712" s="18"/>
      <c r="J1712" s="18"/>
    </row>
    <row r="1713" spans="1:10" s="3" customFormat="1">
      <c r="A1713" s="16"/>
      <c r="B1713" s="16"/>
      <c r="C1713" s="17"/>
      <c r="E1713" s="18"/>
      <c r="F1713" s="18"/>
      <c r="G1713" s="18"/>
      <c r="H1713" s="18"/>
      <c r="I1713" s="18"/>
      <c r="J1713" s="18"/>
    </row>
    <row r="1714" spans="1:10" s="3" customFormat="1">
      <c r="A1714" s="16"/>
      <c r="B1714" s="16"/>
      <c r="C1714" s="17"/>
      <c r="E1714" s="18"/>
      <c r="F1714" s="18"/>
      <c r="G1714" s="18"/>
      <c r="H1714" s="18"/>
      <c r="I1714" s="18"/>
      <c r="J1714" s="18"/>
    </row>
    <row r="1715" spans="1:10" s="3" customFormat="1">
      <c r="A1715" s="16"/>
      <c r="B1715" s="16"/>
      <c r="C1715" s="17"/>
      <c r="E1715" s="18"/>
      <c r="F1715" s="18"/>
      <c r="G1715" s="18"/>
      <c r="H1715" s="18"/>
      <c r="I1715" s="18"/>
      <c r="J1715" s="18"/>
    </row>
    <row r="1716" spans="1:10" s="3" customFormat="1">
      <c r="A1716" s="16"/>
      <c r="B1716" s="16"/>
      <c r="C1716" s="17"/>
      <c r="E1716" s="18"/>
      <c r="F1716" s="18"/>
      <c r="G1716" s="18"/>
      <c r="H1716" s="18"/>
      <c r="I1716" s="18"/>
      <c r="J1716" s="18"/>
    </row>
    <row r="1717" spans="1:10" s="3" customFormat="1">
      <c r="A1717" s="16"/>
      <c r="B1717" s="16"/>
      <c r="C1717" s="17"/>
      <c r="E1717" s="18"/>
      <c r="F1717" s="18"/>
      <c r="G1717" s="18"/>
      <c r="H1717" s="18"/>
      <c r="I1717" s="18"/>
      <c r="J1717" s="18"/>
    </row>
    <row r="1718" spans="1:10" s="3" customFormat="1">
      <c r="A1718" s="16"/>
      <c r="B1718" s="16"/>
      <c r="C1718" s="17"/>
      <c r="E1718" s="18"/>
      <c r="F1718" s="18"/>
      <c r="G1718" s="18"/>
      <c r="H1718" s="18"/>
      <c r="I1718" s="18"/>
      <c r="J1718" s="18"/>
    </row>
    <row r="1719" spans="1:10" s="3" customFormat="1">
      <c r="A1719" s="16"/>
      <c r="B1719" s="16"/>
      <c r="C1719" s="17"/>
      <c r="E1719" s="18"/>
      <c r="F1719" s="18"/>
      <c r="G1719" s="18"/>
      <c r="H1719" s="18"/>
      <c r="I1719" s="18"/>
      <c r="J1719" s="18"/>
    </row>
    <row r="1720" spans="1:10" s="3" customFormat="1">
      <c r="A1720" s="16"/>
      <c r="B1720" s="16"/>
      <c r="C1720" s="17"/>
      <c r="E1720" s="18"/>
      <c r="F1720" s="18"/>
      <c r="G1720" s="18"/>
      <c r="H1720" s="18"/>
      <c r="I1720" s="18"/>
      <c r="J1720" s="18"/>
    </row>
    <row r="1721" spans="1:10" s="3" customFormat="1">
      <c r="A1721" s="16"/>
      <c r="B1721" s="16"/>
      <c r="C1721" s="17"/>
      <c r="E1721" s="18"/>
      <c r="F1721" s="18"/>
      <c r="G1721" s="18"/>
      <c r="H1721" s="18"/>
      <c r="I1721" s="18"/>
      <c r="J1721" s="18"/>
    </row>
    <row r="1722" spans="1:10" s="3" customFormat="1">
      <c r="A1722" s="16"/>
      <c r="B1722" s="16"/>
      <c r="C1722" s="17"/>
      <c r="E1722" s="18"/>
      <c r="F1722" s="18"/>
      <c r="G1722" s="18"/>
      <c r="H1722" s="18"/>
      <c r="I1722" s="18"/>
      <c r="J1722" s="18"/>
    </row>
    <row r="1723" spans="1:10" s="3" customFormat="1">
      <c r="A1723" s="16"/>
      <c r="B1723" s="16"/>
      <c r="C1723" s="17"/>
      <c r="E1723" s="18"/>
      <c r="F1723" s="18"/>
      <c r="G1723" s="18"/>
      <c r="H1723" s="18"/>
      <c r="I1723" s="18"/>
      <c r="J1723" s="18"/>
    </row>
    <row r="1724" spans="1:10" s="3" customFormat="1">
      <c r="A1724" s="16"/>
      <c r="B1724" s="16"/>
      <c r="C1724" s="17"/>
      <c r="E1724" s="18"/>
      <c r="F1724" s="18"/>
      <c r="G1724" s="18"/>
      <c r="H1724" s="18"/>
      <c r="I1724" s="18"/>
      <c r="J1724" s="18"/>
    </row>
    <row r="1725" spans="1:10" s="3" customFormat="1">
      <c r="A1725" s="16"/>
      <c r="B1725" s="16"/>
      <c r="C1725" s="17"/>
      <c r="E1725" s="18"/>
      <c r="F1725" s="18"/>
      <c r="G1725" s="18"/>
      <c r="H1725" s="18"/>
      <c r="I1725" s="18"/>
      <c r="J1725" s="18"/>
    </row>
    <row r="1726" spans="1:10" s="3" customFormat="1">
      <c r="A1726" s="16"/>
      <c r="B1726" s="16"/>
      <c r="C1726" s="17"/>
      <c r="E1726" s="18"/>
      <c r="F1726" s="18"/>
      <c r="G1726" s="18"/>
      <c r="H1726" s="18"/>
      <c r="I1726" s="18"/>
      <c r="J1726" s="18"/>
    </row>
    <row r="1727" spans="1:10" s="3" customFormat="1">
      <c r="A1727" s="16"/>
      <c r="B1727" s="16"/>
      <c r="C1727" s="17"/>
      <c r="E1727" s="18"/>
      <c r="F1727" s="18"/>
      <c r="G1727" s="18"/>
      <c r="H1727" s="18"/>
      <c r="I1727" s="18"/>
      <c r="J1727" s="18"/>
    </row>
    <row r="1728" spans="1:10" s="3" customFormat="1">
      <c r="A1728" s="16"/>
      <c r="B1728" s="16"/>
      <c r="C1728" s="17"/>
      <c r="E1728" s="18"/>
      <c r="F1728" s="18"/>
      <c r="G1728" s="18"/>
      <c r="H1728" s="18"/>
      <c r="I1728" s="18"/>
      <c r="J1728" s="18"/>
    </row>
    <row r="1729" spans="1:10" s="3" customFormat="1">
      <c r="A1729" s="16"/>
      <c r="B1729" s="16"/>
      <c r="C1729" s="17"/>
      <c r="E1729" s="18"/>
      <c r="F1729" s="18"/>
      <c r="G1729" s="18"/>
      <c r="H1729" s="18"/>
      <c r="I1729" s="18"/>
      <c r="J1729" s="18"/>
    </row>
    <row r="1730" spans="1:10" s="3" customFormat="1">
      <c r="A1730" s="16"/>
      <c r="B1730" s="16"/>
      <c r="C1730" s="17"/>
      <c r="E1730" s="18"/>
      <c r="F1730" s="18"/>
      <c r="G1730" s="18"/>
      <c r="H1730" s="18"/>
      <c r="I1730" s="18"/>
      <c r="J1730" s="18"/>
    </row>
    <row r="1731" spans="1:10" s="3" customFormat="1">
      <c r="A1731" s="16"/>
      <c r="B1731" s="16"/>
      <c r="C1731" s="17"/>
      <c r="E1731" s="18"/>
      <c r="F1731" s="18"/>
      <c r="G1731" s="18"/>
      <c r="H1731" s="18"/>
      <c r="I1731" s="18"/>
      <c r="J1731" s="18"/>
    </row>
    <row r="1732" spans="1:10" s="3" customFormat="1">
      <c r="A1732" s="16"/>
      <c r="B1732" s="16"/>
      <c r="C1732" s="17"/>
      <c r="E1732" s="18"/>
      <c r="F1732" s="18"/>
      <c r="G1732" s="18"/>
      <c r="H1732" s="18"/>
      <c r="I1732" s="18"/>
      <c r="J1732" s="18"/>
    </row>
    <row r="1733" spans="1:10" s="3" customFormat="1">
      <c r="A1733" s="16"/>
      <c r="B1733" s="16"/>
      <c r="C1733" s="17"/>
      <c r="E1733" s="18"/>
      <c r="F1733" s="18"/>
      <c r="G1733" s="18"/>
      <c r="H1733" s="18"/>
      <c r="I1733" s="18"/>
      <c r="J1733" s="18"/>
    </row>
    <row r="1734" spans="1:10" s="3" customFormat="1">
      <c r="A1734" s="16"/>
      <c r="B1734" s="16"/>
      <c r="C1734" s="17"/>
      <c r="E1734" s="18"/>
      <c r="F1734" s="18"/>
      <c r="G1734" s="18"/>
      <c r="H1734" s="18"/>
      <c r="I1734" s="18"/>
      <c r="J1734" s="18"/>
    </row>
    <row r="1735" spans="1:10" s="3" customFormat="1">
      <c r="A1735" s="16"/>
      <c r="B1735" s="16"/>
      <c r="C1735" s="17"/>
      <c r="E1735" s="18"/>
      <c r="F1735" s="18"/>
      <c r="G1735" s="18"/>
      <c r="H1735" s="18"/>
      <c r="I1735" s="18"/>
      <c r="J1735" s="18"/>
    </row>
    <row r="1736" spans="1:10" s="3" customFormat="1">
      <c r="A1736" s="16"/>
      <c r="B1736" s="16"/>
      <c r="C1736" s="17"/>
      <c r="E1736" s="18"/>
      <c r="F1736" s="18"/>
      <c r="G1736" s="18"/>
      <c r="H1736" s="18"/>
      <c r="I1736" s="18"/>
      <c r="J1736" s="18"/>
    </row>
    <row r="1737" spans="1:10" s="3" customFormat="1">
      <c r="A1737" s="16"/>
      <c r="B1737" s="16"/>
      <c r="C1737" s="17"/>
      <c r="E1737" s="18"/>
      <c r="F1737" s="18"/>
      <c r="G1737" s="18"/>
      <c r="H1737" s="18"/>
      <c r="I1737" s="18"/>
      <c r="J1737" s="18"/>
    </row>
    <row r="1738" spans="1:10" s="3" customFormat="1">
      <c r="A1738" s="16"/>
      <c r="B1738" s="16"/>
      <c r="C1738" s="17"/>
      <c r="E1738" s="18"/>
      <c r="F1738" s="18"/>
      <c r="G1738" s="18"/>
      <c r="H1738" s="18"/>
      <c r="I1738" s="18"/>
      <c r="J1738" s="18"/>
    </row>
    <row r="1739" spans="1:10" s="3" customFormat="1">
      <c r="A1739" s="16"/>
      <c r="B1739" s="16"/>
      <c r="C1739" s="17"/>
      <c r="E1739" s="18"/>
      <c r="F1739" s="18"/>
      <c r="G1739" s="18"/>
      <c r="H1739" s="18"/>
      <c r="I1739" s="18"/>
      <c r="J1739" s="18"/>
    </row>
    <row r="1740" spans="1:10" s="3" customFormat="1">
      <c r="A1740" s="16"/>
      <c r="B1740" s="16"/>
      <c r="C1740" s="17"/>
      <c r="E1740" s="18"/>
      <c r="F1740" s="18"/>
      <c r="G1740" s="18"/>
      <c r="H1740" s="18"/>
      <c r="I1740" s="18"/>
      <c r="J1740" s="18"/>
    </row>
    <row r="1741" spans="1:10" s="3" customFormat="1">
      <c r="A1741" s="16"/>
      <c r="B1741" s="16"/>
      <c r="C1741" s="17"/>
      <c r="E1741" s="18"/>
      <c r="F1741" s="18"/>
      <c r="G1741" s="18"/>
      <c r="H1741" s="18"/>
      <c r="I1741" s="18"/>
      <c r="J1741" s="18"/>
    </row>
    <row r="1742" spans="1:10" s="3" customFormat="1">
      <c r="A1742" s="16"/>
      <c r="B1742" s="16"/>
      <c r="C1742" s="17"/>
      <c r="E1742" s="18"/>
      <c r="F1742" s="18"/>
      <c r="G1742" s="18"/>
      <c r="H1742" s="18"/>
      <c r="I1742" s="18"/>
      <c r="J1742" s="18"/>
    </row>
    <row r="1743" spans="1:10" s="3" customFormat="1">
      <c r="A1743" s="16"/>
      <c r="B1743" s="16"/>
      <c r="C1743" s="17"/>
      <c r="E1743" s="18"/>
      <c r="F1743" s="18"/>
      <c r="G1743" s="18"/>
      <c r="H1743" s="18"/>
      <c r="I1743" s="18"/>
      <c r="J1743" s="18"/>
    </row>
    <row r="1744" spans="1:10" s="3" customFormat="1">
      <c r="A1744" s="16"/>
      <c r="B1744" s="16"/>
      <c r="C1744" s="17"/>
      <c r="E1744" s="18"/>
      <c r="F1744" s="18"/>
      <c r="G1744" s="18"/>
      <c r="H1744" s="18"/>
      <c r="I1744" s="18"/>
      <c r="J1744" s="18"/>
    </row>
    <row r="1745" spans="1:10" s="3" customFormat="1">
      <c r="A1745" s="16"/>
      <c r="B1745" s="16"/>
      <c r="C1745" s="17"/>
      <c r="E1745" s="18"/>
      <c r="F1745" s="18"/>
      <c r="G1745" s="18"/>
      <c r="H1745" s="18"/>
      <c r="I1745" s="18"/>
      <c r="J1745" s="18"/>
    </row>
    <row r="1746" spans="1:10" s="3" customFormat="1">
      <c r="A1746" s="16"/>
      <c r="B1746" s="16"/>
      <c r="C1746" s="17"/>
      <c r="E1746" s="18"/>
      <c r="F1746" s="18"/>
      <c r="G1746" s="18"/>
      <c r="H1746" s="18"/>
      <c r="I1746" s="18"/>
      <c r="J1746" s="18"/>
    </row>
    <row r="1747" spans="1:10" s="3" customFormat="1">
      <c r="A1747" s="16"/>
      <c r="B1747" s="16"/>
      <c r="C1747" s="17"/>
      <c r="E1747" s="18"/>
      <c r="F1747" s="18"/>
      <c r="G1747" s="18"/>
      <c r="H1747" s="18"/>
      <c r="I1747" s="18"/>
      <c r="J1747" s="18"/>
    </row>
    <row r="1748" spans="1:10" s="3" customFormat="1">
      <c r="A1748" s="16"/>
      <c r="B1748" s="16"/>
      <c r="C1748" s="17"/>
      <c r="E1748" s="18"/>
      <c r="F1748" s="18"/>
      <c r="G1748" s="18"/>
      <c r="H1748" s="18"/>
      <c r="I1748" s="18"/>
      <c r="J1748" s="18"/>
    </row>
    <row r="1749" spans="1:10" s="3" customFormat="1">
      <c r="A1749" s="16"/>
      <c r="B1749" s="16"/>
      <c r="C1749" s="17"/>
      <c r="E1749" s="18"/>
      <c r="F1749" s="18"/>
      <c r="G1749" s="18"/>
      <c r="H1749" s="18"/>
      <c r="I1749" s="18"/>
      <c r="J1749" s="18"/>
    </row>
    <row r="1750" spans="1:10" s="3" customFormat="1">
      <c r="A1750" s="16"/>
      <c r="B1750" s="16"/>
      <c r="C1750" s="17"/>
      <c r="E1750" s="18"/>
      <c r="F1750" s="18"/>
      <c r="G1750" s="18"/>
      <c r="H1750" s="18"/>
      <c r="I1750" s="18"/>
      <c r="J1750" s="18"/>
    </row>
    <row r="1751" spans="1:10" s="3" customFormat="1">
      <c r="A1751" s="16"/>
      <c r="B1751" s="16"/>
      <c r="C1751" s="17"/>
      <c r="E1751" s="18"/>
      <c r="F1751" s="18"/>
      <c r="G1751" s="18"/>
      <c r="H1751" s="18"/>
      <c r="I1751" s="18"/>
      <c r="J1751" s="18"/>
    </row>
    <row r="1752" spans="1:10" s="3" customFormat="1">
      <c r="A1752" s="16"/>
      <c r="B1752" s="16"/>
      <c r="C1752" s="17"/>
      <c r="E1752" s="18"/>
      <c r="F1752" s="18"/>
      <c r="G1752" s="18"/>
      <c r="H1752" s="18"/>
      <c r="I1752" s="18"/>
      <c r="J1752" s="18"/>
    </row>
    <row r="1753" spans="1:10" s="3" customFormat="1">
      <c r="A1753" s="16"/>
      <c r="B1753" s="16"/>
      <c r="C1753" s="17"/>
      <c r="E1753" s="18"/>
      <c r="F1753" s="18"/>
      <c r="G1753" s="18"/>
      <c r="H1753" s="18"/>
      <c r="I1753" s="18"/>
      <c r="J1753" s="18"/>
    </row>
    <row r="1754" spans="1:10" s="3" customFormat="1">
      <c r="A1754" s="16"/>
      <c r="B1754" s="16"/>
      <c r="C1754" s="17"/>
      <c r="E1754" s="18"/>
      <c r="F1754" s="18"/>
      <c r="G1754" s="18"/>
      <c r="H1754" s="18"/>
      <c r="I1754" s="18"/>
      <c r="J1754" s="18"/>
    </row>
    <row r="1755" spans="1:10" s="3" customFormat="1">
      <c r="A1755" s="16"/>
      <c r="B1755" s="16"/>
      <c r="C1755" s="17"/>
      <c r="E1755" s="18"/>
      <c r="F1755" s="18"/>
      <c r="G1755" s="18"/>
      <c r="H1755" s="18"/>
      <c r="I1755" s="18"/>
      <c r="J1755" s="18"/>
    </row>
    <row r="1756" spans="1:10" s="3" customFormat="1">
      <c r="A1756" s="16"/>
      <c r="B1756" s="16"/>
      <c r="C1756" s="17"/>
      <c r="E1756" s="18"/>
      <c r="F1756" s="18"/>
      <c r="G1756" s="18"/>
      <c r="H1756" s="18"/>
      <c r="I1756" s="18"/>
      <c r="J1756" s="18"/>
    </row>
    <row r="1757" spans="1:10" s="3" customFormat="1">
      <c r="A1757" s="16"/>
      <c r="B1757" s="16"/>
      <c r="C1757" s="17"/>
      <c r="E1757" s="18"/>
      <c r="F1757" s="18"/>
      <c r="G1757" s="18"/>
      <c r="H1757" s="18"/>
      <c r="I1757" s="18"/>
      <c r="J1757" s="18"/>
    </row>
    <row r="1758" spans="1:10" s="3" customFormat="1">
      <c r="A1758" s="16"/>
      <c r="B1758" s="16"/>
      <c r="C1758" s="17"/>
      <c r="E1758" s="18"/>
      <c r="F1758" s="18"/>
      <c r="G1758" s="18"/>
      <c r="H1758" s="18"/>
      <c r="I1758" s="18"/>
      <c r="J1758" s="18"/>
    </row>
    <row r="1759" spans="1:10" s="3" customFormat="1">
      <c r="A1759" s="16"/>
      <c r="B1759" s="16"/>
      <c r="C1759" s="17"/>
      <c r="E1759" s="18"/>
      <c r="F1759" s="18"/>
      <c r="G1759" s="18"/>
      <c r="H1759" s="18"/>
      <c r="I1759" s="18"/>
      <c r="J1759" s="18"/>
    </row>
    <row r="1760" spans="1:10" s="3" customFormat="1">
      <c r="A1760" s="16"/>
      <c r="B1760" s="16"/>
      <c r="C1760" s="17"/>
      <c r="E1760" s="18"/>
      <c r="F1760" s="18"/>
      <c r="G1760" s="18"/>
      <c r="H1760" s="18"/>
      <c r="I1760" s="18"/>
      <c r="J1760" s="18"/>
    </row>
    <row r="1761" spans="1:10" s="3" customFormat="1">
      <c r="A1761" s="16"/>
      <c r="B1761" s="16"/>
      <c r="C1761" s="17"/>
      <c r="E1761" s="18"/>
      <c r="F1761" s="18"/>
      <c r="G1761" s="18"/>
      <c r="H1761" s="18"/>
      <c r="I1761" s="18"/>
      <c r="J1761" s="18"/>
    </row>
    <row r="1762" spans="1:10" s="3" customFormat="1">
      <c r="A1762" s="16"/>
      <c r="B1762" s="16"/>
      <c r="C1762" s="17"/>
      <c r="E1762" s="18"/>
      <c r="F1762" s="18"/>
      <c r="G1762" s="18"/>
      <c r="H1762" s="18"/>
      <c r="I1762" s="18"/>
      <c r="J1762" s="18"/>
    </row>
    <row r="1763" spans="1:10" s="3" customFormat="1">
      <c r="A1763" s="16"/>
      <c r="B1763" s="16"/>
      <c r="C1763" s="17"/>
      <c r="E1763" s="18"/>
      <c r="F1763" s="18"/>
      <c r="G1763" s="18"/>
      <c r="H1763" s="18"/>
      <c r="I1763" s="18"/>
      <c r="J1763" s="18"/>
    </row>
    <row r="1764" spans="1:10" s="3" customFormat="1">
      <c r="A1764" s="16"/>
      <c r="B1764" s="16"/>
      <c r="C1764" s="17"/>
      <c r="E1764" s="18"/>
      <c r="F1764" s="18"/>
      <c r="G1764" s="18"/>
      <c r="H1764" s="18"/>
      <c r="I1764" s="18"/>
      <c r="J1764" s="18"/>
    </row>
    <row r="1765" spans="1:10" s="3" customFormat="1">
      <c r="A1765" s="16"/>
      <c r="B1765" s="16"/>
      <c r="C1765" s="17"/>
      <c r="E1765" s="18"/>
      <c r="F1765" s="18"/>
      <c r="G1765" s="18"/>
      <c r="H1765" s="18"/>
      <c r="I1765" s="18"/>
      <c r="J1765" s="18"/>
    </row>
    <row r="1766" spans="1:10" s="3" customFormat="1">
      <c r="A1766" s="16"/>
      <c r="B1766" s="16"/>
      <c r="C1766" s="17"/>
      <c r="E1766" s="18"/>
      <c r="F1766" s="18"/>
      <c r="G1766" s="18"/>
      <c r="H1766" s="18"/>
      <c r="I1766" s="18"/>
      <c r="J1766" s="18"/>
    </row>
    <row r="1767" spans="1:10" s="3" customFormat="1">
      <c r="A1767" s="16"/>
      <c r="B1767" s="16"/>
      <c r="C1767" s="17"/>
      <c r="E1767" s="18"/>
      <c r="F1767" s="18"/>
      <c r="G1767" s="18"/>
      <c r="H1767" s="18"/>
      <c r="I1767" s="18"/>
      <c r="J1767" s="18"/>
    </row>
    <row r="1768" spans="1:10" s="3" customFormat="1">
      <c r="A1768" s="16"/>
      <c r="B1768" s="16"/>
      <c r="C1768" s="17"/>
      <c r="E1768" s="18"/>
      <c r="F1768" s="18"/>
      <c r="G1768" s="18"/>
      <c r="H1768" s="18"/>
      <c r="I1768" s="18"/>
      <c r="J1768" s="18"/>
    </row>
    <row r="1769" spans="1:10" s="3" customFormat="1">
      <c r="A1769" s="16"/>
      <c r="B1769" s="16"/>
      <c r="C1769" s="17"/>
      <c r="E1769" s="18"/>
      <c r="F1769" s="18"/>
      <c r="G1769" s="18"/>
      <c r="H1769" s="18"/>
      <c r="I1769" s="18"/>
      <c r="J1769" s="18"/>
    </row>
    <row r="1770" spans="1:10" s="3" customFormat="1">
      <c r="A1770" s="16"/>
      <c r="B1770" s="16"/>
      <c r="C1770" s="17"/>
      <c r="E1770" s="18"/>
      <c r="F1770" s="18"/>
      <c r="G1770" s="18"/>
      <c r="H1770" s="18"/>
      <c r="I1770" s="18"/>
      <c r="J1770" s="18"/>
    </row>
    <row r="1771" spans="1:10" s="3" customFormat="1">
      <c r="A1771" s="16"/>
      <c r="B1771" s="16"/>
      <c r="C1771" s="17"/>
      <c r="E1771" s="18"/>
      <c r="F1771" s="18"/>
      <c r="G1771" s="18"/>
      <c r="H1771" s="18"/>
      <c r="I1771" s="18"/>
      <c r="J1771" s="18"/>
    </row>
    <row r="1772" spans="1:10" s="3" customFormat="1">
      <c r="A1772" s="16"/>
      <c r="B1772" s="16"/>
      <c r="C1772" s="17"/>
      <c r="E1772" s="18"/>
      <c r="F1772" s="18"/>
      <c r="G1772" s="18"/>
      <c r="H1772" s="18"/>
      <c r="I1772" s="18"/>
      <c r="J1772" s="18"/>
    </row>
    <row r="1773" spans="1:10" s="3" customFormat="1">
      <c r="A1773" s="16"/>
      <c r="B1773" s="16"/>
      <c r="C1773" s="17"/>
      <c r="E1773" s="18"/>
      <c r="F1773" s="18"/>
      <c r="G1773" s="18"/>
      <c r="H1773" s="18"/>
      <c r="I1773" s="18"/>
      <c r="J1773" s="18"/>
    </row>
    <row r="1774" spans="1:10" s="3" customFormat="1">
      <c r="A1774" s="16"/>
      <c r="B1774" s="16"/>
      <c r="C1774" s="17"/>
      <c r="E1774" s="18"/>
      <c r="F1774" s="18"/>
      <c r="G1774" s="18"/>
      <c r="H1774" s="18"/>
      <c r="I1774" s="18"/>
      <c r="J1774" s="18"/>
    </row>
    <row r="1775" spans="1:10" s="3" customFormat="1">
      <c r="A1775" s="16"/>
      <c r="B1775" s="16"/>
      <c r="C1775" s="17"/>
      <c r="E1775" s="18"/>
      <c r="F1775" s="18"/>
      <c r="G1775" s="18"/>
      <c r="H1775" s="18"/>
      <c r="I1775" s="18"/>
      <c r="J1775" s="18"/>
    </row>
    <row r="1776" spans="1:10" s="3" customFormat="1">
      <c r="A1776" s="16"/>
      <c r="B1776" s="16"/>
      <c r="C1776" s="17"/>
      <c r="E1776" s="18"/>
      <c r="F1776" s="18"/>
      <c r="G1776" s="18"/>
      <c r="H1776" s="18"/>
      <c r="I1776" s="18"/>
      <c r="J1776" s="18"/>
    </row>
    <row r="1777" spans="1:10" s="3" customFormat="1">
      <c r="A1777" s="16"/>
      <c r="B1777" s="16"/>
      <c r="C1777" s="17"/>
      <c r="E1777" s="18"/>
      <c r="F1777" s="18"/>
      <c r="G1777" s="18"/>
      <c r="H1777" s="18"/>
      <c r="I1777" s="18"/>
      <c r="J1777" s="18"/>
    </row>
    <row r="1778" spans="1:10" s="3" customFormat="1">
      <c r="A1778" s="16"/>
      <c r="B1778" s="16"/>
      <c r="C1778" s="17"/>
      <c r="E1778" s="18"/>
      <c r="F1778" s="18"/>
      <c r="G1778" s="18"/>
      <c r="H1778" s="18"/>
      <c r="I1778" s="18"/>
      <c r="J1778" s="18"/>
    </row>
    <row r="1779" spans="1:10" s="3" customFormat="1">
      <c r="A1779" s="16"/>
      <c r="B1779" s="16"/>
      <c r="C1779" s="17"/>
      <c r="E1779" s="18"/>
      <c r="F1779" s="18"/>
      <c r="G1779" s="18"/>
      <c r="H1779" s="18"/>
      <c r="I1779" s="18"/>
      <c r="J1779" s="18"/>
    </row>
    <row r="1780" spans="1:10" s="3" customFormat="1">
      <c r="A1780" s="16"/>
      <c r="B1780" s="16"/>
      <c r="C1780" s="17"/>
      <c r="E1780" s="18"/>
      <c r="F1780" s="18"/>
      <c r="G1780" s="18"/>
      <c r="H1780" s="18"/>
      <c r="I1780" s="18"/>
      <c r="J1780" s="18"/>
    </row>
    <row r="1781" spans="1:10" s="3" customFormat="1">
      <c r="A1781" s="16"/>
      <c r="B1781" s="16"/>
      <c r="C1781" s="17"/>
      <c r="E1781" s="18"/>
      <c r="F1781" s="18"/>
      <c r="G1781" s="18"/>
      <c r="H1781" s="18"/>
      <c r="I1781" s="18"/>
      <c r="J1781" s="18"/>
    </row>
    <row r="1782" spans="1:10" s="3" customFormat="1">
      <c r="A1782" s="16"/>
      <c r="B1782" s="16"/>
      <c r="C1782" s="17"/>
      <c r="E1782" s="18"/>
      <c r="F1782" s="18"/>
      <c r="G1782" s="18"/>
      <c r="H1782" s="18"/>
      <c r="I1782" s="18"/>
      <c r="J1782" s="18"/>
    </row>
    <row r="1783" spans="1:10" s="3" customFormat="1">
      <c r="A1783" s="16"/>
      <c r="B1783" s="16"/>
      <c r="C1783" s="17"/>
      <c r="E1783" s="18"/>
      <c r="F1783" s="18"/>
      <c r="G1783" s="18"/>
      <c r="H1783" s="18"/>
      <c r="I1783" s="18"/>
      <c r="J1783" s="18"/>
    </row>
    <row r="1784" spans="1:10" s="3" customFormat="1">
      <c r="A1784" s="16"/>
      <c r="B1784" s="16"/>
      <c r="C1784" s="17"/>
      <c r="E1784" s="18"/>
      <c r="F1784" s="18"/>
      <c r="G1784" s="18"/>
      <c r="H1784" s="18"/>
      <c r="I1784" s="18"/>
      <c r="J1784" s="18"/>
    </row>
    <row r="1785" spans="1:10" s="3" customFormat="1">
      <c r="A1785" s="16"/>
      <c r="B1785" s="16"/>
      <c r="C1785" s="17"/>
      <c r="E1785" s="18"/>
      <c r="F1785" s="18"/>
      <c r="G1785" s="18"/>
      <c r="H1785" s="18"/>
      <c r="I1785" s="18"/>
      <c r="J1785" s="18"/>
    </row>
    <row r="1786" spans="1:10" s="3" customFormat="1">
      <c r="A1786" s="16"/>
      <c r="B1786" s="16"/>
      <c r="C1786" s="17"/>
      <c r="E1786" s="18"/>
      <c r="F1786" s="18"/>
      <c r="G1786" s="18"/>
      <c r="H1786" s="18"/>
      <c r="I1786" s="18"/>
      <c r="J1786" s="18"/>
    </row>
    <row r="1787" spans="1:10" s="3" customFormat="1">
      <c r="A1787" s="16"/>
      <c r="B1787" s="16"/>
      <c r="C1787" s="17"/>
      <c r="E1787" s="18"/>
      <c r="F1787" s="18"/>
      <c r="G1787" s="18"/>
      <c r="H1787" s="18"/>
      <c r="I1787" s="18"/>
      <c r="J1787" s="18"/>
    </row>
    <row r="1788" spans="1:10" s="3" customFormat="1">
      <c r="A1788" s="16"/>
      <c r="B1788" s="16"/>
      <c r="C1788" s="17"/>
      <c r="E1788" s="18"/>
      <c r="F1788" s="18"/>
      <c r="G1788" s="18"/>
      <c r="H1788" s="18"/>
      <c r="I1788" s="18"/>
      <c r="J1788" s="18"/>
    </row>
    <row r="1789" spans="1:10" s="3" customFormat="1">
      <c r="A1789" s="16"/>
      <c r="B1789" s="16"/>
      <c r="C1789" s="17"/>
      <c r="E1789" s="18"/>
      <c r="F1789" s="18"/>
      <c r="G1789" s="18"/>
      <c r="H1789" s="18"/>
      <c r="I1789" s="18"/>
      <c r="J1789" s="18"/>
    </row>
    <row r="1790" spans="1:10" s="3" customFormat="1">
      <c r="A1790" s="16"/>
      <c r="B1790" s="16"/>
      <c r="C1790" s="17"/>
      <c r="E1790" s="18"/>
      <c r="F1790" s="18"/>
      <c r="G1790" s="18"/>
      <c r="H1790" s="18"/>
      <c r="I1790" s="18"/>
      <c r="J1790" s="18"/>
    </row>
    <row r="1791" spans="1:10" s="3" customFormat="1">
      <c r="A1791" s="16"/>
      <c r="B1791" s="16"/>
      <c r="C1791" s="17"/>
      <c r="E1791" s="18"/>
      <c r="F1791" s="18"/>
      <c r="G1791" s="18"/>
      <c r="H1791" s="18"/>
      <c r="I1791" s="18"/>
      <c r="J1791" s="18"/>
    </row>
    <row r="1792" spans="1:10" s="3" customFormat="1">
      <c r="A1792" s="16"/>
      <c r="B1792" s="16"/>
      <c r="C1792" s="17"/>
      <c r="E1792" s="18"/>
      <c r="F1792" s="18"/>
      <c r="G1792" s="18"/>
      <c r="H1792" s="18"/>
      <c r="I1792" s="18"/>
      <c r="J1792" s="18"/>
    </row>
    <row r="1793" spans="1:10" s="3" customFormat="1">
      <c r="A1793" s="16"/>
      <c r="B1793" s="16"/>
      <c r="C1793" s="17"/>
      <c r="E1793" s="18"/>
      <c r="F1793" s="18"/>
      <c r="G1793" s="18"/>
      <c r="H1793" s="18"/>
      <c r="I1793" s="18"/>
      <c r="J1793" s="18"/>
    </row>
    <row r="1794" spans="1:10" s="3" customFormat="1">
      <c r="A1794" s="16"/>
      <c r="B1794" s="16"/>
      <c r="C1794" s="17"/>
      <c r="E1794" s="18"/>
      <c r="F1794" s="18"/>
      <c r="G1794" s="18"/>
      <c r="H1794" s="18"/>
      <c r="I1794" s="18"/>
      <c r="J1794" s="18"/>
    </row>
    <row r="1795" spans="1:10" s="3" customFormat="1">
      <c r="A1795" s="16"/>
      <c r="B1795" s="16"/>
      <c r="C1795" s="17"/>
      <c r="E1795" s="18"/>
      <c r="F1795" s="18"/>
      <c r="G1795" s="18"/>
      <c r="H1795" s="18"/>
      <c r="I1795" s="18"/>
      <c r="J1795" s="18"/>
    </row>
    <row r="1796" spans="1:10" s="3" customFormat="1">
      <c r="A1796" s="16"/>
      <c r="B1796" s="16"/>
      <c r="C1796" s="17"/>
      <c r="E1796" s="18"/>
      <c r="F1796" s="18"/>
      <c r="G1796" s="18"/>
      <c r="H1796" s="18"/>
      <c r="I1796" s="18"/>
      <c r="J1796" s="18"/>
    </row>
    <row r="1797" spans="1:10" s="3" customFormat="1">
      <c r="A1797" s="16"/>
      <c r="B1797" s="16"/>
      <c r="C1797" s="17"/>
      <c r="E1797" s="18"/>
      <c r="F1797" s="18"/>
      <c r="G1797" s="18"/>
      <c r="H1797" s="18"/>
      <c r="I1797" s="18"/>
      <c r="J1797" s="18"/>
    </row>
    <row r="1798" spans="1:10" s="3" customFormat="1">
      <c r="A1798" s="16"/>
      <c r="B1798" s="16"/>
      <c r="C1798" s="17"/>
      <c r="E1798" s="18"/>
      <c r="F1798" s="18"/>
      <c r="G1798" s="18"/>
      <c r="H1798" s="18"/>
      <c r="I1798" s="18"/>
      <c r="J1798" s="18"/>
    </row>
    <row r="1799" spans="1:10" s="3" customFormat="1">
      <c r="A1799" s="16"/>
      <c r="B1799" s="16"/>
      <c r="C1799" s="17"/>
      <c r="E1799" s="18"/>
      <c r="F1799" s="18"/>
      <c r="G1799" s="18"/>
      <c r="H1799" s="18"/>
      <c r="I1799" s="18"/>
      <c r="J1799" s="18"/>
    </row>
    <row r="1800" spans="1:10" s="3" customFormat="1">
      <c r="A1800" s="16"/>
      <c r="B1800" s="16"/>
      <c r="C1800" s="17"/>
      <c r="E1800" s="18"/>
      <c r="F1800" s="18"/>
      <c r="G1800" s="18"/>
      <c r="H1800" s="18"/>
      <c r="I1800" s="18"/>
      <c r="J1800" s="18"/>
    </row>
    <row r="1801" spans="1:10" s="3" customFormat="1">
      <c r="A1801" s="16"/>
      <c r="B1801" s="16"/>
      <c r="C1801" s="17"/>
      <c r="E1801" s="18"/>
      <c r="F1801" s="18"/>
      <c r="G1801" s="18"/>
      <c r="H1801" s="18"/>
      <c r="I1801" s="18"/>
      <c r="J1801" s="18"/>
    </row>
    <row r="1802" spans="1:10" s="3" customFormat="1">
      <c r="A1802" s="16"/>
      <c r="B1802" s="16"/>
      <c r="C1802" s="17"/>
      <c r="E1802" s="18"/>
      <c r="F1802" s="18"/>
      <c r="G1802" s="18"/>
      <c r="H1802" s="18"/>
      <c r="I1802" s="18"/>
      <c r="J1802" s="18"/>
    </row>
    <row r="1803" spans="1:10" s="3" customFormat="1">
      <c r="A1803" s="16"/>
      <c r="B1803" s="16"/>
      <c r="C1803" s="17"/>
      <c r="E1803" s="18"/>
      <c r="F1803" s="18"/>
      <c r="G1803" s="18"/>
      <c r="H1803" s="18"/>
      <c r="I1803" s="18"/>
      <c r="J1803" s="18"/>
    </row>
    <row r="1804" spans="1:10" s="3" customFormat="1">
      <c r="A1804" s="16"/>
      <c r="B1804" s="16"/>
      <c r="C1804" s="17"/>
      <c r="E1804" s="18"/>
      <c r="F1804" s="18"/>
      <c r="G1804" s="18"/>
      <c r="H1804" s="18"/>
      <c r="I1804" s="18"/>
      <c r="J1804" s="18"/>
    </row>
    <row r="1805" spans="1:10" s="3" customFormat="1">
      <c r="A1805" s="16"/>
      <c r="B1805" s="16"/>
      <c r="C1805" s="17"/>
      <c r="E1805" s="18"/>
      <c r="F1805" s="18"/>
      <c r="G1805" s="18"/>
      <c r="H1805" s="18"/>
      <c r="I1805" s="18"/>
      <c r="J1805" s="18"/>
    </row>
    <row r="1806" spans="1:10" s="3" customFormat="1">
      <c r="A1806" s="16"/>
      <c r="B1806" s="16"/>
      <c r="C1806" s="17"/>
      <c r="E1806" s="18"/>
      <c r="F1806" s="18"/>
      <c r="G1806" s="18"/>
      <c r="H1806" s="18"/>
      <c r="I1806" s="18"/>
      <c r="J1806" s="18"/>
    </row>
    <row r="1807" spans="1:10" s="3" customFormat="1">
      <c r="A1807" s="16"/>
      <c r="B1807" s="16"/>
      <c r="C1807" s="17"/>
      <c r="E1807" s="18"/>
      <c r="F1807" s="18"/>
      <c r="G1807" s="18"/>
      <c r="H1807" s="18"/>
      <c r="I1807" s="18"/>
      <c r="J1807" s="18"/>
    </row>
    <row r="1808" spans="1:10" s="3" customFormat="1">
      <c r="A1808" s="16"/>
      <c r="B1808" s="16"/>
      <c r="C1808" s="17"/>
      <c r="E1808" s="18"/>
      <c r="F1808" s="18"/>
      <c r="G1808" s="18"/>
      <c r="H1808" s="18"/>
      <c r="I1808" s="18"/>
      <c r="J1808" s="18"/>
    </row>
    <row r="1809" spans="1:10" s="3" customFormat="1">
      <c r="A1809" s="16"/>
      <c r="B1809" s="16"/>
      <c r="C1809" s="17"/>
      <c r="E1809" s="18"/>
      <c r="F1809" s="18"/>
      <c r="G1809" s="18"/>
      <c r="H1809" s="18"/>
      <c r="I1809" s="18"/>
      <c r="J1809" s="18"/>
    </row>
    <row r="1810" spans="1:10" s="3" customFormat="1">
      <c r="A1810" s="16"/>
      <c r="B1810" s="16"/>
      <c r="C1810" s="17"/>
      <c r="E1810" s="18"/>
      <c r="F1810" s="18"/>
      <c r="G1810" s="18"/>
      <c r="H1810" s="18"/>
      <c r="I1810" s="18"/>
      <c r="J1810" s="18"/>
    </row>
    <row r="1811" spans="1:10" s="3" customFormat="1">
      <c r="A1811" s="16"/>
      <c r="B1811" s="16"/>
      <c r="C1811" s="17"/>
      <c r="E1811" s="18"/>
      <c r="F1811" s="18"/>
      <c r="G1811" s="18"/>
      <c r="H1811" s="18"/>
      <c r="I1811" s="18"/>
      <c r="J1811" s="18"/>
    </row>
    <row r="1812" spans="1:10" s="3" customFormat="1">
      <c r="A1812" s="16"/>
      <c r="B1812" s="16"/>
      <c r="C1812" s="17"/>
      <c r="E1812" s="18"/>
      <c r="F1812" s="18"/>
      <c r="G1812" s="18"/>
      <c r="H1812" s="18"/>
      <c r="I1812" s="18"/>
      <c r="J1812" s="18"/>
    </row>
    <row r="1813" spans="1:10" s="3" customFormat="1">
      <c r="A1813" s="16"/>
      <c r="B1813" s="16"/>
      <c r="C1813" s="17"/>
      <c r="E1813" s="18"/>
      <c r="F1813" s="18"/>
      <c r="G1813" s="18"/>
      <c r="H1813" s="18"/>
      <c r="I1813" s="18"/>
      <c r="J1813" s="18"/>
    </row>
    <row r="1814" spans="1:10" s="3" customFormat="1">
      <c r="A1814" s="16"/>
      <c r="B1814" s="16"/>
      <c r="C1814" s="17"/>
      <c r="E1814" s="18"/>
      <c r="F1814" s="18"/>
      <c r="G1814" s="18"/>
      <c r="H1814" s="18"/>
      <c r="I1814" s="18"/>
      <c r="J1814" s="18"/>
    </row>
    <row r="1815" spans="1:10" s="3" customFormat="1">
      <c r="A1815" s="16"/>
      <c r="B1815" s="16"/>
      <c r="C1815" s="17"/>
      <c r="E1815" s="18"/>
      <c r="F1815" s="18"/>
      <c r="G1815" s="18"/>
      <c r="H1815" s="18"/>
      <c r="I1815" s="18"/>
      <c r="J1815" s="18"/>
    </row>
    <row r="1816" spans="1:10" s="3" customFormat="1">
      <c r="A1816" s="16"/>
      <c r="B1816" s="16"/>
      <c r="C1816" s="17"/>
      <c r="E1816" s="18"/>
      <c r="F1816" s="18"/>
      <c r="G1816" s="18"/>
      <c r="H1816" s="18"/>
      <c r="I1816" s="18"/>
      <c r="J1816" s="18"/>
    </row>
    <row r="1817" spans="1:10" s="3" customFormat="1">
      <c r="A1817" s="16"/>
      <c r="B1817" s="16"/>
      <c r="C1817" s="17"/>
      <c r="E1817" s="18"/>
      <c r="F1817" s="18"/>
      <c r="G1817" s="18"/>
      <c r="H1817" s="18"/>
      <c r="I1817" s="18"/>
      <c r="J1817" s="18"/>
    </row>
    <row r="1818" spans="1:10" s="3" customFormat="1">
      <c r="A1818" s="16"/>
      <c r="B1818" s="16"/>
      <c r="C1818" s="17"/>
      <c r="E1818" s="18"/>
      <c r="F1818" s="18"/>
      <c r="G1818" s="18"/>
      <c r="H1818" s="18"/>
      <c r="I1818" s="18"/>
      <c r="J1818" s="18"/>
    </row>
    <row r="1819" spans="1:10" s="3" customFormat="1">
      <c r="A1819" s="16"/>
      <c r="B1819" s="16"/>
      <c r="C1819" s="17"/>
      <c r="E1819" s="18"/>
      <c r="F1819" s="18"/>
      <c r="G1819" s="18"/>
      <c r="H1819" s="18"/>
      <c r="I1819" s="18"/>
      <c r="J1819" s="18"/>
    </row>
    <row r="1820" spans="1:10" s="3" customFormat="1">
      <c r="A1820" s="16"/>
      <c r="B1820" s="16"/>
      <c r="C1820" s="17"/>
      <c r="E1820" s="18"/>
      <c r="F1820" s="18"/>
      <c r="G1820" s="18"/>
      <c r="H1820" s="18"/>
      <c r="I1820" s="18"/>
      <c r="J1820" s="18"/>
    </row>
    <row r="1821" spans="1:10" s="3" customFormat="1">
      <c r="A1821" s="16"/>
      <c r="B1821" s="16"/>
      <c r="C1821" s="17"/>
      <c r="E1821" s="18"/>
      <c r="F1821" s="18"/>
      <c r="G1821" s="18"/>
      <c r="H1821" s="18"/>
      <c r="I1821" s="18"/>
      <c r="J1821" s="18"/>
    </row>
    <row r="1822" spans="1:10" s="3" customFormat="1">
      <c r="A1822" s="16"/>
      <c r="B1822" s="16"/>
      <c r="C1822" s="17"/>
      <c r="E1822" s="18"/>
      <c r="F1822" s="18"/>
      <c r="G1822" s="18"/>
      <c r="H1822" s="18"/>
      <c r="I1822" s="18"/>
      <c r="J1822" s="18"/>
    </row>
    <row r="1823" spans="1:10" s="3" customFormat="1">
      <c r="A1823" s="16"/>
      <c r="B1823" s="16"/>
      <c r="C1823" s="17"/>
      <c r="E1823" s="18"/>
      <c r="F1823" s="18"/>
      <c r="G1823" s="18"/>
      <c r="H1823" s="18"/>
      <c r="I1823" s="18"/>
      <c r="J1823" s="18"/>
    </row>
    <row r="1824" spans="1:10" s="3" customFormat="1">
      <c r="A1824" s="16"/>
      <c r="B1824" s="16"/>
      <c r="C1824" s="17"/>
      <c r="E1824" s="18"/>
      <c r="F1824" s="18"/>
      <c r="G1824" s="18"/>
      <c r="H1824" s="18"/>
      <c r="I1824" s="18"/>
      <c r="J1824" s="18"/>
    </row>
    <row r="1825" spans="1:10" s="3" customFormat="1">
      <c r="A1825" s="16"/>
      <c r="B1825" s="16"/>
      <c r="C1825" s="17"/>
      <c r="E1825" s="18"/>
      <c r="F1825" s="18"/>
      <c r="G1825" s="18"/>
      <c r="H1825" s="18"/>
      <c r="I1825" s="18"/>
      <c r="J1825" s="18"/>
    </row>
    <row r="1826" spans="1:10" s="3" customFormat="1">
      <c r="A1826" s="16"/>
      <c r="B1826" s="16"/>
      <c r="C1826" s="17"/>
      <c r="E1826" s="18"/>
      <c r="F1826" s="18"/>
      <c r="G1826" s="18"/>
      <c r="H1826" s="18"/>
      <c r="I1826" s="18"/>
      <c r="J1826" s="18"/>
    </row>
    <row r="1827" spans="1:10" s="3" customFormat="1">
      <c r="A1827" s="16"/>
      <c r="B1827" s="16"/>
      <c r="C1827" s="17"/>
      <c r="E1827" s="18"/>
      <c r="F1827" s="18"/>
      <c r="G1827" s="18"/>
      <c r="H1827" s="18"/>
      <c r="I1827" s="18"/>
      <c r="J1827" s="18"/>
    </row>
    <row r="1828" spans="1:10" s="3" customFormat="1">
      <c r="A1828" s="16"/>
      <c r="B1828" s="16"/>
      <c r="C1828" s="17"/>
      <c r="E1828" s="18"/>
      <c r="F1828" s="18"/>
      <c r="G1828" s="18"/>
      <c r="H1828" s="18"/>
      <c r="I1828" s="18"/>
      <c r="J1828" s="18"/>
    </row>
    <row r="1829" spans="1:10" s="3" customFormat="1">
      <c r="A1829" s="16"/>
      <c r="B1829" s="16"/>
      <c r="C1829" s="17"/>
      <c r="E1829" s="18"/>
      <c r="F1829" s="18"/>
      <c r="G1829" s="18"/>
      <c r="H1829" s="18"/>
      <c r="I1829" s="18"/>
      <c r="J1829" s="18"/>
    </row>
    <row r="1830" spans="1:10" s="3" customFormat="1">
      <c r="A1830" s="16"/>
      <c r="B1830" s="16"/>
      <c r="C1830" s="17"/>
      <c r="E1830" s="18"/>
      <c r="F1830" s="18"/>
      <c r="G1830" s="18"/>
      <c r="H1830" s="18"/>
      <c r="I1830" s="18"/>
      <c r="J1830" s="18"/>
    </row>
    <row r="1831" spans="1:10" s="3" customFormat="1">
      <c r="A1831" s="16"/>
      <c r="B1831" s="16"/>
      <c r="C1831" s="17"/>
      <c r="E1831" s="18"/>
      <c r="F1831" s="18"/>
      <c r="G1831" s="18"/>
      <c r="H1831" s="18"/>
      <c r="I1831" s="18"/>
      <c r="J1831" s="18"/>
    </row>
    <row r="1832" spans="1:10" s="3" customFormat="1">
      <c r="A1832" s="16"/>
      <c r="B1832" s="16"/>
      <c r="C1832" s="17"/>
      <c r="E1832" s="18"/>
      <c r="F1832" s="18"/>
      <c r="G1832" s="18"/>
      <c r="H1832" s="18"/>
      <c r="I1832" s="18"/>
      <c r="J1832" s="18"/>
    </row>
    <row r="1833" spans="1:10" s="3" customFormat="1">
      <c r="A1833" s="16"/>
      <c r="B1833" s="16"/>
      <c r="C1833" s="17"/>
      <c r="E1833" s="18"/>
      <c r="F1833" s="18"/>
      <c r="G1833" s="18"/>
      <c r="H1833" s="18"/>
      <c r="I1833" s="18"/>
      <c r="J1833" s="18"/>
    </row>
    <row r="1834" spans="1:10" s="3" customFormat="1">
      <c r="A1834" s="16"/>
      <c r="B1834" s="16"/>
      <c r="C1834" s="17"/>
      <c r="E1834" s="18"/>
      <c r="F1834" s="18"/>
      <c r="G1834" s="18"/>
      <c r="H1834" s="18"/>
      <c r="I1834" s="18"/>
      <c r="J1834" s="18"/>
    </row>
    <row r="1835" spans="1:10" s="3" customFormat="1">
      <c r="A1835" s="16"/>
      <c r="B1835" s="16"/>
      <c r="C1835" s="17"/>
      <c r="E1835" s="18"/>
      <c r="F1835" s="18"/>
      <c r="G1835" s="18"/>
      <c r="H1835" s="18"/>
      <c r="I1835" s="18"/>
      <c r="J1835" s="18"/>
    </row>
    <row r="1836" spans="1:10" s="3" customFormat="1">
      <c r="A1836" s="16"/>
      <c r="B1836" s="16"/>
      <c r="C1836" s="17"/>
      <c r="E1836" s="18"/>
      <c r="F1836" s="18"/>
      <c r="G1836" s="18"/>
      <c r="H1836" s="18"/>
      <c r="I1836" s="18"/>
      <c r="J1836" s="18"/>
    </row>
    <row r="1837" spans="1:10" s="3" customFormat="1">
      <c r="A1837" s="16"/>
      <c r="B1837" s="16"/>
      <c r="C1837" s="17"/>
      <c r="E1837" s="18"/>
      <c r="F1837" s="18"/>
      <c r="G1837" s="18"/>
      <c r="H1837" s="18"/>
      <c r="I1837" s="18"/>
      <c r="J1837" s="18"/>
    </row>
    <row r="1838" spans="1:10" s="3" customFormat="1">
      <c r="A1838" s="16"/>
      <c r="B1838" s="16"/>
      <c r="C1838" s="17"/>
      <c r="E1838" s="18"/>
      <c r="F1838" s="18"/>
      <c r="G1838" s="18"/>
      <c r="H1838" s="18"/>
      <c r="I1838" s="18"/>
      <c r="J1838" s="18"/>
    </row>
    <row r="1839" spans="1:10" s="3" customFormat="1">
      <c r="A1839" s="16"/>
      <c r="B1839" s="16"/>
      <c r="C1839" s="17"/>
      <c r="E1839" s="18"/>
      <c r="F1839" s="18"/>
      <c r="G1839" s="18"/>
      <c r="H1839" s="18"/>
      <c r="I1839" s="18"/>
      <c r="J1839" s="18"/>
    </row>
    <row r="1840" spans="1:10" s="3" customFormat="1">
      <c r="A1840" s="16"/>
      <c r="B1840" s="16"/>
      <c r="C1840" s="17"/>
      <c r="E1840" s="18"/>
      <c r="F1840" s="18"/>
      <c r="G1840" s="18"/>
      <c r="H1840" s="18"/>
      <c r="I1840" s="18"/>
      <c r="J1840" s="18"/>
    </row>
    <row r="1841" spans="1:10" s="3" customFormat="1">
      <c r="A1841" s="16"/>
      <c r="B1841" s="16"/>
      <c r="C1841" s="17"/>
      <c r="E1841" s="18"/>
      <c r="F1841" s="18"/>
      <c r="G1841" s="18"/>
      <c r="H1841" s="18"/>
      <c r="I1841" s="18"/>
      <c r="J1841" s="18"/>
    </row>
    <row r="1842" spans="1:10" s="3" customFormat="1">
      <c r="A1842" s="16"/>
      <c r="B1842" s="16"/>
      <c r="C1842" s="17"/>
      <c r="E1842" s="18"/>
      <c r="F1842" s="18"/>
      <c r="G1842" s="18"/>
      <c r="H1842" s="18"/>
      <c r="I1842" s="18"/>
      <c r="J1842" s="18"/>
    </row>
    <row r="1843" spans="1:10" s="3" customFormat="1">
      <c r="A1843" s="16"/>
      <c r="B1843" s="16"/>
      <c r="C1843" s="17"/>
      <c r="E1843" s="18"/>
      <c r="F1843" s="18"/>
      <c r="G1843" s="18"/>
      <c r="H1843" s="18"/>
      <c r="I1843" s="18"/>
      <c r="J1843" s="18"/>
    </row>
    <row r="1844" spans="1:10" s="3" customFormat="1">
      <c r="A1844" s="16"/>
      <c r="B1844" s="16"/>
      <c r="C1844" s="17"/>
      <c r="E1844" s="18"/>
      <c r="F1844" s="18"/>
      <c r="G1844" s="18"/>
      <c r="H1844" s="18"/>
      <c r="I1844" s="18"/>
      <c r="J1844" s="18"/>
    </row>
    <row r="1845" spans="1:10" s="3" customFormat="1">
      <c r="A1845" s="16"/>
      <c r="B1845" s="16"/>
      <c r="C1845" s="17"/>
      <c r="E1845" s="18"/>
      <c r="F1845" s="18"/>
      <c r="G1845" s="18"/>
      <c r="H1845" s="18"/>
      <c r="I1845" s="18"/>
      <c r="J1845" s="18"/>
    </row>
    <row r="1846" spans="1:10" s="3" customFormat="1">
      <c r="A1846" s="16"/>
      <c r="B1846" s="16"/>
      <c r="C1846" s="17"/>
      <c r="E1846" s="18"/>
      <c r="F1846" s="18"/>
      <c r="G1846" s="18"/>
      <c r="H1846" s="18"/>
      <c r="I1846" s="18"/>
      <c r="J1846" s="18"/>
    </row>
    <row r="1847" spans="1:10" s="3" customFormat="1">
      <c r="A1847" s="16"/>
      <c r="B1847" s="16"/>
      <c r="C1847" s="17"/>
      <c r="E1847" s="18"/>
      <c r="F1847" s="18"/>
      <c r="G1847" s="18"/>
      <c r="H1847" s="18"/>
      <c r="I1847" s="18"/>
      <c r="J1847" s="18"/>
    </row>
    <row r="1848" spans="1:10" s="3" customFormat="1">
      <c r="A1848" s="16"/>
      <c r="B1848" s="16"/>
      <c r="C1848" s="17"/>
      <c r="E1848" s="18"/>
      <c r="F1848" s="18"/>
      <c r="G1848" s="18"/>
      <c r="H1848" s="18"/>
      <c r="I1848" s="18"/>
      <c r="J1848" s="18"/>
    </row>
    <row r="1849" spans="1:10" s="3" customFormat="1">
      <c r="A1849" s="16"/>
      <c r="B1849" s="16"/>
      <c r="C1849" s="17"/>
      <c r="E1849" s="18"/>
      <c r="F1849" s="18"/>
      <c r="G1849" s="18"/>
      <c r="H1849" s="18"/>
      <c r="I1849" s="18"/>
      <c r="J1849" s="18"/>
    </row>
    <row r="1850" spans="1:10" s="3" customFormat="1">
      <c r="A1850" s="16"/>
      <c r="B1850" s="16"/>
      <c r="C1850" s="17"/>
      <c r="E1850" s="18"/>
      <c r="F1850" s="18"/>
      <c r="G1850" s="18"/>
      <c r="H1850" s="18"/>
      <c r="I1850" s="18"/>
      <c r="J1850" s="18"/>
    </row>
    <row r="1851" spans="1:10" s="3" customFormat="1">
      <c r="A1851" s="16"/>
      <c r="B1851" s="16"/>
      <c r="C1851" s="17"/>
      <c r="E1851" s="18"/>
      <c r="F1851" s="18"/>
      <c r="G1851" s="18"/>
      <c r="H1851" s="18"/>
      <c r="I1851" s="18"/>
      <c r="J1851" s="18"/>
    </row>
    <row r="1852" spans="1:10" s="3" customFormat="1">
      <c r="A1852" s="16"/>
      <c r="B1852" s="16"/>
      <c r="C1852" s="17"/>
      <c r="E1852" s="18"/>
      <c r="F1852" s="18"/>
      <c r="G1852" s="18"/>
      <c r="H1852" s="18"/>
      <c r="I1852" s="18"/>
      <c r="J1852" s="18"/>
    </row>
    <row r="1853" spans="1:10" s="3" customFormat="1">
      <c r="A1853" s="16"/>
      <c r="B1853" s="16"/>
      <c r="C1853" s="17"/>
      <c r="E1853" s="18"/>
      <c r="F1853" s="18"/>
      <c r="G1853" s="18"/>
      <c r="H1853" s="18"/>
      <c r="I1853" s="18"/>
      <c r="J1853" s="18"/>
    </row>
    <row r="1854" spans="1:10" s="3" customFormat="1">
      <c r="A1854" s="16"/>
      <c r="B1854" s="16"/>
      <c r="C1854" s="17"/>
      <c r="E1854" s="18"/>
      <c r="F1854" s="18"/>
      <c r="G1854" s="18"/>
      <c r="H1854" s="18"/>
      <c r="I1854" s="18"/>
      <c r="J1854" s="18"/>
    </row>
    <row r="1855" spans="1:10" s="3" customFormat="1">
      <c r="A1855" s="16"/>
      <c r="B1855" s="16"/>
      <c r="C1855" s="17"/>
      <c r="E1855" s="18"/>
      <c r="F1855" s="18"/>
      <c r="G1855" s="18"/>
      <c r="H1855" s="18"/>
      <c r="I1855" s="18"/>
      <c r="J1855" s="18"/>
    </row>
    <row r="1856" spans="1:10" s="3" customFormat="1">
      <c r="A1856" s="16"/>
      <c r="B1856" s="16"/>
      <c r="C1856" s="17"/>
      <c r="E1856" s="18"/>
      <c r="F1856" s="18"/>
      <c r="G1856" s="18"/>
      <c r="H1856" s="18"/>
      <c r="I1856" s="18"/>
      <c r="J1856" s="18"/>
    </row>
    <row r="1857" spans="1:10" s="3" customFormat="1">
      <c r="A1857" s="16"/>
      <c r="B1857" s="16"/>
      <c r="C1857" s="17"/>
      <c r="E1857" s="18"/>
      <c r="F1857" s="18"/>
      <c r="G1857" s="18"/>
      <c r="H1857" s="18"/>
      <c r="I1857" s="18"/>
      <c r="J1857" s="18"/>
    </row>
    <row r="1858" spans="1:10" s="3" customFormat="1">
      <c r="A1858" s="16"/>
      <c r="B1858" s="16"/>
      <c r="C1858" s="17"/>
      <c r="E1858" s="18"/>
      <c r="F1858" s="18"/>
      <c r="G1858" s="18"/>
      <c r="H1858" s="18"/>
      <c r="I1858" s="18"/>
      <c r="J1858" s="18"/>
    </row>
    <row r="1859" spans="1:10" s="3" customFormat="1">
      <c r="A1859" s="16"/>
      <c r="B1859" s="16"/>
      <c r="C1859" s="17"/>
      <c r="E1859" s="18"/>
      <c r="F1859" s="18"/>
      <c r="G1859" s="18"/>
      <c r="H1859" s="18"/>
      <c r="I1859" s="18"/>
      <c r="J1859" s="18"/>
    </row>
    <row r="1860" spans="1:10" s="3" customFormat="1">
      <c r="A1860" s="16"/>
      <c r="B1860" s="16"/>
      <c r="C1860" s="17"/>
      <c r="E1860" s="18"/>
      <c r="F1860" s="18"/>
      <c r="G1860" s="18"/>
      <c r="H1860" s="18"/>
      <c r="I1860" s="18"/>
      <c r="J1860" s="18"/>
    </row>
    <row r="1861" spans="1:10" s="3" customFormat="1">
      <c r="A1861" s="16"/>
      <c r="B1861" s="16"/>
      <c r="C1861" s="17"/>
      <c r="E1861" s="18"/>
      <c r="F1861" s="18"/>
      <c r="G1861" s="18"/>
      <c r="H1861" s="18"/>
      <c r="I1861" s="18"/>
      <c r="J1861" s="18"/>
    </row>
    <row r="1862" spans="1:10" s="3" customFormat="1">
      <c r="A1862" s="16"/>
      <c r="B1862" s="16"/>
      <c r="C1862" s="17"/>
      <c r="E1862" s="18"/>
      <c r="F1862" s="18"/>
      <c r="G1862" s="18"/>
      <c r="H1862" s="18"/>
      <c r="I1862" s="18"/>
      <c r="J1862" s="18"/>
    </row>
    <row r="1863" spans="1:10" s="3" customFormat="1">
      <c r="A1863" s="16"/>
      <c r="B1863" s="16"/>
      <c r="C1863" s="17"/>
      <c r="E1863" s="18"/>
      <c r="F1863" s="18"/>
      <c r="G1863" s="18"/>
      <c r="H1863" s="18"/>
      <c r="I1863" s="18"/>
      <c r="J1863" s="18"/>
    </row>
    <row r="1864" spans="1:10" s="3" customFormat="1">
      <c r="A1864" s="16"/>
      <c r="B1864" s="16"/>
      <c r="C1864" s="17"/>
      <c r="E1864" s="18"/>
      <c r="F1864" s="18"/>
      <c r="G1864" s="18"/>
      <c r="H1864" s="18"/>
      <c r="I1864" s="18"/>
      <c r="J1864" s="18"/>
    </row>
    <row r="1865" spans="1:10" s="3" customFormat="1">
      <c r="A1865" s="16"/>
      <c r="B1865" s="16"/>
      <c r="C1865" s="17"/>
      <c r="E1865" s="18"/>
      <c r="F1865" s="18"/>
      <c r="G1865" s="18"/>
      <c r="H1865" s="18"/>
      <c r="I1865" s="18"/>
      <c r="J1865" s="18"/>
    </row>
    <row r="1866" spans="1:10" s="3" customFormat="1">
      <c r="A1866" s="16"/>
      <c r="B1866" s="16"/>
      <c r="C1866" s="17"/>
      <c r="E1866" s="18"/>
      <c r="F1866" s="18"/>
      <c r="G1866" s="18"/>
      <c r="H1866" s="18"/>
      <c r="I1866" s="18"/>
      <c r="J1866" s="18"/>
    </row>
    <row r="1867" spans="1:10" s="3" customFormat="1">
      <c r="A1867" s="16"/>
      <c r="B1867" s="16"/>
      <c r="C1867" s="17"/>
      <c r="E1867" s="18"/>
      <c r="F1867" s="18"/>
      <c r="G1867" s="18"/>
      <c r="H1867" s="18"/>
      <c r="I1867" s="18"/>
      <c r="J1867" s="18"/>
    </row>
    <row r="1868" spans="1:10" s="3" customFormat="1">
      <c r="A1868" s="16"/>
      <c r="B1868" s="16"/>
      <c r="C1868" s="17"/>
      <c r="E1868" s="18"/>
      <c r="F1868" s="18"/>
      <c r="G1868" s="18"/>
      <c r="H1868" s="18"/>
      <c r="I1868" s="18"/>
      <c r="J1868" s="18"/>
    </row>
    <row r="1869" spans="1:10" s="3" customFormat="1">
      <c r="A1869" s="16"/>
      <c r="B1869" s="16"/>
      <c r="C1869" s="17"/>
      <c r="E1869" s="18"/>
      <c r="F1869" s="18"/>
      <c r="G1869" s="18"/>
      <c r="H1869" s="18"/>
      <c r="I1869" s="18"/>
      <c r="J1869" s="18"/>
    </row>
    <row r="1870" spans="1:10" s="3" customFormat="1">
      <c r="A1870" s="16"/>
      <c r="B1870" s="16"/>
      <c r="C1870" s="17"/>
      <c r="E1870" s="18"/>
      <c r="F1870" s="18"/>
      <c r="G1870" s="18"/>
      <c r="H1870" s="18"/>
      <c r="I1870" s="18"/>
      <c r="J1870" s="18"/>
    </row>
    <row r="1871" spans="1:10" s="3" customFormat="1">
      <c r="A1871" s="16"/>
      <c r="B1871" s="16"/>
      <c r="C1871" s="17"/>
      <c r="E1871" s="18"/>
      <c r="F1871" s="18"/>
      <c r="G1871" s="18"/>
      <c r="H1871" s="18"/>
      <c r="I1871" s="18"/>
      <c r="J1871" s="18"/>
    </row>
    <row r="1872" spans="1:10" s="3" customFormat="1">
      <c r="A1872" s="16"/>
      <c r="B1872" s="16"/>
      <c r="C1872" s="17"/>
      <c r="E1872" s="18"/>
      <c r="F1872" s="18"/>
      <c r="G1872" s="18"/>
      <c r="H1872" s="18"/>
      <c r="I1872" s="18"/>
      <c r="J1872" s="18"/>
    </row>
    <row r="1873" spans="1:10" s="3" customFormat="1">
      <c r="A1873" s="16"/>
      <c r="B1873" s="16"/>
      <c r="C1873" s="17"/>
      <c r="E1873" s="18"/>
      <c r="F1873" s="18"/>
      <c r="G1873" s="18"/>
      <c r="H1873" s="18"/>
      <c r="I1873" s="18"/>
      <c r="J1873" s="18"/>
    </row>
    <row r="1874" spans="1:10" s="3" customFormat="1">
      <c r="A1874" s="16"/>
      <c r="B1874" s="16"/>
      <c r="C1874" s="17"/>
      <c r="E1874" s="18"/>
      <c r="F1874" s="18"/>
      <c r="G1874" s="18"/>
      <c r="H1874" s="18"/>
      <c r="I1874" s="18"/>
      <c r="J1874" s="18"/>
    </row>
    <row r="1875" spans="1:10" s="3" customFormat="1">
      <c r="A1875" s="16"/>
      <c r="B1875" s="16"/>
      <c r="C1875" s="17"/>
      <c r="E1875" s="18"/>
      <c r="F1875" s="18"/>
      <c r="G1875" s="18"/>
      <c r="H1875" s="18"/>
      <c r="I1875" s="18"/>
      <c r="J1875" s="18"/>
    </row>
    <row r="1876" spans="1:10" s="3" customFormat="1">
      <c r="A1876" s="16"/>
      <c r="B1876" s="16"/>
      <c r="C1876" s="17"/>
      <c r="E1876" s="18"/>
      <c r="F1876" s="18"/>
      <c r="G1876" s="18"/>
      <c r="H1876" s="18"/>
      <c r="I1876" s="18"/>
      <c r="J1876" s="18"/>
    </row>
    <row r="1877" spans="1:10" s="3" customFormat="1">
      <c r="A1877" s="16"/>
      <c r="B1877" s="16"/>
      <c r="C1877" s="17"/>
      <c r="E1877" s="18"/>
      <c r="F1877" s="18"/>
      <c r="G1877" s="18"/>
      <c r="H1877" s="18"/>
      <c r="I1877" s="18"/>
      <c r="J1877" s="18"/>
    </row>
    <row r="1878" spans="1:10" s="3" customFormat="1">
      <c r="A1878" s="16"/>
      <c r="B1878" s="16"/>
      <c r="C1878" s="17"/>
      <c r="E1878" s="18"/>
      <c r="F1878" s="18"/>
      <c r="G1878" s="18"/>
      <c r="H1878" s="18"/>
      <c r="I1878" s="18"/>
      <c r="J1878" s="18"/>
    </row>
    <row r="1879" spans="1:10" s="3" customFormat="1">
      <c r="A1879" s="16"/>
      <c r="B1879" s="16"/>
      <c r="C1879" s="17"/>
      <c r="E1879" s="18"/>
      <c r="F1879" s="18"/>
      <c r="G1879" s="18"/>
      <c r="H1879" s="18"/>
      <c r="I1879" s="18"/>
      <c r="J1879" s="18"/>
    </row>
    <row r="1880" spans="1:10" s="3" customFormat="1">
      <c r="A1880" s="16"/>
      <c r="B1880" s="16"/>
      <c r="C1880" s="17"/>
      <c r="E1880" s="18"/>
      <c r="F1880" s="18"/>
      <c r="G1880" s="18"/>
      <c r="H1880" s="18"/>
      <c r="I1880" s="18"/>
      <c r="J1880" s="18"/>
    </row>
    <row r="1881" spans="1:10" s="3" customFormat="1">
      <c r="A1881" s="16"/>
      <c r="B1881" s="16"/>
      <c r="C1881" s="17"/>
      <c r="E1881" s="18"/>
      <c r="F1881" s="18"/>
      <c r="G1881" s="18"/>
      <c r="H1881" s="18"/>
      <c r="I1881" s="18"/>
      <c r="J1881" s="18"/>
    </row>
    <row r="1882" spans="1:10" s="3" customFormat="1">
      <c r="A1882" s="16"/>
      <c r="B1882" s="16"/>
      <c r="C1882" s="17"/>
      <c r="E1882" s="18"/>
      <c r="F1882" s="18"/>
      <c r="G1882" s="18"/>
      <c r="H1882" s="18"/>
      <c r="I1882" s="18"/>
      <c r="J1882" s="18"/>
    </row>
    <row r="1883" spans="1:10" s="3" customFormat="1">
      <c r="A1883" s="16"/>
      <c r="B1883" s="16"/>
      <c r="C1883" s="17"/>
      <c r="E1883" s="18"/>
      <c r="F1883" s="18"/>
      <c r="G1883" s="18"/>
      <c r="H1883" s="18"/>
      <c r="I1883" s="18"/>
      <c r="J1883" s="18"/>
    </row>
    <row r="1884" spans="1:10" s="3" customFormat="1">
      <c r="A1884" s="16"/>
      <c r="B1884" s="16"/>
      <c r="C1884" s="17"/>
      <c r="E1884" s="18"/>
      <c r="F1884" s="18"/>
      <c r="G1884" s="18"/>
      <c r="H1884" s="18"/>
      <c r="I1884" s="18"/>
      <c r="J1884" s="18"/>
    </row>
    <row r="1885" spans="1:10" s="3" customFormat="1">
      <c r="A1885" s="16"/>
      <c r="B1885" s="16"/>
      <c r="C1885" s="17"/>
      <c r="E1885" s="18"/>
      <c r="F1885" s="18"/>
      <c r="G1885" s="18"/>
      <c r="H1885" s="18"/>
      <c r="I1885" s="18"/>
      <c r="J1885" s="18"/>
    </row>
    <row r="1886" spans="1:10" s="3" customFormat="1">
      <c r="A1886" s="16"/>
      <c r="B1886" s="16"/>
      <c r="C1886" s="17"/>
      <c r="E1886" s="18"/>
      <c r="F1886" s="18"/>
      <c r="G1886" s="18"/>
      <c r="H1886" s="18"/>
      <c r="I1886" s="18"/>
      <c r="J1886" s="18"/>
    </row>
    <row r="1887" spans="1:10" s="3" customFormat="1">
      <c r="A1887" s="16"/>
      <c r="B1887" s="16"/>
      <c r="C1887" s="17"/>
      <c r="E1887" s="18"/>
      <c r="F1887" s="18"/>
      <c r="G1887" s="18"/>
      <c r="H1887" s="18"/>
      <c r="I1887" s="18"/>
      <c r="J1887" s="18"/>
    </row>
    <row r="1888" spans="1:10" s="3" customFormat="1">
      <c r="A1888" s="16"/>
      <c r="B1888" s="16"/>
      <c r="C1888" s="17"/>
      <c r="E1888" s="18"/>
      <c r="F1888" s="18"/>
      <c r="G1888" s="18"/>
      <c r="H1888" s="18"/>
      <c r="I1888" s="18"/>
      <c r="J1888" s="18"/>
    </row>
    <row r="1889" spans="1:10" s="3" customFormat="1">
      <c r="A1889" s="16"/>
      <c r="B1889" s="16"/>
      <c r="C1889" s="17"/>
      <c r="E1889" s="18"/>
      <c r="F1889" s="18"/>
      <c r="G1889" s="18"/>
      <c r="H1889" s="18"/>
      <c r="I1889" s="18"/>
      <c r="J1889" s="18"/>
    </row>
    <row r="1890" spans="1:10" s="3" customFormat="1">
      <c r="A1890" s="16"/>
      <c r="B1890" s="16"/>
      <c r="C1890" s="17"/>
      <c r="E1890" s="18"/>
      <c r="F1890" s="18"/>
      <c r="G1890" s="18"/>
      <c r="H1890" s="18"/>
      <c r="I1890" s="18"/>
      <c r="J1890" s="18"/>
    </row>
    <row r="1891" spans="1:10" s="3" customFormat="1">
      <c r="A1891" s="16"/>
      <c r="B1891" s="16"/>
      <c r="C1891" s="17"/>
      <c r="E1891" s="18"/>
      <c r="F1891" s="18"/>
      <c r="G1891" s="18"/>
      <c r="H1891" s="18"/>
      <c r="I1891" s="18"/>
      <c r="J1891" s="18"/>
    </row>
    <row r="1892" spans="1:10" s="3" customFormat="1">
      <c r="A1892" s="16"/>
      <c r="B1892" s="16"/>
      <c r="C1892" s="17"/>
      <c r="E1892" s="18"/>
      <c r="F1892" s="18"/>
      <c r="G1892" s="18"/>
      <c r="H1892" s="18"/>
      <c r="I1892" s="18"/>
      <c r="J1892" s="18"/>
    </row>
    <row r="1893" spans="1:10" s="3" customFormat="1">
      <c r="A1893" s="16"/>
      <c r="B1893" s="16"/>
      <c r="C1893" s="17"/>
      <c r="E1893" s="18"/>
      <c r="F1893" s="18"/>
      <c r="G1893" s="18"/>
      <c r="H1893" s="18"/>
      <c r="I1893" s="18"/>
      <c r="J1893" s="18"/>
    </row>
    <row r="1894" spans="1:10" s="3" customFormat="1">
      <c r="A1894" s="16"/>
      <c r="B1894" s="16"/>
      <c r="C1894" s="17"/>
      <c r="E1894" s="18"/>
      <c r="F1894" s="18"/>
      <c r="G1894" s="18"/>
      <c r="H1894" s="18"/>
      <c r="I1894" s="18"/>
      <c r="J1894" s="18"/>
    </row>
    <row r="1895" spans="1:10" s="3" customFormat="1">
      <c r="A1895" s="16"/>
      <c r="B1895" s="16"/>
      <c r="C1895" s="17"/>
      <c r="E1895" s="18"/>
      <c r="F1895" s="18"/>
      <c r="G1895" s="18"/>
      <c r="H1895" s="18"/>
      <c r="I1895" s="18"/>
      <c r="J1895" s="18"/>
    </row>
    <row r="1896" spans="1:10" s="3" customFormat="1">
      <c r="A1896" s="16"/>
      <c r="B1896" s="16"/>
      <c r="C1896" s="17"/>
      <c r="E1896" s="18"/>
      <c r="F1896" s="18"/>
      <c r="G1896" s="18"/>
      <c r="H1896" s="18"/>
      <c r="I1896" s="18"/>
      <c r="J1896" s="18"/>
    </row>
    <row r="1897" spans="1:10" s="3" customFormat="1">
      <c r="A1897" s="16"/>
      <c r="B1897" s="16"/>
      <c r="C1897" s="17"/>
      <c r="E1897" s="18"/>
      <c r="F1897" s="18"/>
      <c r="G1897" s="18"/>
      <c r="H1897" s="18"/>
      <c r="I1897" s="18"/>
      <c r="J1897" s="18"/>
    </row>
    <row r="1898" spans="1:10" s="3" customFormat="1">
      <c r="A1898" s="16"/>
      <c r="B1898" s="16"/>
      <c r="C1898" s="17"/>
      <c r="E1898" s="18"/>
      <c r="F1898" s="18"/>
      <c r="G1898" s="18"/>
      <c r="H1898" s="18"/>
      <c r="I1898" s="18"/>
      <c r="J1898" s="18"/>
    </row>
    <row r="1899" spans="1:10" s="3" customFormat="1">
      <c r="A1899" s="16"/>
      <c r="B1899" s="16"/>
      <c r="C1899" s="17"/>
      <c r="E1899" s="18"/>
      <c r="F1899" s="18"/>
      <c r="G1899" s="18"/>
      <c r="H1899" s="18"/>
      <c r="I1899" s="18"/>
      <c r="J1899" s="18"/>
    </row>
    <row r="1900" spans="1:10" s="3" customFormat="1">
      <c r="A1900" s="16"/>
      <c r="B1900" s="16"/>
      <c r="C1900" s="17"/>
      <c r="E1900" s="18"/>
      <c r="F1900" s="18"/>
      <c r="G1900" s="18"/>
      <c r="H1900" s="18"/>
      <c r="I1900" s="18"/>
      <c r="J1900" s="18"/>
    </row>
    <row r="1901" spans="1:10" s="3" customFormat="1">
      <c r="A1901" s="16"/>
      <c r="B1901" s="16"/>
      <c r="C1901" s="17"/>
      <c r="E1901" s="18"/>
      <c r="F1901" s="18"/>
      <c r="G1901" s="18"/>
      <c r="H1901" s="18"/>
      <c r="I1901" s="18"/>
      <c r="J1901" s="18"/>
    </row>
    <row r="1902" spans="1:10" s="3" customFormat="1">
      <c r="A1902" s="16"/>
      <c r="B1902" s="16"/>
      <c r="C1902" s="17"/>
      <c r="E1902" s="18"/>
      <c r="F1902" s="18"/>
      <c r="G1902" s="18"/>
      <c r="H1902" s="18"/>
      <c r="I1902" s="18"/>
      <c r="J1902" s="18"/>
    </row>
    <row r="1903" spans="1:10" s="3" customFormat="1">
      <c r="A1903" s="16"/>
      <c r="B1903" s="16"/>
      <c r="C1903" s="17"/>
      <c r="E1903" s="18"/>
      <c r="F1903" s="18"/>
      <c r="G1903" s="18"/>
      <c r="H1903" s="18"/>
      <c r="I1903" s="18"/>
      <c r="J1903" s="18"/>
    </row>
    <row r="1904" spans="1:10" s="3" customFormat="1">
      <c r="A1904" s="16"/>
      <c r="B1904" s="16"/>
      <c r="C1904" s="17"/>
      <c r="E1904" s="18"/>
      <c r="F1904" s="18"/>
      <c r="G1904" s="18"/>
      <c r="H1904" s="18"/>
      <c r="I1904" s="18"/>
      <c r="J1904" s="18"/>
    </row>
    <row r="1905" spans="1:10" s="3" customFormat="1">
      <c r="A1905" s="16"/>
      <c r="B1905" s="16"/>
      <c r="C1905" s="17"/>
      <c r="E1905" s="18"/>
      <c r="F1905" s="18"/>
      <c r="G1905" s="18"/>
      <c r="H1905" s="18"/>
      <c r="I1905" s="18"/>
      <c r="J1905" s="18"/>
    </row>
    <row r="1906" spans="1:10" s="3" customFormat="1">
      <c r="A1906" s="16"/>
      <c r="B1906" s="16"/>
      <c r="C1906" s="17"/>
      <c r="E1906" s="18"/>
      <c r="F1906" s="18"/>
      <c r="G1906" s="18"/>
      <c r="H1906" s="18"/>
      <c r="I1906" s="18"/>
      <c r="J1906" s="18"/>
    </row>
    <row r="1907" spans="1:10" s="3" customFormat="1">
      <c r="A1907" s="16"/>
      <c r="B1907" s="16"/>
      <c r="C1907" s="17"/>
      <c r="E1907" s="18"/>
      <c r="F1907" s="18"/>
      <c r="G1907" s="18"/>
      <c r="H1907" s="18"/>
      <c r="I1907" s="18"/>
      <c r="J1907" s="18"/>
    </row>
    <row r="1908" spans="1:10" s="3" customFormat="1">
      <c r="A1908" s="16"/>
      <c r="B1908" s="16"/>
      <c r="C1908" s="17"/>
      <c r="E1908" s="18"/>
      <c r="F1908" s="18"/>
      <c r="G1908" s="18"/>
      <c r="H1908" s="18"/>
      <c r="I1908" s="18"/>
      <c r="J1908" s="18"/>
    </row>
    <row r="1909" spans="1:10" s="3" customFormat="1">
      <c r="A1909" s="16"/>
      <c r="B1909" s="16"/>
      <c r="C1909" s="17"/>
      <c r="E1909" s="18"/>
      <c r="F1909" s="18"/>
      <c r="G1909" s="18"/>
      <c r="H1909" s="18"/>
      <c r="I1909" s="18"/>
      <c r="J1909" s="18"/>
    </row>
    <row r="1910" spans="1:10" s="3" customFormat="1">
      <c r="A1910" s="16"/>
      <c r="B1910" s="16"/>
      <c r="C1910" s="17"/>
      <c r="E1910" s="18"/>
      <c r="F1910" s="18"/>
      <c r="G1910" s="18"/>
      <c r="H1910" s="18"/>
      <c r="I1910" s="18"/>
      <c r="J1910" s="18"/>
    </row>
    <row r="1911" spans="1:10" s="3" customFormat="1">
      <c r="A1911" s="16"/>
      <c r="B1911" s="16"/>
      <c r="C1911" s="17"/>
      <c r="E1911" s="18"/>
      <c r="F1911" s="18"/>
      <c r="G1911" s="18"/>
      <c r="H1911" s="18"/>
      <c r="I1911" s="18"/>
      <c r="J1911" s="18"/>
    </row>
    <row r="1912" spans="1:10" s="3" customFormat="1">
      <c r="A1912" s="16"/>
      <c r="B1912" s="16"/>
      <c r="C1912" s="17"/>
      <c r="E1912" s="18"/>
      <c r="F1912" s="18"/>
      <c r="G1912" s="18"/>
      <c r="H1912" s="18"/>
      <c r="I1912" s="18"/>
      <c r="J1912" s="18"/>
    </row>
    <row r="1913" spans="1:10" s="3" customFormat="1">
      <c r="A1913" s="16"/>
      <c r="B1913" s="16"/>
      <c r="C1913" s="17"/>
      <c r="E1913" s="18"/>
      <c r="F1913" s="18"/>
      <c r="G1913" s="18"/>
      <c r="H1913" s="18"/>
      <c r="I1913" s="18"/>
      <c r="J1913" s="18"/>
    </row>
    <row r="1914" spans="1:10" s="3" customFormat="1">
      <c r="A1914" s="16"/>
      <c r="B1914" s="16"/>
      <c r="C1914" s="17"/>
      <c r="E1914" s="18"/>
      <c r="F1914" s="18"/>
      <c r="G1914" s="18"/>
      <c r="H1914" s="18"/>
      <c r="I1914" s="18"/>
      <c r="J1914" s="18"/>
    </row>
    <row r="1915" spans="1:10" s="3" customFormat="1">
      <c r="A1915" s="16"/>
      <c r="B1915" s="16"/>
      <c r="C1915" s="17"/>
      <c r="E1915" s="18"/>
      <c r="F1915" s="18"/>
      <c r="G1915" s="18"/>
      <c r="H1915" s="18"/>
      <c r="I1915" s="18"/>
      <c r="J1915" s="18"/>
    </row>
    <row r="1916" spans="1:10" s="3" customFormat="1">
      <c r="A1916" s="16"/>
      <c r="B1916" s="16"/>
      <c r="C1916" s="17"/>
      <c r="E1916" s="18"/>
      <c r="F1916" s="18"/>
      <c r="G1916" s="18"/>
      <c r="H1916" s="18"/>
      <c r="I1916" s="18"/>
      <c r="J1916" s="18"/>
    </row>
    <row r="1917" spans="1:10" s="3" customFormat="1">
      <c r="A1917" s="16"/>
      <c r="B1917" s="16"/>
      <c r="C1917" s="17"/>
      <c r="E1917" s="18"/>
      <c r="F1917" s="18"/>
      <c r="G1917" s="18"/>
      <c r="H1917" s="18"/>
      <c r="I1917" s="18"/>
      <c r="J1917" s="18"/>
    </row>
    <row r="1918" spans="1:10" s="3" customFormat="1">
      <c r="A1918" s="16"/>
      <c r="B1918" s="16"/>
      <c r="C1918" s="17"/>
      <c r="E1918" s="18"/>
      <c r="F1918" s="18"/>
      <c r="G1918" s="18"/>
      <c r="H1918" s="18"/>
      <c r="I1918" s="18"/>
      <c r="J1918" s="18"/>
    </row>
    <row r="1919" spans="1:10" s="3" customFormat="1">
      <c r="A1919" s="16"/>
      <c r="B1919" s="16"/>
      <c r="C1919" s="17"/>
      <c r="E1919" s="18"/>
      <c r="F1919" s="18"/>
      <c r="G1919" s="18"/>
      <c r="H1919" s="18"/>
      <c r="I1919" s="18"/>
      <c r="J1919" s="18"/>
    </row>
    <row r="1920" spans="1:10" s="3" customFormat="1">
      <c r="A1920" s="16"/>
      <c r="B1920" s="16"/>
      <c r="C1920" s="17"/>
      <c r="E1920" s="18"/>
      <c r="F1920" s="18"/>
      <c r="G1920" s="18"/>
      <c r="H1920" s="18"/>
      <c r="I1920" s="18"/>
      <c r="J1920" s="18"/>
    </row>
    <row r="1921" spans="1:10" s="3" customFormat="1">
      <c r="A1921" s="16"/>
      <c r="B1921" s="16"/>
      <c r="C1921" s="17"/>
      <c r="E1921" s="18"/>
      <c r="F1921" s="18"/>
      <c r="G1921" s="18"/>
      <c r="H1921" s="18"/>
      <c r="I1921" s="18"/>
      <c r="J1921" s="18"/>
    </row>
    <row r="1922" spans="1:10" s="3" customFormat="1">
      <c r="A1922" s="16"/>
      <c r="B1922" s="16"/>
      <c r="C1922" s="17"/>
      <c r="E1922" s="18"/>
      <c r="F1922" s="18"/>
      <c r="G1922" s="18"/>
      <c r="H1922" s="18"/>
      <c r="I1922" s="18"/>
      <c r="J1922" s="18"/>
    </row>
    <row r="1923" spans="1:10" s="3" customFormat="1">
      <c r="A1923" s="16"/>
      <c r="B1923" s="16"/>
      <c r="C1923" s="17"/>
      <c r="E1923" s="18"/>
      <c r="F1923" s="18"/>
      <c r="G1923" s="18"/>
      <c r="H1923" s="18"/>
      <c r="I1923" s="18"/>
      <c r="J1923" s="18"/>
    </row>
    <row r="1924" spans="1:10" s="3" customFormat="1">
      <c r="A1924" s="16"/>
      <c r="B1924" s="16"/>
      <c r="C1924" s="17"/>
      <c r="E1924" s="18"/>
      <c r="F1924" s="18"/>
      <c r="G1924" s="18"/>
      <c r="H1924" s="18"/>
      <c r="I1924" s="18"/>
      <c r="J1924" s="18"/>
    </row>
    <row r="1925" spans="1:10" s="3" customFormat="1">
      <c r="A1925" s="16"/>
      <c r="B1925" s="16"/>
      <c r="C1925" s="17"/>
      <c r="E1925" s="18"/>
      <c r="F1925" s="18"/>
      <c r="G1925" s="18"/>
      <c r="H1925" s="18"/>
      <c r="I1925" s="18"/>
      <c r="J1925" s="18"/>
    </row>
    <row r="1926" spans="1:10" s="3" customFormat="1">
      <c r="A1926" s="16"/>
      <c r="B1926" s="16"/>
      <c r="C1926" s="17"/>
      <c r="E1926" s="18"/>
      <c r="F1926" s="18"/>
      <c r="G1926" s="18"/>
      <c r="H1926" s="18"/>
      <c r="I1926" s="18"/>
      <c r="J1926" s="18"/>
    </row>
    <row r="1927" spans="1:10" s="3" customFormat="1">
      <c r="A1927" s="16"/>
      <c r="B1927" s="16"/>
      <c r="C1927" s="17"/>
      <c r="E1927" s="18"/>
      <c r="F1927" s="18"/>
      <c r="G1927" s="18"/>
      <c r="H1927" s="18"/>
      <c r="I1927" s="18"/>
      <c r="J1927" s="18"/>
    </row>
    <row r="1928" spans="1:10" s="3" customFormat="1">
      <c r="A1928" s="16"/>
      <c r="B1928" s="16"/>
      <c r="C1928" s="17"/>
      <c r="E1928" s="18"/>
      <c r="F1928" s="18"/>
      <c r="G1928" s="18"/>
      <c r="H1928" s="18"/>
      <c r="I1928" s="18"/>
      <c r="J1928" s="18"/>
    </row>
    <row r="1929" spans="1:10" s="3" customFormat="1">
      <c r="A1929" s="16"/>
      <c r="B1929" s="16"/>
      <c r="C1929" s="17"/>
      <c r="E1929" s="18"/>
      <c r="F1929" s="18"/>
      <c r="G1929" s="18"/>
      <c r="H1929" s="18"/>
      <c r="I1929" s="18"/>
      <c r="J1929" s="18"/>
    </row>
    <row r="1930" spans="1:10" s="3" customFormat="1">
      <c r="A1930" s="16"/>
      <c r="B1930" s="16"/>
      <c r="C1930" s="17"/>
      <c r="E1930" s="18"/>
      <c r="F1930" s="18"/>
      <c r="G1930" s="18"/>
      <c r="H1930" s="18"/>
      <c r="I1930" s="18"/>
      <c r="J1930" s="18"/>
    </row>
    <row r="1931" spans="1:10" s="3" customFormat="1">
      <c r="A1931" s="16"/>
      <c r="B1931" s="16"/>
      <c r="C1931" s="17"/>
      <c r="E1931" s="18"/>
      <c r="F1931" s="18"/>
      <c r="G1931" s="18"/>
      <c r="H1931" s="18"/>
      <c r="I1931" s="18"/>
      <c r="J1931" s="18"/>
    </row>
    <row r="1932" spans="1:10" s="3" customFormat="1">
      <c r="A1932" s="16"/>
      <c r="B1932" s="16"/>
      <c r="C1932" s="17"/>
      <c r="E1932" s="18"/>
      <c r="F1932" s="18"/>
      <c r="G1932" s="18"/>
      <c r="H1932" s="18"/>
      <c r="I1932" s="18"/>
      <c r="J1932" s="18"/>
    </row>
    <row r="1933" spans="1:10" s="3" customFormat="1">
      <c r="A1933" s="16"/>
      <c r="B1933" s="16"/>
      <c r="C1933" s="17"/>
      <c r="E1933" s="18"/>
      <c r="F1933" s="18"/>
      <c r="G1933" s="18"/>
      <c r="H1933" s="18"/>
      <c r="I1933" s="18"/>
      <c r="J1933" s="18"/>
    </row>
    <row r="1934" spans="1:10" s="3" customFormat="1">
      <c r="A1934" s="16"/>
      <c r="B1934" s="16"/>
      <c r="C1934" s="17"/>
      <c r="E1934" s="18"/>
      <c r="F1934" s="18"/>
      <c r="G1934" s="18"/>
      <c r="H1934" s="18"/>
      <c r="I1934" s="18"/>
      <c r="J1934" s="18"/>
    </row>
    <row r="1935" spans="1:10" s="3" customFormat="1">
      <c r="A1935" s="16"/>
      <c r="B1935" s="16"/>
      <c r="C1935" s="17"/>
      <c r="E1935" s="18"/>
      <c r="F1935" s="18"/>
      <c r="G1935" s="18"/>
      <c r="H1935" s="18"/>
      <c r="I1935" s="18"/>
      <c r="J1935" s="18"/>
    </row>
    <row r="1936" spans="1:10" s="3" customFormat="1">
      <c r="A1936" s="16"/>
      <c r="B1936" s="16"/>
      <c r="C1936" s="17"/>
      <c r="E1936" s="18"/>
      <c r="F1936" s="18"/>
      <c r="G1936" s="18"/>
      <c r="H1936" s="18"/>
      <c r="I1936" s="18"/>
      <c r="J1936" s="18"/>
    </row>
    <row r="1937" spans="1:10" s="3" customFormat="1">
      <c r="A1937" s="16"/>
      <c r="B1937" s="16"/>
      <c r="C1937" s="17"/>
      <c r="E1937" s="18"/>
      <c r="F1937" s="18"/>
      <c r="G1937" s="18"/>
      <c r="H1937" s="18"/>
      <c r="I1937" s="18"/>
      <c r="J1937" s="18"/>
    </row>
    <row r="1938" spans="1:10" s="3" customFormat="1">
      <c r="A1938" s="16"/>
      <c r="B1938" s="16"/>
      <c r="C1938" s="17"/>
      <c r="E1938" s="18"/>
      <c r="F1938" s="18"/>
      <c r="G1938" s="18"/>
      <c r="H1938" s="18"/>
      <c r="I1938" s="18"/>
      <c r="J1938" s="18"/>
    </row>
    <row r="1939" spans="1:10" s="3" customFormat="1">
      <c r="A1939" s="16"/>
      <c r="B1939" s="16"/>
      <c r="C1939" s="17"/>
      <c r="E1939" s="18"/>
      <c r="F1939" s="18"/>
      <c r="G1939" s="18"/>
      <c r="H1939" s="18"/>
      <c r="I1939" s="18"/>
      <c r="J1939" s="18"/>
    </row>
    <row r="1940" spans="1:10" s="3" customFormat="1">
      <c r="A1940" s="16"/>
      <c r="B1940" s="16"/>
      <c r="C1940" s="17"/>
      <c r="E1940" s="18"/>
      <c r="F1940" s="18"/>
      <c r="G1940" s="18"/>
      <c r="H1940" s="18"/>
      <c r="I1940" s="18"/>
      <c r="J1940" s="18"/>
    </row>
    <row r="1941" spans="1:10" s="3" customFormat="1">
      <c r="A1941" s="16"/>
      <c r="B1941" s="16"/>
      <c r="C1941" s="17"/>
      <c r="E1941" s="18"/>
      <c r="F1941" s="18"/>
      <c r="G1941" s="18"/>
      <c r="H1941" s="18"/>
      <c r="I1941" s="18"/>
      <c r="J1941" s="18"/>
    </row>
    <row r="1942" spans="1:10" s="3" customFormat="1">
      <c r="A1942" s="16"/>
      <c r="B1942" s="16"/>
      <c r="C1942" s="17"/>
      <c r="E1942" s="18"/>
      <c r="F1942" s="18"/>
      <c r="G1942" s="18"/>
      <c r="H1942" s="18"/>
      <c r="I1942" s="18"/>
      <c r="J1942" s="18"/>
    </row>
    <row r="1943" spans="1:10" s="3" customFormat="1">
      <c r="A1943" s="16"/>
      <c r="B1943" s="16"/>
      <c r="C1943" s="17"/>
      <c r="E1943" s="18"/>
      <c r="F1943" s="18"/>
      <c r="G1943" s="18"/>
      <c r="H1943" s="18"/>
      <c r="I1943" s="18"/>
      <c r="J1943" s="18"/>
    </row>
    <row r="1944" spans="1:10" s="3" customFormat="1">
      <c r="A1944" s="16"/>
      <c r="B1944" s="16"/>
      <c r="C1944" s="17"/>
      <c r="E1944" s="18"/>
      <c r="F1944" s="18"/>
      <c r="G1944" s="18"/>
      <c r="H1944" s="18"/>
      <c r="I1944" s="18"/>
      <c r="J1944" s="18"/>
    </row>
    <row r="1945" spans="1:10" s="3" customFormat="1">
      <c r="A1945" s="16"/>
      <c r="B1945" s="16"/>
      <c r="C1945" s="17"/>
      <c r="E1945" s="18"/>
      <c r="F1945" s="18"/>
      <c r="G1945" s="18"/>
      <c r="H1945" s="18"/>
      <c r="I1945" s="18"/>
      <c r="J1945" s="18"/>
    </row>
    <row r="1946" spans="1:10" s="3" customFormat="1">
      <c r="A1946" s="16"/>
      <c r="B1946" s="16"/>
      <c r="C1946" s="17"/>
      <c r="E1946" s="18"/>
      <c r="F1946" s="18"/>
      <c r="G1946" s="18"/>
      <c r="H1946" s="18"/>
      <c r="I1946" s="18"/>
      <c r="J1946" s="18"/>
    </row>
    <row r="1947" spans="1:10" s="3" customFormat="1">
      <c r="A1947" s="16"/>
      <c r="B1947" s="16"/>
      <c r="C1947" s="17"/>
      <c r="E1947" s="18"/>
      <c r="F1947" s="18"/>
      <c r="G1947" s="18"/>
      <c r="H1947" s="18"/>
      <c r="I1947" s="18"/>
      <c r="J1947" s="18"/>
    </row>
    <row r="1948" spans="1:10" s="3" customFormat="1">
      <c r="A1948" s="16"/>
      <c r="B1948" s="16"/>
      <c r="C1948" s="17"/>
      <c r="E1948" s="18"/>
      <c r="F1948" s="18"/>
      <c r="G1948" s="18"/>
      <c r="H1948" s="18"/>
      <c r="I1948" s="18"/>
      <c r="J1948" s="18"/>
    </row>
    <row r="1949" spans="1:10" s="3" customFormat="1">
      <c r="A1949" s="16"/>
      <c r="B1949" s="16"/>
      <c r="C1949" s="17"/>
      <c r="E1949" s="18"/>
      <c r="F1949" s="18"/>
      <c r="G1949" s="18"/>
      <c r="H1949" s="18"/>
      <c r="I1949" s="18"/>
      <c r="J1949" s="18"/>
    </row>
    <row r="1950" spans="1:10" s="3" customFormat="1">
      <c r="A1950" s="16"/>
      <c r="B1950" s="16"/>
      <c r="C1950" s="17"/>
      <c r="E1950" s="18"/>
      <c r="F1950" s="18"/>
      <c r="G1950" s="18"/>
      <c r="H1950" s="18"/>
      <c r="I1950" s="18"/>
      <c r="J1950" s="18"/>
    </row>
    <row r="1951" spans="1:10" s="3" customFormat="1">
      <c r="A1951" s="16"/>
      <c r="B1951" s="16"/>
      <c r="C1951" s="17"/>
      <c r="E1951" s="18"/>
      <c r="F1951" s="18"/>
      <c r="G1951" s="18"/>
      <c r="H1951" s="18"/>
      <c r="I1951" s="18"/>
      <c r="J1951" s="18"/>
    </row>
    <row r="1952" spans="1:10" s="3" customFormat="1">
      <c r="A1952" s="16"/>
      <c r="B1952" s="16"/>
      <c r="C1952" s="17"/>
      <c r="E1952" s="18"/>
      <c r="F1952" s="18"/>
      <c r="G1952" s="18"/>
      <c r="H1952" s="18"/>
      <c r="I1952" s="18"/>
      <c r="J1952" s="18"/>
    </row>
    <row r="1953" spans="1:10" s="3" customFormat="1">
      <c r="A1953" s="16"/>
      <c r="B1953" s="16"/>
      <c r="C1953" s="17"/>
      <c r="E1953" s="18"/>
      <c r="F1953" s="18"/>
      <c r="G1953" s="18"/>
      <c r="H1953" s="18"/>
      <c r="I1953" s="18"/>
      <c r="J1953" s="18"/>
    </row>
    <row r="1954" spans="1:10" s="3" customFormat="1">
      <c r="A1954" s="16"/>
      <c r="B1954" s="16"/>
      <c r="C1954" s="17"/>
      <c r="E1954" s="18"/>
      <c r="F1954" s="18"/>
      <c r="G1954" s="18"/>
      <c r="H1954" s="18"/>
      <c r="I1954" s="18"/>
      <c r="J1954" s="18"/>
    </row>
    <row r="1955" spans="1:10" s="3" customFormat="1">
      <c r="A1955" s="16"/>
      <c r="B1955" s="16"/>
      <c r="C1955" s="17"/>
      <c r="E1955" s="18"/>
      <c r="F1955" s="18"/>
      <c r="G1955" s="18"/>
      <c r="H1955" s="18"/>
      <c r="I1955" s="18"/>
      <c r="J1955" s="18"/>
    </row>
    <row r="1956" spans="1:10" s="3" customFormat="1">
      <c r="A1956" s="16"/>
      <c r="B1956" s="16"/>
      <c r="C1956" s="17"/>
      <c r="E1956" s="18"/>
      <c r="F1956" s="18"/>
      <c r="G1956" s="18"/>
      <c r="H1956" s="18"/>
      <c r="I1956" s="18"/>
      <c r="J1956" s="18"/>
    </row>
    <row r="1957" spans="1:10" s="3" customFormat="1">
      <c r="A1957" s="16"/>
      <c r="B1957" s="16"/>
      <c r="C1957" s="17"/>
      <c r="E1957" s="18"/>
      <c r="F1957" s="18"/>
      <c r="G1957" s="18"/>
      <c r="H1957" s="18"/>
      <c r="I1957" s="18"/>
      <c r="J1957" s="18"/>
    </row>
    <row r="1958" spans="1:10" s="3" customFormat="1">
      <c r="A1958" s="16"/>
      <c r="B1958" s="16"/>
      <c r="C1958" s="17"/>
      <c r="E1958" s="18"/>
      <c r="F1958" s="18"/>
      <c r="G1958" s="18"/>
      <c r="H1958" s="18"/>
      <c r="I1958" s="18"/>
      <c r="J1958" s="18"/>
    </row>
    <row r="1959" spans="1:10" s="3" customFormat="1">
      <c r="A1959" s="16"/>
      <c r="B1959" s="16"/>
      <c r="C1959" s="17"/>
      <c r="E1959" s="18"/>
      <c r="F1959" s="18"/>
      <c r="G1959" s="18"/>
      <c r="H1959" s="18"/>
      <c r="I1959" s="18"/>
      <c r="J1959" s="18"/>
    </row>
    <row r="1960" spans="1:10" s="3" customFormat="1">
      <c r="A1960" s="16"/>
      <c r="B1960" s="16"/>
      <c r="C1960" s="17"/>
      <c r="E1960" s="18"/>
      <c r="F1960" s="18"/>
      <c r="G1960" s="18"/>
      <c r="H1960" s="18"/>
      <c r="I1960" s="18"/>
      <c r="J1960" s="18"/>
    </row>
    <row r="1961" spans="1:10" s="3" customFormat="1">
      <c r="A1961" s="16"/>
      <c r="B1961" s="16"/>
      <c r="C1961" s="17"/>
      <c r="E1961" s="18"/>
      <c r="F1961" s="18"/>
      <c r="G1961" s="18"/>
      <c r="H1961" s="18"/>
      <c r="I1961" s="18"/>
      <c r="J1961" s="18"/>
    </row>
    <row r="1962" spans="1:10" s="3" customFormat="1">
      <c r="A1962" s="16"/>
      <c r="B1962" s="16"/>
      <c r="C1962" s="17"/>
      <c r="E1962" s="18"/>
      <c r="F1962" s="18"/>
      <c r="G1962" s="18"/>
      <c r="H1962" s="18"/>
      <c r="I1962" s="18"/>
      <c r="J1962" s="18"/>
    </row>
    <row r="1963" spans="1:10" s="3" customFormat="1">
      <c r="A1963" s="16"/>
      <c r="B1963" s="16"/>
      <c r="C1963" s="17"/>
      <c r="E1963" s="18"/>
      <c r="F1963" s="18"/>
      <c r="G1963" s="18"/>
      <c r="H1963" s="18"/>
      <c r="I1963" s="18"/>
      <c r="J1963" s="18"/>
    </row>
    <row r="1964" spans="1:10" s="3" customFormat="1">
      <c r="A1964" s="16"/>
      <c r="B1964" s="16"/>
      <c r="C1964" s="17"/>
      <c r="E1964" s="18"/>
      <c r="F1964" s="18"/>
      <c r="G1964" s="18"/>
      <c r="H1964" s="18"/>
      <c r="I1964" s="18"/>
      <c r="J1964" s="18"/>
    </row>
    <row r="1965" spans="1:10" s="3" customFormat="1">
      <c r="A1965" s="16"/>
      <c r="B1965" s="16"/>
      <c r="C1965" s="17"/>
      <c r="E1965" s="18"/>
      <c r="F1965" s="18"/>
      <c r="G1965" s="18"/>
      <c r="H1965" s="18"/>
      <c r="I1965" s="18"/>
      <c r="J1965" s="18"/>
    </row>
    <row r="1966" spans="1:10" s="3" customFormat="1">
      <c r="A1966" s="16"/>
      <c r="B1966" s="16"/>
      <c r="C1966" s="17"/>
      <c r="E1966" s="18"/>
      <c r="F1966" s="18"/>
      <c r="G1966" s="18"/>
      <c r="H1966" s="18"/>
      <c r="I1966" s="18"/>
      <c r="J1966" s="18"/>
    </row>
    <row r="1967" spans="1:10" s="3" customFormat="1">
      <c r="A1967" s="16"/>
      <c r="B1967" s="16"/>
      <c r="C1967" s="17"/>
      <c r="E1967" s="18"/>
      <c r="F1967" s="18"/>
      <c r="G1967" s="18"/>
      <c r="H1967" s="18"/>
      <c r="I1967" s="18"/>
      <c r="J1967" s="18"/>
    </row>
    <row r="1968" spans="1:10" s="3" customFormat="1">
      <c r="A1968" s="16"/>
      <c r="B1968" s="16"/>
      <c r="C1968" s="17"/>
      <c r="E1968" s="18"/>
      <c r="F1968" s="18"/>
      <c r="G1968" s="18"/>
      <c r="H1968" s="18"/>
      <c r="I1968" s="18"/>
      <c r="J1968" s="18"/>
    </row>
    <row r="1969" spans="1:10" s="3" customFormat="1">
      <c r="A1969" s="16"/>
      <c r="B1969" s="16"/>
      <c r="C1969" s="17"/>
      <c r="E1969" s="18"/>
      <c r="F1969" s="18"/>
      <c r="G1969" s="18"/>
      <c r="H1969" s="18"/>
      <c r="I1969" s="18"/>
      <c r="J1969" s="18"/>
    </row>
    <row r="1970" spans="1:10" s="3" customFormat="1">
      <c r="A1970" s="16"/>
      <c r="B1970" s="16"/>
      <c r="C1970" s="17"/>
      <c r="E1970" s="18"/>
      <c r="F1970" s="18"/>
      <c r="G1970" s="18"/>
      <c r="H1970" s="18"/>
      <c r="I1970" s="18"/>
      <c r="J1970" s="18"/>
    </row>
    <row r="1971" spans="1:10" s="3" customFormat="1">
      <c r="A1971" s="16"/>
      <c r="B1971" s="16"/>
      <c r="C1971" s="17"/>
      <c r="E1971" s="18"/>
      <c r="F1971" s="18"/>
      <c r="G1971" s="18"/>
      <c r="H1971" s="18"/>
      <c r="I1971" s="18"/>
      <c r="J1971" s="18"/>
    </row>
  </sheetData>
  <mergeCells count="7">
    <mergeCell ref="A129:G129"/>
    <mergeCell ref="A1:G1"/>
    <mergeCell ref="A2:G2"/>
    <mergeCell ref="A3:G3"/>
    <mergeCell ref="A4:G4"/>
    <mergeCell ref="A5:G5"/>
    <mergeCell ref="A6:G6"/>
  </mergeCells>
  <conditionalFormatting sqref="F1:F1048576">
    <cfRule type="cellIs" dxfId="5" priority="3" operator="lessThan">
      <formula>0</formula>
    </cfRule>
  </conditionalFormatting>
  <printOptions horizontalCentered="1"/>
  <pageMargins left="0.511811023622047" right="0.511811023622047" top="0.511811023622047" bottom="0.23622047244094499" header="0.511811023622047" footer="0.511811023622047"/>
  <pageSetup paperSize="9" scale="74" fitToHeight="0" orientation="portrait"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08"/>
  <sheetViews>
    <sheetView view="pageBreakPreview" zoomScaleSheetLayoutView="100" workbookViewId="0">
      <pane ySplit="7" topLeftCell="A8" activePane="bottomLeft" state="frozen"/>
      <selection pane="bottomLeft" activeCell="E9" sqref="E9"/>
    </sheetView>
  </sheetViews>
  <sheetFormatPr defaultColWidth="9.140625" defaultRowHeight="15"/>
  <cols>
    <col min="1" max="1" width="6.7109375" style="413" customWidth="1"/>
    <col min="2" max="2" width="57.140625" style="413" customWidth="1"/>
    <col min="3" max="3" width="9.42578125" style="413" customWidth="1"/>
    <col min="4" max="4" width="13" style="415" customWidth="1"/>
    <col min="5" max="5" width="12" style="384" customWidth="1"/>
    <col min="6" max="6" width="16.28515625" style="384" bestFit="1" customWidth="1"/>
    <col min="7" max="7" width="16.42578125" style="384" customWidth="1"/>
    <col min="8" max="8" width="11" style="384" bestFit="1" customWidth="1"/>
    <col min="9" max="9" width="9.28515625" style="384" bestFit="1" customWidth="1"/>
    <col min="10" max="10" width="9.42578125" style="384" bestFit="1" customWidth="1"/>
    <col min="11" max="16384" width="9.140625" style="384"/>
  </cols>
  <sheetData>
    <row r="1" spans="1:8" ht="23.25" customHeight="1">
      <c r="A1" s="547" t="s">
        <v>99</v>
      </c>
      <c r="B1" s="547"/>
      <c r="C1" s="547"/>
      <c r="D1" s="547"/>
      <c r="E1" s="547"/>
      <c r="F1" s="547"/>
      <c r="G1" s="547"/>
    </row>
    <row r="2" spans="1:8" ht="23.25" customHeight="1">
      <c r="A2" s="548" t="s">
        <v>165</v>
      </c>
      <c r="B2" s="548"/>
      <c r="C2" s="548"/>
      <c r="D2" s="548"/>
      <c r="E2" s="548"/>
      <c r="F2" s="548"/>
      <c r="G2" s="548"/>
    </row>
    <row r="3" spans="1:8" ht="23.25" customHeight="1">
      <c r="A3" s="549" t="s">
        <v>1</v>
      </c>
      <c r="B3" s="549"/>
      <c r="C3" s="549"/>
      <c r="D3" s="549"/>
      <c r="E3" s="549"/>
      <c r="F3" s="549"/>
      <c r="G3" s="549"/>
    </row>
    <row r="4" spans="1:8" s="385" customFormat="1" ht="27" customHeight="1">
      <c r="A4" s="550" t="s">
        <v>329</v>
      </c>
      <c r="B4" s="550"/>
      <c r="C4" s="550"/>
      <c r="D4" s="550"/>
      <c r="E4" s="550"/>
      <c r="F4" s="550"/>
      <c r="G4" s="550"/>
    </row>
    <row r="5" spans="1:8" s="416" customFormat="1" ht="20.25">
      <c r="A5" s="544" t="s">
        <v>328</v>
      </c>
      <c r="B5" s="544"/>
      <c r="C5" s="544"/>
      <c r="D5" s="544"/>
      <c r="E5" s="544"/>
      <c r="F5" s="544"/>
      <c r="G5" s="544"/>
    </row>
    <row r="6" spans="1:8" s="416" customFormat="1" ht="20.25">
      <c r="A6" s="545" t="s">
        <v>3</v>
      </c>
      <c r="B6" s="545"/>
      <c r="C6" s="545"/>
      <c r="D6" s="545"/>
      <c r="E6" s="545"/>
      <c r="F6" s="545"/>
      <c r="G6" s="545"/>
    </row>
    <row r="7" spans="1:8" s="387" customFormat="1" ht="75">
      <c r="A7" s="417" t="s">
        <v>4</v>
      </c>
      <c r="B7" s="418" t="s">
        <v>5</v>
      </c>
      <c r="C7" s="418" t="s">
        <v>6</v>
      </c>
      <c r="D7" s="419" t="s">
        <v>196</v>
      </c>
      <c r="E7" s="417" t="s">
        <v>197</v>
      </c>
      <c r="F7" s="418" t="s">
        <v>7</v>
      </c>
      <c r="G7" s="418" t="s">
        <v>8</v>
      </c>
      <c r="H7" s="386"/>
    </row>
    <row r="8" spans="1:8" s="388" customFormat="1" ht="75">
      <c r="A8" s="320">
        <v>6.01</v>
      </c>
      <c r="B8" s="319" t="s">
        <v>9</v>
      </c>
      <c r="C8" s="321"/>
      <c r="D8" s="322"/>
      <c r="E8" s="323"/>
      <c r="F8" s="323"/>
      <c r="G8" s="323"/>
      <c r="H8" s="429"/>
    </row>
    <row r="9" spans="1:8" s="389" customFormat="1" ht="18.75">
      <c r="A9" s="324"/>
      <c r="B9" s="325" t="s">
        <v>10</v>
      </c>
      <c r="C9" s="321" t="s">
        <v>11</v>
      </c>
      <c r="D9" s="322" t="e">
        <f>#REF!</f>
        <v>#REF!</v>
      </c>
      <c r="E9" s="326">
        <f>'[16]12'!$H$84</f>
        <v>54</v>
      </c>
      <c r="F9" s="320" t="e">
        <f>D9*E9</f>
        <v>#REF!</v>
      </c>
      <c r="G9" s="327"/>
      <c r="H9" s="430"/>
    </row>
    <row r="10" spans="1:8" s="389" customFormat="1" ht="18.75">
      <c r="A10" s="324"/>
      <c r="B10" s="325" t="s">
        <v>12</v>
      </c>
      <c r="C10" s="321" t="s">
        <v>11</v>
      </c>
      <c r="D10" s="322"/>
      <c r="E10" s="321"/>
      <c r="F10" s="320"/>
      <c r="G10" s="321"/>
      <c r="H10" s="337"/>
    </row>
    <row r="11" spans="1:8" s="389" customFormat="1" ht="18.75">
      <c r="A11" s="324"/>
      <c r="B11" s="325" t="s">
        <v>13</v>
      </c>
      <c r="C11" s="321" t="s">
        <v>11</v>
      </c>
      <c r="D11" s="322"/>
      <c r="E11" s="321"/>
      <c r="F11" s="320"/>
      <c r="G11" s="321"/>
      <c r="H11" s="337"/>
    </row>
    <row r="12" spans="1:8" s="388" customFormat="1" ht="75">
      <c r="A12" s="320">
        <v>6.02</v>
      </c>
      <c r="B12" s="325" t="s">
        <v>14</v>
      </c>
      <c r="C12" s="321" t="s">
        <v>15</v>
      </c>
      <c r="D12" s="322" t="e">
        <f>#REF!</f>
        <v>#REF!</v>
      </c>
      <c r="E12" s="326">
        <f>'[16]13'!$H$624</f>
        <v>2588</v>
      </c>
      <c r="F12" s="320" t="e">
        <f>D12*E12</f>
        <v>#REF!</v>
      </c>
      <c r="G12" s="327"/>
      <c r="H12" s="430"/>
    </row>
    <row r="13" spans="1:8" s="388" customFormat="1" ht="56.25">
      <c r="A13" s="320">
        <v>6.03</v>
      </c>
      <c r="B13" s="325" t="s">
        <v>16</v>
      </c>
      <c r="C13" s="321" t="s">
        <v>15</v>
      </c>
      <c r="D13" s="322" t="e">
        <f>#REF!</f>
        <v>#REF!</v>
      </c>
      <c r="E13" s="326">
        <f>'[16]13'!$H$661</f>
        <v>2524</v>
      </c>
      <c r="F13" s="320" t="e">
        <f>D13*E13</f>
        <v>#REF!</v>
      </c>
      <c r="G13" s="321"/>
      <c r="H13" s="430"/>
    </row>
    <row r="14" spans="1:8" s="388" customFormat="1" ht="75">
      <c r="A14" s="320">
        <v>6.04</v>
      </c>
      <c r="B14" s="325" t="s">
        <v>17</v>
      </c>
      <c r="C14" s="321"/>
      <c r="D14" s="322"/>
      <c r="E14" s="323"/>
      <c r="F14" s="320"/>
      <c r="G14" s="323"/>
      <c r="H14" s="429"/>
    </row>
    <row r="15" spans="1:8" s="388" customFormat="1" ht="18.75">
      <c r="A15" s="320"/>
      <c r="B15" s="328" t="s">
        <v>18</v>
      </c>
      <c r="C15" s="321" t="s">
        <v>15</v>
      </c>
      <c r="D15" s="322" t="e">
        <f>#REF!</f>
        <v>#REF!</v>
      </c>
      <c r="E15" s="326">
        <f>'[16]12'!$H$432</f>
        <v>6649</v>
      </c>
      <c r="F15" s="320" t="e">
        <f>D15*E15</f>
        <v>#REF!</v>
      </c>
      <c r="G15" s="327"/>
      <c r="H15" s="430"/>
    </row>
    <row r="16" spans="1:8" s="388" customFormat="1" ht="75">
      <c r="A16" s="320">
        <v>6.05</v>
      </c>
      <c r="B16" s="325" t="s">
        <v>19</v>
      </c>
      <c r="C16" s="321"/>
      <c r="D16" s="322"/>
      <c r="E16" s="323"/>
      <c r="F16" s="320"/>
      <c r="G16" s="323"/>
      <c r="H16" s="429"/>
    </row>
    <row r="17" spans="1:8" s="388" customFormat="1" ht="18.75">
      <c r="A17" s="320"/>
      <c r="B17" s="328" t="s">
        <v>20</v>
      </c>
      <c r="C17" s="321" t="s">
        <v>15</v>
      </c>
      <c r="D17" s="322"/>
      <c r="E17" s="323"/>
      <c r="F17" s="320"/>
      <c r="G17" s="323"/>
      <c r="H17" s="429"/>
    </row>
    <row r="18" spans="1:8" s="390" customFormat="1" ht="18.75">
      <c r="A18" s="324"/>
      <c r="B18" s="325" t="s">
        <v>21</v>
      </c>
      <c r="C18" s="321" t="s">
        <v>15</v>
      </c>
      <c r="D18" s="322" t="e">
        <f>#REF!</f>
        <v>#REF!</v>
      </c>
      <c r="E18" s="326">
        <f>'[16]12'!$H$907</f>
        <v>7817</v>
      </c>
      <c r="F18" s="320" t="e">
        <f>D18*E18</f>
        <v>#REF!</v>
      </c>
      <c r="G18" s="327"/>
      <c r="H18" s="430"/>
    </row>
    <row r="19" spans="1:8" s="390" customFormat="1" ht="112.5" hidden="1">
      <c r="A19" s="320">
        <v>6.06</v>
      </c>
      <c r="B19" s="325" t="s">
        <v>22</v>
      </c>
      <c r="C19" s="321" t="s">
        <v>23</v>
      </c>
      <c r="D19" s="322" t="e">
        <v>#REF!</v>
      </c>
      <c r="E19" s="329"/>
      <c r="F19" s="320">
        <v>0</v>
      </c>
      <c r="G19" s="329"/>
      <c r="H19" s="336"/>
    </row>
    <row r="20" spans="1:8" s="390" customFormat="1" ht="56.25" hidden="1">
      <c r="A20" s="320">
        <v>6.07</v>
      </c>
      <c r="B20" s="325" t="s">
        <v>24</v>
      </c>
      <c r="C20" s="321"/>
      <c r="D20" s="322"/>
      <c r="E20" s="329"/>
      <c r="F20" s="320">
        <v>0</v>
      </c>
      <c r="G20" s="329"/>
      <c r="H20" s="336"/>
    </row>
    <row r="21" spans="1:8" s="390" customFormat="1" ht="18.75" hidden="1">
      <c r="A21" s="320"/>
      <c r="B21" s="325" t="s">
        <v>25</v>
      </c>
      <c r="C21" s="321" t="s">
        <v>15</v>
      </c>
      <c r="D21" s="322">
        <v>0</v>
      </c>
      <c r="E21" s="329"/>
      <c r="F21" s="320">
        <v>0</v>
      </c>
      <c r="G21" s="329"/>
      <c r="H21" s="336"/>
    </row>
    <row r="22" spans="1:8" s="390" customFormat="1" ht="18.75" hidden="1">
      <c r="A22" s="320"/>
      <c r="B22" s="325" t="s">
        <v>26</v>
      </c>
      <c r="C22" s="321" t="s">
        <v>15</v>
      </c>
      <c r="D22" s="322">
        <v>0</v>
      </c>
      <c r="E22" s="329"/>
      <c r="F22" s="320">
        <v>0</v>
      </c>
      <c r="G22" s="329"/>
      <c r="H22" s="336"/>
    </row>
    <row r="23" spans="1:8" s="390" customFormat="1" ht="18.75" hidden="1">
      <c r="A23" s="320"/>
      <c r="B23" s="325" t="s">
        <v>27</v>
      </c>
      <c r="C23" s="321" t="s">
        <v>15</v>
      </c>
      <c r="D23" s="322">
        <v>0</v>
      </c>
      <c r="E23" s="329"/>
      <c r="F23" s="320">
        <v>0</v>
      </c>
      <c r="G23" s="329"/>
      <c r="H23" s="336"/>
    </row>
    <row r="24" spans="1:8" s="390" customFormat="1" ht="18.75" hidden="1">
      <c r="A24" s="320"/>
      <c r="B24" s="325" t="s">
        <v>28</v>
      </c>
      <c r="C24" s="321" t="s">
        <v>15</v>
      </c>
      <c r="D24" s="322">
        <v>0</v>
      </c>
      <c r="E24" s="329"/>
      <c r="F24" s="320">
        <v>0</v>
      </c>
      <c r="G24" s="329"/>
      <c r="H24" s="336"/>
    </row>
    <row r="25" spans="1:8" s="390" customFormat="1" ht="18.75" hidden="1">
      <c r="A25" s="320"/>
      <c r="B25" s="325" t="s">
        <v>29</v>
      </c>
      <c r="C25" s="321" t="s">
        <v>15</v>
      </c>
      <c r="D25" s="322">
        <v>0</v>
      </c>
      <c r="E25" s="329"/>
      <c r="F25" s="320">
        <v>0</v>
      </c>
      <c r="G25" s="329"/>
      <c r="H25" s="336"/>
    </row>
    <row r="26" spans="1:8" s="390" customFormat="1" ht="18.75" hidden="1">
      <c r="A26" s="320"/>
      <c r="B26" s="325" t="s">
        <v>30</v>
      </c>
      <c r="C26" s="321" t="s">
        <v>31</v>
      </c>
      <c r="D26" s="322">
        <v>0</v>
      </c>
      <c r="E26" s="329"/>
      <c r="F26" s="320">
        <v>0</v>
      </c>
      <c r="G26" s="329"/>
      <c r="H26" s="336"/>
    </row>
    <row r="27" spans="1:8" s="390" customFormat="1" ht="18.75" hidden="1">
      <c r="A27" s="320"/>
      <c r="B27" s="325" t="s">
        <v>32</v>
      </c>
      <c r="C27" s="321" t="s">
        <v>31</v>
      </c>
      <c r="D27" s="322">
        <v>0</v>
      </c>
      <c r="E27" s="329"/>
      <c r="F27" s="320">
        <v>0</v>
      </c>
      <c r="G27" s="329"/>
      <c r="H27" s="336"/>
    </row>
    <row r="28" spans="1:8" s="390" customFormat="1" ht="75" hidden="1">
      <c r="A28" s="320">
        <v>6.08</v>
      </c>
      <c r="B28" s="325" t="s">
        <v>33</v>
      </c>
      <c r="C28" s="321" t="s">
        <v>34</v>
      </c>
      <c r="D28" s="322">
        <v>0</v>
      </c>
      <c r="E28" s="329"/>
      <c r="F28" s="320">
        <v>0</v>
      </c>
      <c r="G28" s="329"/>
      <c r="H28" s="336"/>
    </row>
    <row r="29" spans="1:8" s="390" customFormat="1" ht="37.5" hidden="1">
      <c r="A29" s="320">
        <v>6.09</v>
      </c>
      <c r="B29" s="325" t="s">
        <v>35</v>
      </c>
      <c r="C29" s="321" t="s">
        <v>15</v>
      </c>
      <c r="D29" s="322">
        <v>0</v>
      </c>
      <c r="E29" s="329"/>
      <c r="F29" s="320">
        <v>0</v>
      </c>
      <c r="G29" s="329"/>
      <c r="H29" s="336"/>
    </row>
    <row r="30" spans="1:8" s="388" customFormat="1" ht="75">
      <c r="A30" s="320">
        <v>6.06</v>
      </c>
      <c r="B30" s="325" t="s">
        <v>36</v>
      </c>
      <c r="C30" s="321"/>
      <c r="D30" s="322"/>
      <c r="E30" s="323"/>
      <c r="F30" s="320"/>
      <c r="G30" s="323"/>
      <c r="H30" s="429"/>
    </row>
    <row r="31" spans="1:8" s="388" customFormat="1" ht="18.75">
      <c r="A31" s="320"/>
      <c r="B31" s="328" t="s">
        <v>37</v>
      </c>
      <c r="C31" s="321" t="s">
        <v>15</v>
      </c>
      <c r="D31" s="322"/>
      <c r="E31" s="323"/>
      <c r="F31" s="320"/>
      <c r="G31" s="323"/>
      <c r="H31" s="429"/>
    </row>
    <row r="32" spans="1:8" s="390" customFormat="1" ht="18.75">
      <c r="A32" s="324"/>
      <c r="B32" s="325" t="s">
        <v>38</v>
      </c>
      <c r="C32" s="321" t="s">
        <v>15</v>
      </c>
      <c r="D32" s="322" t="e">
        <f>#REF!</f>
        <v>#REF!</v>
      </c>
      <c r="E32" s="326">
        <f>'[16]12'!$H$907</f>
        <v>7817</v>
      </c>
      <c r="F32" s="320" t="e">
        <f>D32*E32</f>
        <v>#REF!</v>
      </c>
      <c r="G32" s="327"/>
      <c r="H32" s="430"/>
    </row>
    <row r="33" spans="1:8" s="388" customFormat="1" ht="75">
      <c r="A33" s="320">
        <v>6.07</v>
      </c>
      <c r="B33" s="325" t="s">
        <v>39</v>
      </c>
      <c r="C33" s="321"/>
      <c r="D33" s="322"/>
      <c r="E33" s="323"/>
      <c r="F33" s="320"/>
      <c r="G33" s="323"/>
      <c r="H33" s="429"/>
    </row>
    <row r="34" spans="1:8" s="388" customFormat="1" ht="18.75">
      <c r="A34" s="320"/>
      <c r="B34" s="328" t="s">
        <v>38</v>
      </c>
      <c r="C34" s="321" t="s">
        <v>15</v>
      </c>
      <c r="D34" s="322"/>
      <c r="E34" s="323"/>
      <c r="F34" s="320"/>
      <c r="G34" s="323"/>
      <c r="H34" s="429"/>
    </row>
    <row r="35" spans="1:8" s="388" customFormat="1" ht="18.75">
      <c r="A35" s="320"/>
      <c r="B35" s="328" t="s">
        <v>40</v>
      </c>
      <c r="C35" s="321" t="s">
        <v>15</v>
      </c>
      <c r="D35" s="322" t="e">
        <f>#REF!</f>
        <v>#REF!</v>
      </c>
      <c r="E35" s="330">
        <f>'[16]14'!$H$858</f>
        <v>10348</v>
      </c>
      <c r="F35" s="320" t="e">
        <f>D35*E35</f>
        <v>#REF!</v>
      </c>
      <c r="G35" s="327"/>
      <c r="H35" s="431"/>
    </row>
    <row r="36" spans="1:8" s="390" customFormat="1" ht="37.5">
      <c r="A36" s="324">
        <v>6.08</v>
      </c>
      <c r="B36" s="325" t="s">
        <v>41</v>
      </c>
      <c r="C36" s="321" t="s">
        <v>23</v>
      </c>
      <c r="D36" s="322" t="e">
        <f>#REF!</f>
        <v>#REF!</v>
      </c>
      <c r="E36" s="326">
        <f>'[16]14'!$H$1054</f>
        <v>75790</v>
      </c>
      <c r="F36" s="320" t="e">
        <f>D36*E36</f>
        <v>#REF!</v>
      </c>
      <c r="G36" s="327"/>
      <c r="H36" s="430"/>
    </row>
    <row r="37" spans="1:8" s="390" customFormat="1" ht="75">
      <c r="A37" s="324">
        <v>6.09</v>
      </c>
      <c r="B37" s="325" t="s">
        <v>42</v>
      </c>
      <c r="C37" s="321" t="s">
        <v>23</v>
      </c>
      <c r="D37" s="322" t="e">
        <f>#REF!</f>
        <v>#REF!</v>
      </c>
      <c r="E37" s="326">
        <f>'[16]14'!$H$1022</f>
        <v>51661</v>
      </c>
      <c r="F37" s="320" t="e">
        <f>D37*E37</f>
        <v>#REF!</v>
      </c>
      <c r="G37" s="327"/>
      <c r="H37" s="430"/>
    </row>
    <row r="38" spans="1:8" s="388" customFormat="1" ht="93.75">
      <c r="A38" s="320">
        <v>6.1</v>
      </c>
      <c r="B38" s="325" t="s">
        <v>43</v>
      </c>
      <c r="C38" s="321"/>
      <c r="D38" s="322"/>
      <c r="E38" s="323"/>
      <c r="F38" s="320"/>
      <c r="G38" s="323"/>
      <c r="H38" s="429"/>
    </row>
    <row r="39" spans="1:8" s="388" customFormat="1" ht="18.75">
      <c r="A39" s="320"/>
      <c r="B39" s="325" t="s">
        <v>44</v>
      </c>
      <c r="C39" s="321" t="s">
        <v>34</v>
      </c>
      <c r="D39" s="322" t="e">
        <f>#REF!</f>
        <v>#REF!</v>
      </c>
      <c r="E39" s="326">
        <f>'[16]12'!$H$3421</f>
        <v>13389</v>
      </c>
      <c r="F39" s="320" t="e">
        <f>D39*E39</f>
        <v>#REF!</v>
      </c>
      <c r="G39" s="327"/>
      <c r="H39" s="430"/>
    </row>
    <row r="40" spans="1:8" s="388" customFormat="1" ht="93.75">
      <c r="A40" s="320">
        <v>6.11</v>
      </c>
      <c r="B40" s="325" t="s">
        <v>45</v>
      </c>
      <c r="C40" s="321" t="s">
        <v>31</v>
      </c>
      <c r="D40" s="322" t="e">
        <f>#REF!</f>
        <v>#REF!</v>
      </c>
      <c r="E40" s="326">
        <f>'[16]14'!$H$1096</f>
        <v>234</v>
      </c>
      <c r="F40" s="320" t="e">
        <f>D40*E40</f>
        <v>#REF!</v>
      </c>
      <c r="G40" s="327"/>
      <c r="H40" s="430"/>
    </row>
    <row r="41" spans="1:8" s="388" customFormat="1" ht="37.5">
      <c r="A41" s="320">
        <v>6.12</v>
      </c>
      <c r="B41" s="325" t="s">
        <v>46</v>
      </c>
      <c r="C41" s="321" t="s">
        <v>47</v>
      </c>
      <c r="D41" s="322" t="e">
        <f>#REF!</f>
        <v>#REF!</v>
      </c>
      <c r="E41" s="326">
        <f>'[16]14'!$H$1189</f>
        <v>653</v>
      </c>
      <c r="F41" s="320" t="e">
        <f>D41*E41</f>
        <v>#REF!</v>
      </c>
      <c r="G41" s="327"/>
      <c r="H41" s="430"/>
    </row>
    <row r="42" spans="1:8" s="388" customFormat="1" ht="56.25">
      <c r="A42" s="320">
        <v>6.13</v>
      </c>
      <c r="B42" s="325" t="s">
        <v>48</v>
      </c>
      <c r="C42" s="321"/>
      <c r="D42" s="322"/>
      <c r="E42" s="323"/>
      <c r="F42" s="331"/>
      <c r="G42" s="323"/>
      <c r="H42" s="429"/>
    </row>
    <row r="43" spans="1:8" s="388" customFormat="1" ht="18.75">
      <c r="A43" s="320"/>
      <c r="B43" s="325" t="s">
        <v>49</v>
      </c>
      <c r="C43" s="321" t="s">
        <v>50</v>
      </c>
      <c r="D43" s="322"/>
      <c r="E43" s="323"/>
      <c r="F43" s="331"/>
      <c r="G43" s="323"/>
      <c r="H43" s="429"/>
    </row>
    <row r="44" spans="1:8" s="388" customFormat="1" ht="18.75">
      <c r="A44" s="320"/>
      <c r="B44" s="325" t="s">
        <v>51</v>
      </c>
      <c r="C44" s="321" t="s">
        <v>52</v>
      </c>
      <c r="D44" s="322" t="e">
        <f>#REF!</f>
        <v>#REF!</v>
      </c>
      <c r="E44" s="332">
        <f>'[16]13'!$H$759</f>
        <v>49633.267200000002</v>
      </c>
      <c r="F44" s="320" t="e">
        <f>D44*E44</f>
        <v>#REF!</v>
      </c>
      <c r="G44" s="327"/>
      <c r="H44" s="432"/>
    </row>
    <row r="45" spans="1:8" s="388" customFormat="1" ht="18.75">
      <c r="A45" s="320"/>
      <c r="B45" s="325" t="s">
        <v>53</v>
      </c>
      <c r="C45" s="321" t="s">
        <v>54</v>
      </c>
      <c r="D45" s="322" t="e">
        <f>#REF!</f>
        <v>#REF!</v>
      </c>
      <c r="E45" s="326">
        <f>(1000/90)+(25%*(1000/90))+(20%*(1000/90))+(10%*(1000/90))</f>
        <v>17.222222222222221</v>
      </c>
      <c r="F45" s="320" t="e">
        <f>D45*E45</f>
        <v>#REF!</v>
      </c>
      <c r="G45" s="333"/>
      <c r="H45" s="430"/>
    </row>
    <row r="46" spans="1:8" s="388" customFormat="1" ht="75">
      <c r="A46" s="320">
        <v>6.14</v>
      </c>
      <c r="B46" s="325" t="s">
        <v>55</v>
      </c>
      <c r="C46" s="321"/>
      <c r="D46" s="322"/>
      <c r="E46" s="323"/>
      <c r="F46" s="331"/>
      <c r="G46" s="323"/>
      <c r="H46" s="429"/>
    </row>
    <row r="47" spans="1:8" s="388" customFormat="1" ht="18.75">
      <c r="A47" s="324"/>
      <c r="B47" s="325" t="s">
        <v>56</v>
      </c>
      <c r="C47" s="321" t="s">
        <v>57</v>
      </c>
      <c r="D47" s="322" t="e">
        <f>#REF!</f>
        <v>#REF!</v>
      </c>
      <c r="E47" s="326">
        <f>'[16]14'!$H$1387</f>
        <v>251</v>
      </c>
      <c r="F47" s="320" t="e">
        <f>D47*E47</f>
        <v>#REF!</v>
      </c>
      <c r="G47" s="327"/>
      <c r="H47" s="430"/>
    </row>
    <row r="48" spans="1:8" s="388" customFormat="1" ht="39" customHeight="1">
      <c r="A48" s="324"/>
      <c r="B48" s="325" t="s">
        <v>331</v>
      </c>
      <c r="C48" s="321" t="s">
        <v>57</v>
      </c>
      <c r="D48" s="322" t="e">
        <f>#REF!</f>
        <v>#REF!</v>
      </c>
      <c r="E48" s="326">
        <f>'[16]14'!$H$1484</f>
        <v>8180</v>
      </c>
      <c r="F48" s="320" t="e">
        <f>D48*E48</f>
        <v>#REF!</v>
      </c>
      <c r="G48" s="327"/>
      <c r="H48" s="430"/>
    </row>
    <row r="49" spans="1:9" s="388" customFormat="1" ht="40.5" customHeight="1">
      <c r="A49" s="324"/>
      <c r="B49" s="325" t="s">
        <v>332</v>
      </c>
      <c r="C49" s="321" t="s">
        <v>57</v>
      </c>
      <c r="D49" s="322"/>
      <c r="E49" s="326"/>
      <c r="F49" s="320"/>
      <c r="G49" s="321"/>
      <c r="H49" s="430"/>
    </row>
    <row r="50" spans="1:9" s="388" customFormat="1" ht="37.5">
      <c r="A50" s="324">
        <v>6.15</v>
      </c>
      <c r="B50" s="325" t="s">
        <v>60</v>
      </c>
      <c r="C50" s="321" t="s">
        <v>15</v>
      </c>
      <c r="D50" s="322" t="e">
        <f>#REF!</f>
        <v>#REF!</v>
      </c>
      <c r="E50" s="326">
        <f>'[16]14'!$H$1202</f>
        <v>6410</v>
      </c>
      <c r="F50" s="320" t="e">
        <f>D50*E50</f>
        <v>#REF!</v>
      </c>
      <c r="G50" s="327"/>
      <c r="H50" s="430"/>
    </row>
    <row r="51" spans="1:9" s="388" customFormat="1" ht="75">
      <c r="A51" s="324">
        <v>6.16</v>
      </c>
      <c r="B51" s="325" t="s">
        <v>61</v>
      </c>
      <c r="C51" s="321"/>
      <c r="D51" s="322"/>
      <c r="E51" s="323"/>
      <c r="F51" s="331"/>
      <c r="G51" s="323"/>
      <c r="H51" s="429"/>
    </row>
    <row r="52" spans="1:9" s="388" customFormat="1" ht="18.75">
      <c r="A52" s="324"/>
      <c r="B52" s="325" t="s">
        <v>62</v>
      </c>
      <c r="C52" s="321" t="s">
        <v>15</v>
      </c>
      <c r="D52" s="322" t="e">
        <f>#REF!</f>
        <v>#REF!</v>
      </c>
      <c r="E52" s="326">
        <f>'[16]14'!$H$1213</f>
        <v>10163</v>
      </c>
      <c r="F52" s="320" t="e">
        <f t="shared" ref="F52:F57" si="0">D52*E52</f>
        <v>#REF!</v>
      </c>
      <c r="G52" s="327"/>
      <c r="H52" s="430"/>
    </row>
    <row r="53" spans="1:9" s="388" customFormat="1" ht="56.25">
      <c r="A53" s="324">
        <v>6.17</v>
      </c>
      <c r="B53" s="325" t="s">
        <v>63</v>
      </c>
      <c r="C53" s="321" t="s">
        <v>15</v>
      </c>
      <c r="D53" s="322" t="e">
        <f>#REF!</f>
        <v>#REF!</v>
      </c>
      <c r="E53" s="326">
        <f>'[16]15'!$H$105</f>
        <v>2593</v>
      </c>
      <c r="F53" s="320" t="e">
        <f t="shared" si="0"/>
        <v>#REF!</v>
      </c>
      <c r="G53" s="327"/>
      <c r="H53" s="430"/>
    </row>
    <row r="54" spans="1:9" s="388" customFormat="1" ht="56.25">
      <c r="A54" s="324">
        <v>6.18</v>
      </c>
      <c r="B54" s="325" t="s">
        <v>64</v>
      </c>
      <c r="C54" s="321" t="s">
        <v>15</v>
      </c>
      <c r="D54" s="322" t="e">
        <f>#REF!</f>
        <v>#REF!</v>
      </c>
      <c r="E54" s="326">
        <f>'[16]15'!$H$79</f>
        <v>2579</v>
      </c>
      <c r="F54" s="320" t="e">
        <f t="shared" si="0"/>
        <v>#REF!</v>
      </c>
      <c r="G54" s="327"/>
      <c r="H54" s="430"/>
      <c r="I54" s="388">
        <f>2*27*0.6*10</f>
        <v>324</v>
      </c>
    </row>
    <row r="55" spans="1:9" s="388" customFormat="1" ht="56.25">
      <c r="A55" s="324">
        <v>6.19</v>
      </c>
      <c r="B55" s="325" t="s">
        <v>65</v>
      </c>
      <c r="C55" s="321" t="s">
        <v>47</v>
      </c>
      <c r="D55" s="322" t="e">
        <f>#REF!</f>
        <v>#REF!</v>
      </c>
      <c r="E55" s="326">
        <f>'[16]13'!$H$599</f>
        <v>99</v>
      </c>
      <c r="F55" s="320" t="e">
        <f t="shared" si="0"/>
        <v>#REF!</v>
      </c>
      <c r="G55" s="327" t="s">
        <v>323</v>
      </c>
      <c r="H55" s="430"/>
    </row>
    <row r="56" spans="1:9" s="388" customFormat="1" ht="75">
      <c r="A56" s="324">
        <v>6.2</v>
      </c>
      <c r="B56" s="325" t="s">
        <v>66</v>
      </c>
      <c r="C56" s="321" t="s">
        <v>34</v>
      </c>
      <c r="D56" s="322" t="e">
        <f>#REF!</f>
        <v>#REF!</v>
      </c>
      <c r="E56" s="326">
        <f>'[16]8'!$H$762</f>
        <v>4153</v>
      </c>
      <c r="F56" s="320" t="e">
        <f t="shared" si="0"/>
        <v>#REF!</v>
      </c>
      <c r="G56" s="327" t="s">
        <v>324</v>
      </c>
      <c r="H56" s="430"/>
    </row>
    <row r="57" spans="1:9" s="388" customFormat="1" ht="37.5">
      <c r="A57" s="324">
        <v>6.21</v>
      </c>
      <c r="B57" s="325" t="s">
        <v>67</v>
      </c>
      <c r="C57" s="321" t="s">
        <v>47</v>
      </c>
      <c r="D57" s="322">
        <v>2</v>
      </c>
      <c r="E57" s="326">
        <f>'[16]14'!$H$1321</f>
        <v>58</v>
      </c>
      <c r="F57" s="320">
        <f t="shared" si="0"/>
        <v>116</v>
      </c>
      <c r="G57" s="327" t="s">
        <v>325</v>
      </c>
      <c r="H57" s="430"/>
    </row>
    <row r="58" spans="1:9" s="388" customFormat="1" ht="56.25" hidden="1">
      <c r="A58" s="324">
        <v>6.22</v>
      </c>
      <c r="B58" s="325" t="s">
        <v>68</v>
      </c>
      <c r="C58" s="321" t="s">
        <v>15</v>
      </c>
      <c r="D58" s="322"/>
      <c r="E58" s="323"/>
      <c r="F58" s="331"/>
      <c r="G58" s="323"/>
      <c r="H58" s="429"/>
    </row>
    <row r="59" spans="1:9" s="388" customFormat="1" ht="37.5" hidden="1">
      <c r="A59" s="324">
        <v>6.23</v>
      </c>
      <c r="B59" s="325" t="s">
        <v>69</v>
      </c>
      <c r="C59" s="321"/>
      <c r="D59" s="322"/>
      <c r="E59" s="323"/>
      <c r="F59" s="331"/>
      <c r="G59" s="323"/>
      <c r="H59" s="429"/>
    </row>
    <row r="60" spans="1:9" s="388" customFormat="1" ht="18.75" hidden="1">
      <c r="A60" s="324"/>
      <c r="B60" s="325" t="s">
        <v>70</v>
      </c>
      <c r="C60" s="321" t="s">
        <v>15</v>
      </c>
      <c r="D60" s="322"/>
      <c r="E60" s="323"/>
      <c r="F60" s="331"/>
      <c r="G60" s="323"/>
      <c r="H60" s="429"/>
    </row>
    <row r="61" spans="1:9" s="388" customFormat="1" ht="18.75" hidden="1">
      <c r="A61" s="324"/>
      <c r="B61" s="325" t="s">
        <v>18</v>
      </c>
      <c r="C61" s="321" t="s">
        <v>15</v>
      </c>
      <c r="D61" s="322"/>
      <c r="E61" s="323"/>
      <c r="F61" s="331"/>
      <c r="G61" s="323"/>
      <c r="H61" s="429"/>
    </row>
    <row r="62" spans="1:9" s="392" customFormat="1" ht="37.5">
      <c r="A62" s="324">
        <v>6.24</v>
      </c>
      <c r="B62" s="325" t="s">
        <v>71</v>
      </c>
      <c r="C62" s="327" t="s">
        <v>34</v>
      </c>
      <c r="D62" s="322">
        <v>150</v>
      </c>
      <c r="E62" s="326">
        <v>2500</v>
      </c>
      <c r="F62" s="320">
        <f>D62*E62</f>
        <v>375000</v>
      </c>
      <c r="G62" s="327" t="s">
        <v>330</v>
      </c>
      <c r="H62" s="430"/>
      <c r="I62" s="391">
        <v>22.95</v>
      </c>
    </row>
    <row r="63" spans="1:9" s="392" customFormat="1" ht="18.75">
      <c r="A63" s="324">
        <v>6.25</v>
      </c>
      <c r="B63" s="325" t="s">
        <v>72</v>
      </c>
      <c r="C63" s="327" t="s">
        <v>23</v>
      </c>
      <c r="D63" s="334"/>
      <c r="E63" s="329"/>
      <c r="F63" s="329"/>
      <c r="G63" s="329"/>
      <c r="H63" s="336"/>
    </row>
    <row r="64" spans="1:9" s="388" customFormat="1" ht="18.75">
      <c r="A64" s="335"/>
      <c r="B64" s="336"/>
      <c r="C64" s="337"/>
      <c r="D64" s="338"/>
      <c r="E64" s="315" t="s">
        <v>193</v>
      </c>
      <c r="F64" s="314" t="e">
        <f>SUM(F8:F63)</f>
        <v>#REF!</v>
      </c>
      <c r="G64" s="433"/>
    </row>
    <row r="65" spans="1:10" s="388" customFormat="1" ht="28.5" customHeight="1">
      <c r="A65" s="393"/>
      <c r="B65" s="390"/>
      <c r="C65" s="389"/>
      <c r="D65" s="394"/>
      <c r="E65" s="395"/>
      <c r="F65" s="314"/>
    </row>
    <row r="66" spans="1:10" s="388" customFormat="1" ht="20.25" customHeight="1">
      <c r="A66" s="546" t="s">
        <v>73</v>
      </c>
      <c r="B66" s="546"/>
      <c r="C66" s="546"/>
      <c r="D66" s="546"/>
      <c r="E66" s="546"/>
      <c r="F66" s="546"/>
      <c r="G66" s="546"/>
    </row>
    <row r="67" spans="1:10" s="402" customFormat="1" ht="71.25" customHeight="1">
      <c r="A67" s="396">
        <v>2.02</v>
      </c>
      <c r="B67" s="397" t="s">
        <v>74</v>
      </c>
      <c r="C67" s="398" t="s">
        <v>75</v>
      </c>
      <c r="D67" s="399" t="e">
        <f>#REF!</f>
        <v>#REF!</v>
      </c>
      <c r="E67" s="399">
        <v>371</v>
      </c>
      <c r="F67" s="400" t="e">
        <f>#REF!*E67</f>
        <v>#REF!</v>
      </c>
      <c r="G67" s="401"/>
    </row>
    <row r="68" spans="1:10" s="402" customFormat="1" ht="100.5" customHeight="1">
      <c r="A68" s="396">
        <v>2.0499999999999998</v>
      </c>
      <c r="B68" s="397" t="s">
        <v>76</v>
      </c>
      <c r="C68" s="398" t="s">
        <v>75</v>
      </c>
      <c r="D68" s="399" t="e">
        <f>#REF!</f>
        <v>#REF!</v>
      </c>
      <c r="E68" s="399">
        <v>462</v>
      </c>
      <c r="F68" s="400" t="e">
        <f>#REF!*E68</f>
        <v>#REF!</v>
      </c>
      <c r="G68" s="401"/>
    </row>
    <row r="69" spans="1:10" s="402" customFormat="1" ht="94.5">
      <c r="A69" s="396">
        <v>3.24</v>
      </c>
      <c r="B69" s="397" t="s">
        <v>185</v>
      </c>
      <c r="C69" s="398" t="s">
        <v>172</v>
      </c>
      <c r="D69" s="399" t="e">
        <f>#REF!</f>
        <v>#REF!</v>
      </c>
      <c r="E69" s="399">
        <v>1750</v>
      </c>
      <c r="F69" s="400" t="e">
        <f>E69*D69</f>
        <v>#REF!</v>
      </c>
      <c r="G69" s="401"/>
    </row>
    <row r="70" spans="1:10" s="402" customFormat="1" ht="15.75">
      <c r="A70" s="396"/>
      <c r="B70" s="397" t="s">
        <v>186</v>
      </c>
      <c r="C70" s="398" t="s">
        <v>15</v>
      </c>
      <c r="D70" s="399" t="e">
        <f>#REF!</f>
        <v>#REF!</v>
      </c>
      <c r="E70" s="399">
        <f>E15</f>
        <v>6649</v>
      </c>
      <c r="F70" s="400" t="e">
        <f>E70*#REF!</f>
        <v>#REF!</v>
      </c>
      <c r="G70" s="401"/>
    </row>
    <row r="71" spans="1:10" s="402" customFormat="1" ht="189">
      <c r="A71" s="396" t="s">
        <v>170</v>
      </c>
      <c r="B71" s="397" t="s">
        <v>171</v>
      </c>
      <c r="C71" s="398" t="s">
        <v>172</v>
      </c>
      <c r="D71" s="399" t="e">
        <f>#REF!</f>
        <v>#REF!</v>
      </c>
      <c r="E71" s="399">
        <v>2490</v>
      </c>
      <c r="F71" s="400" t="e">
        <f>#REF!*E71</f>
        <v>#REF!</v>
      </c>
      <c r="G71" s="401" t="s">
        <v>184</v>
      </c>
    </row>
    <row r="72" spans="1:10" s="402" customFormat="1" ht="15.75">
      <c r="A72" s="403"/>
      <c r="B72" s="404" t="s">
        <v>164</v>
      </c>
      <c r="C72" s="405"/>
      <c r="D72" s="406"/>
      <c r="E72" s="406"/>
      <c r="F72" s="407" t="e">
        <f>SUM(F67:F71)</f>
        <v>#REF!</v>
      </c>
    </row>
    <row r="73" spans="1:10" s="388" customFormat="1" ht="24.75" customHeight="1">
      <c r="A73" s="393"/>
      <c r="B73" s="408" t="s">
        <v>136</v>
      </c>
      <c r="C73" s="408"/>
      <c r="D73" s="408"/>
      <c r="E73" s="408"/>
      <c r="F73" s="409">
        <f>'ded qu'!J13</f>
        <v>1621770.8760000002</v>
      </c>
      <c r="G73" s="408"/>
      <c r="H73" s="408"/>
      <c r="I73" s="408"/>
      <c r="J73" s="408"/>
    </row>
    <row r="74" spans="1:10" s="388" customFormat="1" ht="24.75" customHeight="1">
      <c r="A74" s="393"/>
      <c r="B74" s="410" t="s">
        <v>135</v>
      </c>
      <c r="C74" s="389"/>
      <c r="D74" s="394"/>
      <c r="F74" s="411" t="e">
        <f>F64+F72-F73</f>
        <v>#REF!</v>
      </c>
    </row>
    <row r="75" spans="1:10" s="388" customFormat="1">
      <c r="A75" s="393"/>
      <c r="B75" s="390"/>
      <c r="C75" s="389"/>
      <c r="D75" s="394"/>
      <c r="F75" s="393" t="e">
        <f>F74/10000000</f>
        <v>#REF!</v>
      </c>
    </row>
    <row r="76" spans="1:10" s="388" customFormat="1">
      <c r="A76" s="393"/>
      <c r="B76" s="390"/>
      <c r="C76" s="389"/>
      <c r="D76" s="394"/>
    </row>
    <row r="77" spans="1:10" s="388" customFormat="1">
      <c r="A77" s="393"/>
      <c r="B77" s="390"/>
      <c r="C77" s="389"/>
      <c r="D77" s="394"/>
      <c r="F77" s="388" t="e">
        <f>F75+1.67+0.12</f>
        <v>#REF!</v>
      </c>
    </row>
    <row r="78" spans="1:10" s="388" customFormat="1">
      <c r="A78" s="393"/>
      <c r="B78" s="390"/>
      <c r="C78" s="389"/>
      <c r="D78" s="394"/>
    </row>
    <row r="79" spans="1:10" s="388" customFormat="1">
      <c r="A79" s="393"/>
      <c r="B79" s="390"/>
      <c r="C79" s="389"/>
      <c r="D79" s="394"/>
    </row>
    <row r="80" spans="1:10" s="388" customFormat="1">
      <c r="A80" s="393"/>
      <c r="B80" s="390"/>
      <c r="C80" s="389"/>
      <c r="D80" s="394"/>
    </row>
    <row r="81" spans="1:10">
      <c r="A81" s="412"/>
      <c r="C81" s="414"/>
    </row>
    <row r="82" spans="1:10">
      <c r="A82" s="412"/>
      <c r="C82" s="414"/>
    </row>
    <row r="83" spans="1:10">
      <c r="A83" s="412"/>
      <c r="C83" s="414"/>
    </row>
    <row r="84" spans="1:10">
      <c r="A84" s="412"/>
      <c r="C84" s="414"/>
    </row>
    <row r="85" spans="1:10">
      <c r="A85" s="412"/>
      <c r="C85" s="414"/>
    </row>
    <row r="86" spans="1:10" s="415" customFormat="1">
      <c r="A86" s="412"/>
      <c r="B86" s="413"/>
      <c r="C86" s="414"/>
      <c r="E86" s="384"/>
      <c r="F86" s="384"/>
      <c r="G86" s="384"/>
      <c r="H86" s="384"/>
      <c r="I86" s="384"/>
      <c r="J86" s="384"/>
    </row>
    <row r="87" spans="1:10" s="415" customFormat="1">
      <c r="A87" s="412"/>
      <c r="B87" s="413"/>
      <c r="C87" s="414"/>
      <c r="E87" s="384"/>
      <c r="F87" s="384"/>
      <c r="G87" s="384"/>
      <c r="H87" s="384"/>
      <c r="I87" s="384"/>
      <c r="J87" s="384"/>
    </row>
    <row r="88" spans="1:10" s="415" customFormat="1">
      <c r="A88" s="412"/>
      <c r="B88" s="413"/>
      <c r="C88" s="414"/>
      <c r="E88" s="384"/>
      <c r="F88" s="384"/>
      <c r="G88" s="384"/>
      <c r="H88" s="384"/>
      <c r="I88" s="384"/>
      <c r="J88" s="384"/>
    </row>
    <row r="89" spans="1:10" s="415" customFormat="1">
      <c r="A89" s="412"/>
      <c r="B89" s="413"/>
      <c r="C89" s="414"/>
      <c r="E89" s="384"/>
      <c r="F89" s="384"/>
      <c r="G89" s="384"/>
      <c r="H89" s="384"/>
      <c r="I89" s="384"/>
      <c r="J89" s="384"/>
    </row>
    <row r="90" spans="1:10" s="415" customFormat="1">
      <c r="A90" s="412"/>
      <c r="B90" s="413"/>
      <c r="C90" s="414"/>
      <c r="E90" s="384"/>
      <c r="F90" s="384"/>
      <c r="G90" s="384"/>
      <c r="H90" s="384"/>
      <c r="I90" s="384"/>
      <c r="J90" s="384"/>
    </row>
    <row r="91" spans="1:10" s="415" customFormat="1">
      <c r="A91" s="412"/>
      <c r="B91" s="413"/>
      <c r="C91" s="414"/>
      <c r="E91" s="384"/>
      <c r="F91" s="384"/>
      <c r="G91" s="384"/>
      <c r="H91" s="384"/>
      <c r="I91" s="384"/>
      <c r="J91" s="384"/>
    </row>
    <row r="92" spans="1:10" s="415" customFormat="1">
      <c r="A92" s="412"/>
      <c r="B92" s="413"/>
      <c r="C92" s="414"/>
      <c r="E92" s="384"/>
      <c r="F92" s="384"/>
      <c r="G92" s="384"/>
      <c r="H92" s="384"/>
      <c r="I92" s="384"/>
      <c r="J92" s="384"/>
    </row>
    <row r="93" spans="1:10" s="415" customFormat="1">
      <c r="A93" s="412"/>
      <c r="B93" s="413"/>
      <c r="C93" s="414"/>
      <c r="E93" s="384"/>
      <c r="F93" s="384"/>
      <c r="G93" s="384"/>
      <c r="H93" s="384"/>
      <c r="I93" s="384"/>
      <c r="J93" s="384"/>
    </row>
    <row r="94" spans="1:10" s="415" customFormat="1">
      <c r="A94" s="412"/>
      <c r="B94" s="413"/>
      <c r="C94" s="414"/>
      <c r="E94" s="384"/>
      <c r="F94" s="384"/>
      <c r="G94" s="384"/>
      <c r="H94" s="384"/>
      <c r="I94" s="384"/>
      <c r="J94" s="384"/>
    </row>
    <row r="95" spans="1:10" s="415" customFormat="1">
      <c r="A95" s="412"/>
      <c r="B95" s="413"/>
      <c r="C95" s="414"/>
      <c r="E95" s="384"/>
      <c r="F95" s="384"/>
      <c r="G95" s="384"/>
      <c r="H95" s="384"/>
      <c r="I95" s="384"/>
      <c r="J95" s="384"/>
    </row>
    <row r="96" spans="1:10" s="415" customFormat="1">
      <c r="A96" s="412"/>
      <c r="B96" s="413"/>
      <c r="C96" s="414"/>
      <c r="E96" s="384"/>
      <c r="F96" s="384"/>
      <c r="G96" s="384"/>
      <c r="H96" s="384"/>
      <c r="I96" s="384"/>
      <c r="J96" s="384"/>
    </row>
    <row r="97" spans="1:10" s="415" customFormat="1">
      <c r="A97" s="412"/>
      <c r="B97" s="413"/>
      <c r="C97" s="414"/>
      <c r="E97" s="384"/>
      <c r="F97" s="384"/>
      <c r="G97" s="384"/>
      <c r="H97" s="384"/>
      <c r="I97" s="384"/>
      <c r="J97" s="384"/>
    </row>
    <row r="98" spans="1:10" s="415" customFormat="1">
      <c r="A98" s="412"/>
      <c r="B98" s="413"/>
      <c r="C98" s="414"/>
      <c r="E98" s="384"/>
      <c r="F98" s="384"/>
      <c r="G98" s="384"/>
      <c r="H98" s="384"/>
      <c r="I98" s="384"/>
      <c r="J98" s="384"/>
    </row>
    <row r="99" spans="1:10" s="415" customFormat="1">
      <c r="A99" s="412"/>
      <c r="B99" s="413"/>
      <c r="C99" s="414"/>
      <c r="E99" s="384"/>
      <c r="F99" s="384"/>
      <c r="G99" s="384"/>
      <c r="H99" s="384"/>
      <c r="I99" s="384"/>
      <c r="J99" s="384"/>
    </row>
    <row r="100" spans="1:10" s="415" customFormat="1">
      <c r="A100" s="412"/>
      <c r="B100" s="413"/>
      <c r="C100" s="414"/>
      <c r="E100" s="384"/>
      <c r="F100" s="384"/>
      <c r="G100" s="384"/>
      <c r="H100" s="384"/>
      <c r="I100" s="384"/>
      <c r="J100" s="384"/>
    </row>
    <row r="101" spans="1:10" s="415" customFormat="1">
      <c r="A101" s="412"/>
      <c r="B101" s="413"/>
      <c r="C101" s="414"/>
      <c r="E101" s="384"/>
      <c r="F101" s="384"/>
      <c r="G101" s="384"/>
      <c r="H101" s="384"/>
      <c r="I101" s="384"/>
      <c r="J101" s="384"/>
    </row>
    <row r="102" spans="1:10" s="415" customFormat="1">
      <c r="A102" s="412"/>
      <c r="B102" s="413"/>
      <c r="C102" s="414"/>
      <c r="E102" s="384"/>
      <c r="F102" s="384"/>
      <c r="G102" s="384"/>
      <c r="H102" s="384"/>
      <c r="I102" s="384"/>
      <c r="J102" s="384"/>
    </row>
    <row r="103" spans="1:10" s="415" customFormat="1">
      <c r="A103" s="412"/>
      <c r="B103" s="413"/>
      <c r="C103" s="414"/>
      <c r="E103" s="384"/>
      <c r="F103" s="384"/>
      <c r="G103" s="384"/>
      <c r="H103" s="384"/>
      <c r="I103" s="384"/>
      <c r="J103" s="384"/>
    </row>
    <row r="104" spans="1:10" s="415" customFormat="1">
      <c r="A104" s="412"/>
      <c r="B104" s="413"/>
      <c r="C104" s="414"/>
      <c r="E104" s="384"/>
      <c r="F104" s="384"/>
      <c r="G104" s="384"/>
      <c r="H104" s="384"/>
      <c r="I104" s="384"/>
      <c r="J104" s="384"/>
    </row>
    <row r="105" spans="1:10" s="415" customFormat="1">
      <c r="A105" s="412"/>
      <c r="B105" s="413"/>
      <c r="C105" s="414"/>
      <c r="E105" s="384"/>
      <c r="F105" s="384"/>
      <c r="G105" s="384"/>
      <c r="H105" s="384"/>
      <c r="I105" s="384"/>
      <c r="J105" s="384"/>
    </row>
    <row r="106" spans="1:10" s="415" customFormat="1">
      <c r="A106" s="412"/>
      <c r="B106" s="413"/>
      <c r="C106" s="414"/>
      <c r="E106" s="384"/>
      <c r="F106" s="384"/>
      <c r="G106" s="384"/>
      <c r="H106" s="384"/>
      <c r="I106" s="384"/>
      <c r="J106" s="384"/>
    </row>
    <row r="107" spans="1:10" s="415" customFormat="1">
      <c r="A107" s="412"/>
      <c r="B107" s="413"/>
      <c r="C107" s="414"/>
      <c r="E107" s="384"/>
      <c r="F107" s="384"/>
      <c r="G107" s="384"/>
      <c r="H107" s="384"/>
      <c r="I107" s="384"/>
      <c r="J107" s="384"/>
    </row>
    <row r="108" spans="1:10" s="415" customFormat="1">
      <c r="A108" s="412"/>
      <c r="B108" s="413"/>
      <c r="C108" s="414"/>
      <c r="E108" s="384"/>
      <c r="F108" s="384"/>
      <c r="G108" s="384"/>
      <c r="H108" s="384"/>
      <c r="I108" s="384"/>
      <c r="J108" s="384"/>
    </row>
    <row r="109" spans="1:10" s="415" customFormat="1">
      <c r="A109" s="412"/>
      <c r="B109" s="413"/>
      <c r="C109" s="414"/>
      <c r="E109" s="384"/>
      <c r="F109" s="384"/>
      <c r="G109" s="384"/>
      <c r="H109" s="384"/>
      <c r="I109" s="384"/>
      <c r="J109" s="384"/>
    </row>
    <row r="110" spans="1:10" s="415" customFormat="1">
      <c r="A110" s="412"/>
      <c r="B110" s="413"/>
      <c r="C110" s="414"/>
      <c r="E110" s="384"/>
      <c r="F110" s="384"/>
      <c r="G110" s="384"/>
      <c r="H110" s="384"/>
      <c r="I110" s="384"/>
      <c r="J110" s="384"/>
    </row>
    <row r="111" spans="1:10" s="415" customFormat="1">
      <c r="A111" s="412"/>
      <c r="B111" s="413"/>
      <c r="C111" s="414"/>
      <c r="E111" s="384"/>
      <c r="F111" s="384"/>
      <c r="G111" s="384"/>
      <c r="H111" s="384"/>
      <c r="I111" s="384"/>
      <c r="J111" s="384"/>
    </row>
    <row r="112" spans="1:10" s="415" customFormat="1">
      <c r="A112" s="412"/>
      <c r="B112" s="413"/>
      <c r="C112" s="414"/>
      <c r="E112" s="384"/>
      <c r="F112" s="384"/>
      <c r="G112" s="384"/>
      <c r="H112" s="384"/>
      <c r="I112" s="384"/>
      <c r="J112" s="384"/>
    </row>
    <row r="113" spans="1:10" s="415" customFormat="1">
      <c r="A113" s="412"/>
      <c r="B113" s="413"/>
      <c r="C113" s="414"/>
      <c r="E113" s="384"/>
      <c r="F113" s="384"/>
      <c r="G113" s="384"/>
      <c r="H113" s="384"/>
      <c r="I113" s="384"/>
      <c r="J113" s="384"/>
    </row>
    <row r="114" spans="1:10" s="415" customFormat="1">
      <c r="A114" s="412"/>
      <c r="B114" s="413"/>
      <c r="C114" s="414"/>
      <c r="E114" s="384"/>
      <c r="F114" s="384"/>
      <c r="G114" s="384"/>
      <c r="H114" s="384"/>
      <c r="I114" s="384"/>
      <c r="J114" s="384"/>
    </row>
    <row r="115" spans="1:10" s="415" customFormat="1">
      <c r="A115" s="412"/>
      <c r="B115" s="413"/>
      <c r="C115" s="414"/>
      <c r="E115" s="384"/>
      <c r="F115" s="384"/>
      <c r="G115" s="384"/>
      <c r="H115" s="384"/>
      <c r="I115" s="384"/>
      <c r="J115" s="384"/>
    </row>
    <row r="116" spans="1:10" s="415" customFormat="1">
      <c r="A116" s="412"/>
      <c r="B116" s="413"/>
      <c r="C116" s="414"/>
      <c r="E116" s="384"/>
      <c r="F116" s="384"/>
      <c r="G116" s="384"/>
      <c r="H116" s="384"/>
      <c r="I116" s="384"/>
      <c r="J116" s="384"/>
    </row>
    <row r="117" spans="1:10" s="415" customFormat="1">
      <c r="A117" s="412"/>
      <c r="B117" s="413"/>
      <c r="C117" s="414"/>
      <c r="E117" s="384"/>
      <c r="F117" s="384"/>
      <c r="G117" s="384"/>
      <c r="H117" s="384"/>
      <c r="I117" s="384"/>
      <c r="J117" s="384"/>
    </row>
    <row r="118" spans="1:10" s="415" customFormat="1">
      <c r="A118" s="412"/>
      <c r="B118" s="413"/>
      <c r="C118" s="414"/>
      <c r="E118" s="384"/>
      <c r="F118" s="384"/>
      <c r="G118" s="384"/>
      <c r="H118" s="384"/>
      <c r="I118" s="384"/>
      <c r="J118" s="384"/>
    </row>
    <row r="119" spans="1:10" s="415" customFormat="1">
      <c r="A119" s="412"/>
      <c r="B119" s="413"/>
      <c r="C119" s="414"/>
      <c r="E119" s="384"/>
      <c r="F119" s="384"/>
      <c r="G119" s="384"/>
      <c r="H119" s="384"/>
      <c r="I119" s="384"/>
      <c r="J119" s="384"/>
    </row>
    <row r="120" spans="1:10" s="415" customFormat="1">
      <c r="A120" s="412"/>
      <c r="B120" s="413"/>
      <c r="C120" s="414"/>
      <c r="E120" s="384"/>
      <c r="F120" s="384"/>
      <c r="G120" s="384"/>
      <c r="H120" s="384"/>
      <c r="I120" s="384"/>
      <c r="J120" s="384"/>
    </row>
    <row r="121" spans="1:10" s="415" customFormat="1">
      <c r="A121" s="412"/>
      <c r="B121" s="413"/>
      <c r="C121" s="414"/>
      <c r="E121" s="384"/>
      <c r="F121" s="384"/>
      <c r="G121" s="384"/>
      <c r="H121" s="384"/>
      <c r="I121" s="384"/>
      <c r="J121" s="384"/>
    </row>
    <row r="122" spans="1:10" s="415" customFormat="1">
      <c r="A122" s="412"/>
      <c r="B122" s="413"/>
      <c r="C122" s="414"/>
      <c r="E122" s="384"/>
      <c r="F122" s="384"/>
      <c r="G122" s="384"/>
      <c r="H122" s="384"/>
      <c r="I122" s="384"/>
      <c r="J122" s="384"/>
    </row>
    <row r="123" spans="1:10" s="415" customFormat="1">
      <c r="A123" s="412"/>
      <c r="B123" s="413"/>
      <c r="C123" s="414"/>
      <c r="E123" s="384"/>
      <c r="F123" s="384"/>
      <c r="G123" s="384"/>
      <c r="H123" s="384"/>
      <c r="I123" s="384"/>
      <c r="J123" s="384"/>
    </row>
    <row r="124" spans="1:10" s="415" customFormat="1">
      <c r="A124" s="412"/>
      <c r="B124" s="413"/>
      <c r="C124" s="414"/>
      <c r="E124" s="384"/>
      <c r="F124" s="384"/>
      <c r="G124" s="384"/>
      <c r="H124" s="384"/>
      <c r="I124" s="384"/>
      <c r="J124" s="384"/>
    </row>
    <row r="125" spans="1:10" s="415" customFormat="1">
      <c r="A125" s="412"/>
      <c r="B125" s="413"/>
      <c r="C125" s="414"/>
      <c r="E125" s="384"/>
      <c r="F125" s="384"/>
      <c r="G125" s="384"/>
      <c r="H125" s="384"/>
      <c r="I125" s="384"/>
      <c r="J125" s="384"/>
    </row>
    <row r="126" spans="1:10" s="415" customFormat="1">
      <c r="A126" s="412"/>
      <c r="B126" s="413"/>
      <c r="C126" s="414"/>
      <c r="E126" s="384"/>
      <c r="F126" s="384"/>
      <c r="G126" s="384"/>
      <c r="H126" s="384"/>
      <c r="I126" s="384"/>
      <c r="J126" s="384"/>
    </row>
    <row r="127" spans="1:10" s="415" customFormat="1">
      <c r="A127" s="412"/>
      <c r="B127" s="413"/>
      <c r="C127" s="414"/>
      <c r="E127" s="384"/>
      <c r="F127" s="384"/>
      <c r="G127" s="384"/>
      <c r="H127" s="384"/>
      <c r="I127" s="384"/>
      <c r="J127" s="384"/>
    </row>
    <row r="128" spans="1:10" s="415" customFormat="1">
      <c r="A128" s="412"/>
      <c r="B128" s="413"/>
      <c r="C128" s="414"/>
      <c r="E128" s="384"/>
      <c r="F128" s="384"/>
      <c r="G128" s="384"/>
      <c r="H128" s="384"/>
      <c r="I128" s="384"/>
      <c r="J128" s="384"/>
    </row>
    <row r="129" spans="1:10" s="415" customFormat="1">
      <c r="A129" s="412"/>
      <c r="B129" s="413"/>
      <c r="C129" s="414"/>
      <c r="E129" s="384"/>
      <c r="F129" s="384"/>
      <c r="G129" s="384"/>
      <c r="H129" s="384"/>
      <c r="I129" s="384"/>
      <c r="J129" s="384"/>
    </row>
    <row r="130" spans="1:10" s="415" customFormat="1">
      <c r="A130" s="412"/>
      <c r="B130" s="413"/>
      <c r="C130" s="414"/>
      <c r="E130" s="384"/>
      <c r="F130" s="384"/>
      <c r="G130" s="384"/>
      <c r="H130" s="384"/>
      <c r="I130" s="384"/>
      <c r="J130" s="384"/>
    </row>
    <row r="131" spans="1:10" s="415" customFormat="1">
      <c r="A131" s="412"/>
      <c r="B131" s="413"/>
      <c r="C131" s="414"/>
      <c r="E131" s="384"/>
      <c r="F131" s="384"/>
      <c r="G131" s="384"/>
      <c r="H131" s="384"/>
      <c r="I131" s="384"/>
      <c r="J131" s="384"/>
    </row>
    <row r="132" spans="1:10" s="415" customFormat="1">
      <c r="A132" s="412"/>
      <c r="B132" s="413"/>
      <c r="C132" s="414"/>
      <c r="E132" s="384"/>
      <c r="F132" s="384"/>
      <c r="G132" s="384"/>
      <c r="H132" s="384"/>
      <c r="I132" s="384"/>
      <c r="J132" s="384"/>
    </row>
    <row r="133" spans="1:10" s="415" customFormat="1">
      <c r="A133" s="412"/>
      <c r="B133" s="413"/>
      <c r="C133" s="414"/>
      <c r="E133" s="384"/>
      <c r="F133" s="384"/>
      <c r="G133" s="384"/>
      <c r="H133" s="384"/>
      <c r="I133" s="384"/>
      <c r="J133" s="384"/>
    </row>
    <row r="134" spans="1:10" s="415" customFormat="1">
      <c r="A134" s="412"/>
      <c r="B134" s="413"/>
      <c r="C134" s="414"/>
      <c r="E134" s="384"/>
      <c r="F134" s="384"/>
      <c r="G134" s="384"/>
      <c r="H134" s="384"/>
      <c r="I134" s="384"/>
      <c r="J134" s="384"/>
    </row>
    <row r="135" spans="1:10" s="415" customFormat="1">
      <c r="A135" s="412"/>
      <c r="B135" s="413"/>
      <c r="C135" s="414"/>
      <c r="E135" s="384"/>
      <c r="F135" s="384"/>
      <c r="G135" s="384"/>
      <c r="H135" s="384"/>
      <c r="I135" s="384"/>
      <c r="J135" s="384"/>
    </row>
    <row r="136" spans="1:10" s="415" customFormat="1">
      <c r="A136" s="412"/>
      <c r="B136" s="413"/>
      <c r="C136" s="414"/>
      <c r="E136" s="384"/>
      <c r="F136" s="384"/>
      <c r="G136" s="384"/>
      <c r="H136" s="384"/>
      <c r="I136" s="384"/>
      <c r="J136" s="384"/>
    </row>
    <row r="137" spans="1:10" s="415" customFormat="1">
      <c r="A137" s="412"/>
      <c r="B137" s="413"/>
      <c r="C137" s="414"/>
      <c r="E137" s="384"/>
      <c r="F137" s="384"/>
      <c r="G137" s="384"/>
      <c r="H137" s="384"/>
      <c r="I137" s="384"/>
      <c r="J137" s="384"/>
    </row>
    <row r="138" spans="1:10" s="415" customFormat="1">
      <c r="A138" s="412"/>
      <c r="B138" s="413"/>
      <c r="C138" s="414"/>
      <c r="E138" s="384"/>
      <c r="F138" s="384"/>
      <c r="G138" s="384"/>
      <c r="H138" s="384"/>
      <c r="I138" s="384"/>
      <c r="J138" s="384"/>
    </row>
    <row r="139" spans="1:10" s="415" customFormat="1">
      <c r="A139" s="412"/>
      <c r="B139" s="413"/>
      <c r="C139" s="414"/>
      <c r="E139" s="384"/>
      <c r="F139" s="384"/>
      <c r="G139" s="384"/>
      <c r="H139" s="384"/>
      <c r="I139" s="384"/>
      <c r="J139" s="384"/>
    </row>
    <row r="140" spans="1:10" s="415" customFormat="1">
      <c r="A140" s="412"/>
      <c r="B140" s="413"/>
      <c r="C140" s="414"/>
      <c r="E140" s="384"/>
      <c r="F140" s="384"/>
      <c r="G140" s="384"/>
      <c r="H140" s="384"/>
      <c r="I140" s="384"/>
      <c r="J140" s="384"/>
    </row>
    <row r="141" spans="1:10" s="415" customFormat="1">
      <c r="A141" s="412"/>
      <c r="B141" s="413"/>
      <c r="C141" s="414"/>
      <c r="E141" s="384"/>
      <c r="F141" s="384"/>
      <c r="G141" s="384"/>
      <c r="H141" s="384"/>
      <c r="I141" s="384"/>
      <c r="J141" s="384"/>
    </row>
    <row r="142" spans="1:10" s="415" customFormat="1">
      <c r="A142" s="412"/>
      <c r="B142" s="413"/>
      <c r="C142" s="414"/>
      <c r="E142" s="384"/>
      <c r="F142" s="384"/>
      <c r="G142" s="384"/>
      <c r="H142" s="384"/>
      <c r="I142" s="384"/>
      <c r="J142" s="384"/>
    </row>
    <row r="143" spans="1:10" s="415" customFormat="1">
      <c r="A143" s="412"/>
      <c r="B143" s="413"/>
      <c r="C143" s="414"/>
      <c r="E143" s="384"/>
      <c r="F143" s="384"/>
      <c r="G143" s="384"/>
      <c r="H143" s="384"/>
      <c r="I143" s="384"/>
      <c r="J143" s="384"/>
    </row>
    <row r="144" spans="1:10" s="415" customFormat="1">
      <c r="A144" s="412"/>
      <c r="B144" s="413"/>
      <c r="C144" s="414"/>
      <c r="E144" s="384"/>
      <c r="F144" s="384"/>
      <c r="G144" s="384"/>
      <c r="H144" s="384"/>
      <c r="I144" s="384"/>
      <c r="J144" s="384"/>
    </row>
    <row r="145" spans="1:10" s="415" customFormat="1">
      <c r="A145" s="412"/>
      <c r="B145" s="413"/>
      <c r="C145" s="414"/>
      <c r="E145" s="384"/>
      <c r="F145" s="384"/>
      <c r="G145" s="384"/>
      <c r="H145" s="384"/>
      <c r="I145" s="384"/>
      <c r="J145" s="384"/>
    </row>
    <row r="146" spans="1:10" s="415" customFormat="1">
      <c r="A146" s="412"/>
      <c r="B146" s="413"/>
      <c r="C146" s="414"/>
      <c r="E146" s="384"/>
      <c r="F146" s="384"/>
      <c r="G146" s="384"/>
      <c r="H146" s="384"/>
      <c r="I146" s="384"/>
      <c r="J146" s="384"/>
    </row>
    <row r="147" spans="1:10" s="415" customFormat="1">
      <c r="A147" s="412"/>
      <c r="B147" s="413"/>
      <c r="C147" s="414"/>
      <c r="E147" s="384"/>
      <c r="F147" s="384"/>
      <c r="G147" s="384"/>
      <c r="H147" s="384"/>
      <c r="I147" s="384"/>
      <c r="J147" s="384"/>
    </row>
    <row r="148" spans="1:10" s="415" customFormat="1">
      <c r="A148" s="412"/>
      <c r="B148" s="413"/>
      <c r="C148" s="414"/>
      <c r="E148" s="384"/>
      <c r="F148" s="384"/>
      <c r="G148" s="384"/>
      <c r="H148" s="384"/>
      <c r="I148" s="384"/>
      <c r="J148" s="384"/>
    </row>
    <row r="149" spans="1:10" s="415" customFormat="1">
      <c r="A149" s="412"/>
      <c r="B149" s="413"/>
      <c r="C149" s="414"/>
      <c r="E149" s="384"/>
      <c r="F149" s="384"/>
      <c r="G149" s="384"/>
      <c r="H149" s="384"/>
      <c r="I149" s="384"/>
      <c r="J149" s="384"/>
    </row>
    <row r="150" spans="1:10" s="415" customFormat="1">
      <c r="A150" s="412"/>
      <c r="B150" s="413"/>
      <c r="C150" s="414"/>
      <c r="E150" s="384"/>
      <c r="F150" s="384"/>
      <c r="G150" s="384"/>
      <c r="H150" s="384"/>
      <c r="I150" s="384"/>
      <c r="J150" s="384"/>
    </row>
    <row r="151" spans="1:10" s="415" customFormat="1">
      <c r="A151" s="412"/>
      <c r="B151" s="413"/>
      <c r="C151" s="414"/>
      <c r="E151" s="384"/>
      <c r="F151" s="384"/>
      <c r="G151" s="384"/>
      <c r="H151" s="384"/>
      <c r="I151" s="384"/>
      <c r="J151" s="384"/>
    </row>
    <row r="152" spans="1:10" s="415" customFormat="1">
      <c r="A152" s="412"/>
      <c r="B152" s="413"/>
      <c r="C152" s="414"/>
      <c r="E152" s="384"/>
      <c r="F152" s="384"/>
      <c r="G152" s="384"/>
      <c r="H152" s="384"/>
      <c r="I152" s="384"/>
      <c r="J152" s="384"/>
    </row>
    <row r="153" spans="1:10" s="415" customFormat="1">
      <c r="A153" s="412"/>
      <c r="B153" s="413"/>
      <c r="C153" s="414"/>
      <c r="E153" s="384"/>
      <c r="F153" s="384"/>
      <c r="G153" s="384"/>
      <c r="H153" s="384"/>
      <c r="I153" s="384"/>
      <c r="J153" s="384"/>
    </row>
    <row r="154" spans="1:10" s="415" customFormat="1">
      <c r="A154" s="412"/>
      <c r="B154" s="413"/>
      <c r="C154" s="414"/>
      <c r="E154" s="384"/>
      <c r="F154" s="384"/>
      <c r="G154" s="384"/>
      <c r="H154" s="384"/>
      <c r="I154" s="384"/>
      <c r="J154" s="384"/>
    </row>
    <row r="155" spans="1:10" s="415" customFormat="1">
      <c r="A155" s="412"/>
      <c r="B155" s="413"/>
      <c r="C155" s="414"/>
      <c r="E155" s="384"/>
      <c r="F155" s="384"/>
      <c r="G155" s="384"/>
      <c r="H155" s="384"/>
      <c r="I155" s="384"/>
      <c r="J155" s="384"/>
    </row>
    <row r="156" spans="1:10" s="415" customFormat="1">
      <c r="A156" s="412"/>
      <c r="B156" s="413"/>
      <c r="C156" s="414"/>
      <c r="E156" s="384"/>
      <c r="F156" s="384"/>
      <c r="G156" s="384"/>
      <c r="H156" s="384"/>
      <c r="I156" s="384"/>
      <c r="J156" s="384"/>
    </row>
    <row r="157" spans="1:10" s="415" customFormat="1">
      <c r="A157" s="412"/>
      <c r="B157" s="413"/>
      <c r="C157" s="414"/>
      <c r="E157" s="384"/>
      <c r="F157" s="384"/>
      <c r="G157" s="384"/>
      <c r="H157" s="384"/>
      <c r="I157" s="384"/>
      <c r="J157" s="384"/>
    </row>
    <row r="158" spans="1:10" s="415" customFormat="1">
      <c r="A158" s="412"/>
      <c r="B158" s="413"/>
      <c r="C158" s="414"/>
      <c r="E158" s="384"/>
      <c r="F158" s="384"/>
      <c r="G158" s="384"/>
      <c r="H158" s="384"/>
      <c r="I158" s="384"/>
      <c r="J158" s="384"/>
    </row>
    <row r="159" spans="1:10" s="415" customFormat="1">
      <c r="A159" s="412"/>
      <c r="B159" s="413"/>
      <c r="C159" s="414"/>
      <c r="E159" s="384"/>
      <c r="F159" s="384"/>
      <c r="G159" s="384"/>
      <c r="H159" s="384"/>
      <c r="I159" s="384"/>
      <c r="J159" s="384"/>
    </row>
    <row r="160" spans="1:10" s="415" customFormat="1">
      <c r="A160" s="412"/>
      <c r="B160" s="413"/>
      <c r="C160" s="414"/>
      <c r="E160" s="384"/>
      <c r="F160" s="384"/>
      <c r="G160" s="384"/>
      <c r="H160" s="384"/>
      <c r="I160" s="384"/>
      <c r="J160" s="384"/>
    </row>
    <row r="161" spans="1:10" s="415" customFormat="1">
      <c r="A161" s="412"/>
      <c r="B161" s="413"/>
      <c r="C161" s="414"/>
      <c r="E161" s="384"/>
      <c r="F161" s="384"/>
      <c r="G161" s="384"/>
      <c r="H161" s="384"/>
      <c r="I161" s="384"/>
      <c r="J161" s="384"/>
    </row>
    <row r="162" spans="1:10" s="415" customFormat="1">
      <c r="A162" s="412"/>
      <c r="B162" s="413"/>
      <c r="C162" s="414"/>
      <c r="E162" s="384"/>
      <c r="F162" s="384"/>
      <c r="G162" s="384"/>
      <c r="H162" s="384"/>
      <c r="I162" s="384"/>
      <c r="J162" s="384"/>
    </row>
    <row r="163" spans="1:10" s="415" customFormat="1">
      <c r="A163" s="412"/>
      <c r="B163" s="413"/>
      <c r="C163" s="414"/>
      <c r="E163" s="384"/>
      <c r="F163" s="384"/>
      <c r="G163" s="384"/>
      <c r="H163" s="384"/>
      <c r="I163" s="384"/>
      <c r="J163" s="384"/>
    </row>
    <row r="164" spans="1:10" s="415" customFormat="1">
      <c r="A164" s="412"/>
      <c r="B164" s="413"/>
      <c r="C164" s="414"/>
      <c r="E164" s="384"/>
      <c r="F164" s="384"/>
      <c r="G164" s="384"/>
      <c r="H164" s="384"/>
      <c r="I164" s="384"/>
      <c r="J164" s="384"/>
    </row>
    <row r="165" spans="1:10" s="415" customFormat="1">
      <c r="A165" s="412"/>
      <c r="B165" s="413"/>
      <c r="C165" s="414"/>
      <c r="E165" s="384"/>
      <c r="F165" s="384"/>
      <c r="G165" s="384"/>
      <c r="H165" s="384"/>
      <c r="I165" s="384"/>
      <c r="J165" s="384"/>
    </row>
    <row r="166" spans="1:10" s="415" customFormat="1">
      <c r="A166" s="412"/>
      <c r="B166" s="413"/>
      <c r="C166" s="414"/>
      <c r="E166" s="384"/>
      <c r="F166" s="384"/>
      <c r="G166" s="384"/>
      <c r="H166" s="384"/>
      <c r="I166" s="384"/>
      <c r="J166" s="384"/>
    </row>
    <row r="167" spans="1:10" s="415" customFormat="1">
      <c r="A167" s="412"/>
      <c r="B167" s="413"/>
      <c r="C167" s="414"/>
      <c r="E167" s="384"/>
      <c r="F167" s="384"/>
      <c r="G167" s="384"/>
      <c r="H167" s="384"/>
      <c r="I167" s="384"/>
      <c r="J167" s="384"/>
    </row>
    <row r="168" spans="1:10" s="415" customFormat="1">
      <c r="A168" s="412"/>
      <c r="B168" s="413"/>
      <c r="C168" s="414"/>
      <c r="E168" s="384"/>
      <c r="F168" s="384"/>
      <c r="G168" s="384"/>
      <c r="H168" s="384"/>
      <c r="I168" s="384"/>
      <c r="J168" s="384"/>
    </row>
    <row r="169" spans="1:10" s="415" customFormat="1">
      <c r="A169" s="412"/>
      <c r="B169" s="413"/>
      <c r="C169" s="414"/>
      <c r="E169" s="384"/>
      <c r="F169" s="384"/>
      <c r="G169" s="384"/>
      <c r="H169" s="384"/>
      <c r="I169" s="384"/>
      <c r="J169" s="384"/>
    </row>
    <row r="170" spans="1:10" s="415" customFormat="1">
      <c r="A170" s="412"/>
      <c r="B170" s="413"/>
      <c r="C170" s="414"/>
      <c r="E170" s="384"/>
      <c r="F170" s="384"/>
      <c r="G170" s="384"/>
      <c r="H170" s="384"/>
      <c r="I170" s="384"/>
      <c r="J170" s="384"/>
    </row>
    <row r="171" spans="1:10" s="415" customFormat="1">
      <c r="A171" s="412"/>
      <c r="B171" s="413"/>
      <c r="C171" s="414"/>
      <c r="E171" s="384"/>
      <c r="F171" s="384"/>
      <c r="G171" s="384"/>
      <c r="H171" s="384"/>
      <c r="I171" s="384"/>
      <c r="J171" s="384"/>
    </row>
    <row r="172" spans="1:10" s="415" customFormat="1">
      <c r="A172" s="412"/>
      <c r="B172" s="413"/>
      <c r="C172" s="414"/>
      <c r="E172" s="384"/>
      <c r="F172" s="384"/>
      <c r="G172" s="384"/>
      <c r="H172" s="384"/>
      <c r="I172" s="384"/>
      <c r="J172" s="384"/>
    </row>
    <row r="173" spans="1:10" s="415" customFormat="1">
      <c r="A173" s="412"/>
      <c r="B173" s="413"/>
      <c r="C173" s="414"/>
      <c r="E173" s="384"/>
      <c r="F173" s="384"/>
      <c r="G173" s="384"/>
      <c r="H173" s="384"/>
      <c r="I173" s="384"/>
      <c r="J173" s="384"/>
    </row>
    <row r="174" spans="1:10" s="415" customFormat="1">
      <c r="A174" s="412"/>
      <c r="B174" s="413"/>
      <c r="C174" s="414"/>
      <c r="E174" s="384"/>
      <c r="F174" s="384"/>
      <c r="G174" s="384"/>
      <c r="H174" s="384"/>
      <c r="I174" s="384"/>
      <c r="J174" s="384"/>
    </row>
    <row r="175" spans="1:10" s="415" customFormat="1">
      <c r="A175" s="412"/>
      <c r="B175" s="413"/>
      <c r="C175" s="414"/>
      <c r="E175" s="384"/>
      <c r="F175" s="384"/>
      <c r="G175" s="384"/>
      <c r="H175" s="384"/>
      <c r="I175" s="384"/>
      <c r="J175" s="384"/>
    </row>
    <row r="176" spans="1:10" s="415" customFormat="1">
      <c r="A176" s="412"/>
      <c r="B176" s="413"/>
      <c r="C176" s="414"/>
      <c r="E176" s="384"/>
      <c r="F176" s="384"/>
      <c r="G176" s="384"/>
      <c r="H176" s="384"/>
      <c r="I176" s="384"/>
      <c r="J176" s="384"/>
    </row>
    <row r="177" spans="1:10" s="415" customFormat="1">
      <c r="A177" s="412"/>
      <c r="B177" s="413"/>
      <c r="C177" s="414"/>
      <c r="E177" s="384"/>
      <c r="F177" s="384"/>
      <c r="G177" s="384"/>
      <c r="H177" s="384"/>
      <c r="I177" s="384"/>
      <c r="J177" s="384"/>
    </row>
    <row r="178" spans="1:10" s="415" customFormat="1">
      <c r="A178" s="412"/>
      <c r="B178" s="413"/>
      <c r="C178" s="414"/>
      <c r="E178" s="384"/>
      <c r="F178" s="384"/>
      <c r="G178" s="384"/>
      <c r="H178" s="384"/>
      <c r="I178" s="384"/>
      <c r="J178" s="384"/>
    </row>
    <row r="179" spans="1:10" s="415" customFormat="1">
      <c r="A179" s="412"/>
      <c r="B179" s="413"/>
      <c r="C179" s="414"/>
      <c r="E179" s="384"/>
      <c r="F179" s="384"/>
      <c r="G179" s="384"/>
      <c r="H179" s="384"/>
      <c r="I179" s="384"/>
      <c r="J179" s="384"/>
    </row>
    <row r="180" spans="1:10" s="415" customFormat="1">
      <c r="A180" s="412"/>
      <c r="B180" s="413"/>
      <c r="C180" s="414"/>
      <c r="E180" s="384"/>
      <c r="F180" s="384"/>
      <c r="G180" s="384"/>
      <c r="H180" s="384"/>
      <c r="I180" s="384"/>
      <c r="J180" s="384"/>
    </row>
    <row r="181" spans="1:10" s="415" customFormat="1">
      <c r="A181" s="412"/>
      <c r="B181" s="413"/>
      <c r="C181" s="414"/>
      <c r="E181" s="384"/>
      <c r="F181" s="384"/>
      <c r="G181" s="384"/>
      <c r="H181" s="384"/>
      <c r="I181" s="384"/>
      <c r="J181" s="384"/>
    </row>
    <row r="182" spans="1:10" s="415" customFormat="1">
      <c r="A182" s="412"/>
      <c r="B182" s="413"/>
      <c r="C182" s="414"/>
      <c r="E182" s="384"/>
      <c r="F182" s="384"/>
      <c r="G182" s="384"/>
      <c r="H182" s="384"/>
      <c r="I182" s="384"/>
      <c r="J182" s="384"/>
    </row>
    <row r="183" spans="1:10" s="415" customFormat="1">
      <c r="A183" s="412"/>
      <c r="B183" s="413"/>
      <c r="C183" s="414"/>
      <c r="E183" s="384"/>
      <c r="F183" s="384"/>
      <c r="G183" s="384"/>
      <c r="H183" s="384"/>
      <c r="I183" s="384"/>
      <c r="J183" s="384"/>
    </row>
    <row r="184" spans="1:10" s="415" customFormat="1">
      <c r="A184" s="412"/>
      <c r="B184" s="413"/>
      <c r="C184" s="414"/>
      <c r="E184" s="384"/>
      <c r="F184" s="384"/>
      <c r="G184" s="384"/>
      <c r="H184" s="384"/>
      <c r="I184" s="384"/>
      <c r="J184" s="384"/>
    </row>
    <row r="185" spans="1:10" s="415" customFormat="1">
      <c r="A185" s="412"/>
      <c r="B185" s="413"/>
      <c r="C185" s="414"/>
      <c r="E185" s="384"/>
      <c r="F185" s="384"/>
      <c r="G185" s="384"/>
      <c r="H185" s="384"/>
      <c r="I185" s="384"/>
      <c r="J185" s="384"/>
    </row>
    <row r="186" spans="1:10" s="415" customFormat="1">
      <c r="A186" s="412"/>
      <c r="B186" s="413"/>
      <c r="C186" s="414"/>
      <c r="E186" s="384"/>
      <c r="F186" s="384"/>
      <c r="G186" s="384"/>
      <c r="H186" s="384"/>
      <c r="I186" s="384"/>
      <c r="J186" s="384"/>
    </row>
    <row r="187" spans="1:10" s="415" customFormat="1">
      <c r="A187" s="412"/>
      <c r="B187" s="413"/>
      <c r="C187" s="414"/>
      <c r="E187" s="384"/>
      <c r="F187" s="384"/>
      <c r="G187" s="384"/>
      <c r="H187" s="384"/>
      <c r="I187" s="384"/>
      <c r="J187" s="384"/>
    </row>
    <row r="188" spans="1:10" s="415" customFormat="1">
      <c r="A188" s="412"/>
      <c r="B188" s="413"/>
      <c r="C188" s="414"/>
      <c r="E188" s="384"/>
      <c r="F188" s="384"/>
      <c r="G188" s="384"/>
      <c r="H188" s="384"/>
      <c r="I188" s="384"/>
      <c r="J188" s="384"/>
    </row>
    <row r="189" spans="1:10" s="415" customFormat="1">
      <c r="A189" s="412"/>
      <c r="B189" s="413"/>
      <c r="C189" s="414"/>
      <c r="E189" s="384"/>
      <c r="F189" s="384"/>
      <c r="G189" s="384"/>
      <c r="H189" s="384"/>
      <c r="I189" s="384"/>
      <c r="J189" s="384"/>
    </row>
    <row r="190" spans="1:10" s="415" customFormat="1">
      <c r="A190" s="412"/>
      <c r="B190" s="413"/>
      <c r="C190" s="414"/>
      <c r="E190" s="384"/>
      <c r="F190" s="384"/>
      <c r="G190" s="384"/>
      <c r="H190" s="384"/>
      <c r="I190" s="384"/>
      <c r="J190" s="384"/>
    </row>
    <row r="191" spans="1:10" s="415" customFormat="1">
      <c r="A191" s="412"/>
      <c r="B191" s="413"/>
      <c r="C191" s="414"/>
      <c r="E191" s="384"/>
      <c r="F191" s="384"/>
      <c r="G191" s="384"/>
      <c r="H191" s="384"/>
      <c r="I191" s="384"/>
      <c r="J191" s="384"/>
    </row>
    <row r="192" spans="1:10" s="415" customFormat="1">
      <c r="A192" s="412"/>
      <c r="B192" s="413"/>
      <c r="C192" s="414"/>
      <c r="E192" s="384"/>
      <c r="F192" s="384"/>
      <c r="G192" s="384"/>
      <c r="H192" s="384"/>
      <c r="I192" s="384"/>
      <c r="J192" s="384"/>
    </row>
    <row r="193" spans="1:10" s="415" customFormat="1">
      <c r="A193" s="412"/>
      <c r="B193" s="413"/>
      <c r="C193" s="414"/>
      <c r="E193" s="384"/>
      <c r="F193" s="384"/>
      <c r="G193" s="384"/>
      <c r="H193" s="384"/>
      <c r="I193" s="384"/>
      <c r="J193" s="384"/>
    </row>
    <row r="194" spans="1:10" s="415" customFormat="1">
      <c r="A194" s="412"/>
      <c r="B194" s="413"/>
      <c r="C194" s="414"/>
      <c r="E194" s="384"/>
      <c r="F194" s="384"/>
      <c r="G194" s="384"/>
      <c r="H194" s="384"/>
      <c r="I194" s="384"/>
      <c r="J194" s="384"/>
    </row>
    <row r="195" spans="1:10" s="415" customFormat="1">
      <c r="A195" s="412"/>
      <c r="B195" s="413"/>
      <c r="C195" s="414"/>
      <c r="E195" s="384"/>
      <c r="F195" s="384"/>
      <c r="G195" s="384"/>
      <c r="H195" s="384"/>
      <c r="I195" s="384"/>
      <c r="J195" s="384"/>
    </row>
    <row r="196" spans="1:10" s="415" customFormat="1">
      <c r="A196" s="412"/>
      <c r="B196" s="413"/>
      <c r="C196" s="414"/>
      <c r="E196" s="384"/>
      <c r="F196" s="384"/>
      <c r="G196" s="384"/>
      <c r="H196" s="384"/>
      <c r="I196" s="384"/>
      <c r="J196" s="384"/>
    </row>
    <row r="197" spans="1:10" s="415" customFormat="1">
      <c r="A197" s="412"/>
      <c r="B197" s="413"/>
      <c r="C197" s="414"/>
      <c r="E197" s="384"/>
      <c r="F197" s="384"/>
      <c r="G197" s="384"/>
      <c r="H197" s="384"/>
      <c r="I197" s="384"/>
      <c r="J197" s="384"/>
    </row>
    <row r="198" spans="1:10" s="415" customFormat="1">
      <c r="A198" s="412"/>
      <c r="B198" s="413"/>
      <c r="C198" s="414"/>
      <c r="E198" s="384"/>
      <c r="F198" s="384"/>
      <c r="G198" s="384"/>
      <c r="H198" s="384"/>
      <c r="I198" s="384"/>
      <c r="J198" s="384"/>
    </row>
    <row r="199" spans="1:10" s="415" customFormat="1">
      <c r="A199" s="412"/>
      <c r="B199" s="413"/>
      <c r="C199" s="414"/>
      <c r="E199" s="384"/>
      <c r="F199" s="384"/>
      <c r="G199" s="384"/>
      <c r="H199" s="384"/>
      <c r="I199" s="384"/>
      <c r="J199" s="384"/>
    </row>
    <row r="200" spans="1:10" s="415" customFormat="1">
      <c r="A200" s="412"/>
      <c r="B200" s="413"/>
      <c r="C200" s="414"/>
      <c r="E200" s="384"/>
      <c r="F200" s="384"/>
      <c r="G200" s="384"/>
      <c r="H200" s="384"/>
      <c r="I200" s="384"/>
      <c r="J200" s="384"/>
    </row>
    <row r="201" spans="1:10" s="415" customFormat="1">
      <c r="A201" s="412"/>
      <c r="B201" s="413"/>
      <c r="C201" s="414"/>
      <c r="E201" s="384"/>
      <c r="F201" s="384"/>
      <c r="G201" s="384"/>
      <c r="H201" s="384"/>
      <c r="I201" s="384"/>
      <c r="J201" s="384"/>
    </row>
    <row r="202" spans="1:10" s="415" customFormat="1">
      <c r="A202" s="412"/>
      <c r="B202" s="413"/>
      <c r="C202" s="414"/>
      <c r="E202" s="384"/>
      <c r="F202" s="384"/>
      <c r="G202" s="384"/>
      <c r="H202" s="384"/>
      <c r="I202" s="384"/>
      <c r="J202" s="384"/>
    </row>
    <row r="203" spans="1:10" s="415" customFormat="1">
      <c r="A203" s="412"/>
      <c r="B203" s="413"/>
      <c r="C203" s="414"/>
      <c r="E203" s="384"/>
      <c r="F203" s="384"/>
      <c r="G203" s="384"/>
      <c r="H203" s="384"/>
      <c r="I203" s="384"/>
      <c r="J203" s="384"/>
    </row>
    <row r="204" spans="1:10" s="415" customFormat="1">
      <c r="A204" s="412"/>
      <c r="B204" s="413"/>
      <c r="C204" s="414"/>
      <c r="E204" s="384"/>
      <c r="F204" s="384"/>
      <c r="G204" s="384"/>
      <c r="H204" s="384"/>
      <c r="I204" s="384"/>
      <c r="J204" s="384"/>
    </row>
    <row r="205" spans="1:10" s="415" customFormat="1">
      <c r="A205" s="412"/>
      <c r="B205" s="413"/>
      <c r="C205" s="414"/>
      <c r="E205" s="384"/>
      <c r="F205" s="384"/>
      <c r="G205" s="384"/>
      <c r="H205" s="384"/>
      <c r="I205" s="384"/>
      <c r="J205" s="384"/>
    </row>
    <row r="206" spans="1:10" s="415" customFormat="1">
      <c r="A206" s="412"/>
      <c r="B206" s="413"/>
      <c r="C206" s="414"/>
      <c r="E206" s="384"/>
      <c r="F206" s="384"/>
      <c r="G206" s="384"/>
      <c r="H206" s="384"/>
      <c r="I206" s="384"/>
      <c r="J206" s="384"/>
    </row>
    <row r="207" spans="1:10" s="415" customFormat="1">
      <c r="A207" s="412"/>
      <c r="B207" s="413"/>
      <c r="C207" s="414"/>
      <c r="E207" s="384"/>
      <c r="F207" s="384"/>
      <c r="G207" s="384"/>
      <c r="H207" s="384"/>
      <c r="I207" s="384"/>
      <c r="J207" s="384"/>
    </row>
    <row r="208" spans="1:10" s="415" customFormat="1">
      <c r="A208" s="412"/>
      <c r="B208" s="413"/>
      <c r="C208" s="414"/>
      <c r="E208" s="384"/>
      <c r="F208" s="384"/>
      <c r="G208" s="384"/>
      <c r="H208" s="384"/>
      <c r="I208" s="384"/>
      <c r="J208" s="384"/>
    </row>
    <row r="209" spans="1:10" s="415" customFormat="1">
      <c r="A209" s="412"/>
      <c r="B209" s="413"/>
      <c r="C209" s="414"/>
      <c r="E209" s="384"/>
      <c r="F209" s="384"/>
      <c r="G209" s="384"/>
      <c r="H209" s="384"/>
      <c r="I209" s="384"/>
      <c r="J209" s="384"/>
    </row>
    <row r="210" spans="1:10" s="415" customFormat="1">
      <c r="A210" s="412"/>
      <c r="B210" s="413"/>
      <c r="C210" s="414"/>
      <c r="E210" s="384"/>
      <c r="F210" s="384"/>
      <c r="G210" s="384"/>
      <c r="H210" s="384"/>
      <c r="I210" s="384"/>
      <c r="J210" s="384"/>
    </row>
    <row r="211" spans="1:10" s="415" customFormat="1">
      <c r="A211" s="412"/>
      <c r="B211" s="413"/>
      <c r="C211" s="414"/>
      <c r="E211" s="384"/>
      <c r="F211" s="384"/>
      <c r="G211" s="384"/>
      <c r="H211" s="384"/>
      <c r="I211" s="384"/>
      <c r="J211" s="384"/>
    </row>
    <row r="212" spans="1:10" s="415" customFormat="1">
      <c r="A212" s="412"/>
      <c r="B212" s="413"/>
      <c r="C212" s="414"/>
      <c r="E212" s="384"/>
      <c r="F212" s="384"/>
      <c r="G212" s="384"/>
      <c r="H212" s="384"/>
      <c r="I212" s="384"/>
      <c r="J212" s="384"/>
    </row>
    <row r="213" spans="1:10" s="415" customFormat="1">
      <c r="A213" s="412"/>
      <c r="B213" s="413"/>
      <c r="C213" s="414"/>
      <c r="E213" s="384"/>
      <c r="F213" s="384"/>
      <c r="G213" s="384"/>
      <c r="H213" s="384"/>
      <c r="I213" s="384"/>
      <c r="J213" s="384"/>
    </row>
    <row r="214" spans="1:10" s="415" customFormat="1">
      <c r="A214" s="412"/>
      <c r="B214" s="413"/>
      <c r="C214" s="414"/>
      <c r="E214" s="384"/>
      <c r="F214" s="384"/>
      <c r="G214" s="384"/>
      <c r="H214" s="384"/>
      <c r="I214" s="384"/>
      <c r="J214" s="384"/>
    </row>
    <row r="215" spans="1:10" s="415" customFormat="1">
      <c r="A215" s="412"/>
      <c r="B215" s="413"/>
      <c r="C215" s="414"/>
      <c r="E215" s="384"/>
      <c r="F215" s="384"/>
      <c r="G215" s="384"/>
      <c r="H215" s="384"/>
      <c r="I215" s="384"/>
      <c r="J215" s="384"/>
    </row>
    <row r="216" spans="1:10" s="415" customFormat="1">
      <c r="A216" s="412"/>
      <c r="B216" s="413"/>
      <c r="C216" s="414"/>
      <c r="E216" s="384"/>
      <c r="F216" s="384"/>
      <c r="G216" s="384"/>
      <c r="H216" s="384"/>
      <c r="I216" s="384"/>
      <c r="J216" s="384"/>
    </row>
    <row r="217" spans="1:10" s="415" customFormat="1">
      <c r="A217" s="412"/>
      <c r="B217" s="413"/>
      <c r="C217" s="414"/>
      <c r="E217" s="384"/>
      <c r="F217" s="384"/>
      <c r="G217" s="384"/>
      <c r="H217" s="384"/>
      <c r="I217" s="384"/>
      <c r="J217" s="384"/>
    </row>
    <row r="218" spans="1:10" s="415" customFormat="1">
      <c r="A218" s="412"/>
      <c r="B218" s="413"/>
      <c r="C218" s="414"/>
      <c r="E218" s="384"/>
      <c r="F218" s="384"/>
      <c r="G218" s="384"/>
      <c r="H218" s="384"/>
      <c r="I218" s="384"/>
      <c r="J218" s="384"/>
    </row>
    <row r="219" spans="1:10" s="415" customFormat="1">
      <c r="A219" s="412"/>
      <c r="B219" s="413"/>
      <c r="C219" s="414"/>
      <c r="E219" s="384"/>
      <c r="F219" s="384"/>
      <c r="G219" s="384"/>
      <c r="H219" s="384"/>
      <c r="I219" s="384"/>
      <c r="J219" s="384"/>
    </row>
    <row r="220" spans="1:10" s="415" customFormat="1">
      <c r="A220" s="412"/>
      <c r="B220" s="413"/>
      <c r="C220" s="414"/>
      <c r="E220" s="384"/>
      <c r="F220" s="384"/>
      <c r="G220" s="384"/>
      <c r="H220" s="384"/>
      <c r="I220" s="384"/>
      <c r="J220" s="384"/>
    </row>
    <row r="221" spans="1:10" s="415" customFormat="1">
      <c r="A221" s="412"/>
      <c r="B221" s="413"/>
      <c r="C221" s="414"/>
      <c r="E221" s="384"/>
      <c r="F221" s="384"/>
      <c r="G221" s="384"/>
      <c r="H221" s="384"/>
      <c r="I221" s="384"/>
      <c r="J221" s="384"/>
    </row>
    <row r="222" spans="1:10" s="415" customFormat="1">
      <c r="A222" s="412"/>
      <c r="B222" s="413"/>
      <c r="C222" s="414"/>
      <c r="E222" s="384"/>
      <c r="F222" s="384"/>
      <c r="G222" s="384"/>
      <c r="H222" s="384"/>
      <c r="I222" s="384"/>
      <c r="J222" s="384"/>
    </row>
    <row r="223" spans="1:10" s="415" customFormat="1">
      <c r="A223" s="412"/>
      <c r="B223" s="413"/>
      <c r="C223" s="414"/>
      <c r="E223" s="384"/>
      <c r="F223" s="384"/>
      <c r="G223" s="384"/>
      <c r="H223" s="384"/>
      <c r="I223" s="384"/>
      <c r="J223" s="384"/>
    </row>
    <row r="224" spans="1:10" s="415" customFormat="1">
      <c r="A224" s="412"/>
      <c r="B224" s="413"/>
      <c r="C224" s="414"/>
      <c r="E224" s="384"/>
      <c r="F224" s="384"/>
      <c r="G224" s="384"/>
      <c r="H224" s="384"/>
      <c r="I224" s="384"/>
      <c r="J224" s="384"/>
    </row>
    <row r="225" spans="1:10" s="415" customFormat="1">
      <c r="A225" s="412"/>
      <c r="B225" s="413"/>
      <c r="C225" s="414"/>
      <c r="E225" s="384"/>
      <c r="F225" s="384"/>
      <c r="G225" s="384"/>
      <c r="H225" s="384"/>
      <c r="I225" s="384"/>
      <c r="J225" s="384"/>
    </row>
    <row r="226" spans="1:10" s="415" customFormat="1">
      <c r="A226" s="412"/>
      <c r="B226" s="413"/>
      <c r="C226" s="414"/>
      <c r="E226" s="384"/>
      <c r="F226" s="384"/>
      <c r="G226" s="384"/>
      <c r="H226" s="384"/>
      <c r="I226" s="384"/>
      <c r="J226" s="384"/>
    </row>
    <row r="227" spans="1:10" s="415" customFormat="1">
      <c r="A227" s="412"/>
      <c r="B227" s="413"/>
      <c r="C227" s="414"/>
      <c r="E227" s="384"/>
      <c r="F227" s="384"/>
      <c r="G227" s="384"/>
      <c r="H227" s="384"/>
      <c r="I227" s="384"/>
      <c r="J227" s="384"/>
    </row>
    <row r="228" spans="1:10" s="415" customFormat="1">
      <c r="A228" s="412"/>
      <c r="B228" s="413"/>
      <c r="C228" s="414"/>
      <c r="E228" s="384"/>
      <c r="F228" s="384"/>
      <c r="G228" s="384"/>
      <c r="H228" s="384"/>
      <c r="I228" s="384"/>
      <c r="J228" s="384"/>
    </row>
    <row r="229" spans="1:10" s="415" customFormat="1">
      <c r="A229" s="412"/>
      <c r="B229" s="413"/>
      <c r="C229" s="414"/>
      <c r="E229" s="384"/>
      <c r="F229" s="384"/>
      <c r="G229" s="384"/>
      <c r="H229" s="384"/>
      <c r="I229" s="384"/>
      <c r="J229" s="384"/>
    </row>
    <row r="230" spans="1:10" s="415" customFormat="1">
      <c r="A230" s="412"/>
      <c r="B230" s="413"/>
      <c r="C230" s="414"/>
      <c r="E230" s="384"/>
      <c r="F230" s="384"/>
      <c r="G230" s="384"/>
      <c r="H230" s="384"/>
      <c r="I230" s="384"/>
      <c r="J230" s="384"/>
    </row>
    <row r="231" spans="1:10" s="415" customFormat="1">
      <c r="A231" s="412"/>
      <c r="B231" s="413"/>
      <c r="C231" s="414"/>
      <c r="E231" s="384"/>
      <c r="F231" s="384"/>
      <c r="G231" s="384"/>
      <c r="H231" s="384"/>
      <c r="I231" s="384"/>
      <c r="J231" s="384"/>
    </row>
    <row r="232" spans="1:10" s="415" customFormat="1">
      <c r="A232" s="412"/>
      <c r="B232" s="413"/>
      <c r="C232" s="414"/>
      <c r="E232" s="384"/>
      <c r="F232" s="384"/>
      <c r="G232" s="384"/>
      <c r="H232" s="384"/>
      <c r="I232" s="384"/>
      <c r="J232" s="384"/>
    </row>
    <row r="233" spans="1:10" s="415" customFormat="1">
      <c r="A233" s="412"/>
      <c r="B233" s="413"/>
      <c r="C233" s="414"/>
      <c r="E233" s="384"/>
      <c r="F233" s="384"/>
      <c r="G233" s="384"/>
      <c r="H233" s="384"/>
      <c r="I233" s="384"/>
      <c r="J233" s="384"/>
    </row>
    <row r="234" spans="1:10" s="415" customFormat="1">
      <c r="A234" s="412"/>
      <c r="B234" s="413"/>
      <c r="C234" s="414"/>
      <c r="E234" s="384"/>
      <c r="F234" s="384"/>
      <c r="G234" s="384"/>
      <c r="H234" s="384"/>
      <c r="I234" s="384"/>
      <c r="J234" s="384"/>
    </row>
    <row r="235" spans="1:10" s="415" customFormat="1">
      <c r="A235" s="412"/>
      <c r="B235" s="413"/>
      <c r="C235" s="414"/>
      <c r="E235" s="384"/>
      <c r="F235" s="384"/>
      <c r="G235" s="384"/>
      <c r="H235" s="384"/>
      <c r="I235" s="384"/>
      <c r="J235" s="384"/>
    </row>
    <row r="236" spans="1:10" s="415" customFormat="1">
      <c r="A236" s="412"/>
      <c r="B236" s="413"/>
      <c r="C236" s="414"/>
      <c r="E236" s="384"/>
      <c r="F236" s="384"/>
      <c r="G236" s="384"/>
      <c r="H236" s="384"/>
      <c r="I236" s="384"/>
      <c r="J236" s="384"/>
    </row>
    <row r="237" spans="1:10" s="415" customFormat="1">
      <c r="A237" s="412"/>
      <c r="B237" s="413"/>
      <c r="C237" s="414"/>
      <c r="E237" s="384"/>
      <c r="F237" s="384"/>
      <c r="G237" s="384"/>
      <c r="H237" s="384"/>
      <c r="I237" s="384"/>
      <c r="J237" s="384"/>
    </row>
    <row r="238" spans="1:10" s="415" customFormat="1">
      <c r="A238" s="412"/>
      <c r="B238" s="413"/>
      <c r="C238" s="414"/>
      <c r="E238" s="384"/>
      <c r="F238" s="384"/>
      <c r="G238" s="384"/>
      <c r="H238" s="384"/>
      <c r="I238" s="384"/>
      <c r="J238" s="384"/>
    </row>
    <row r="239" spans="1:10" s="415" customFormat="1">
      <c r="A239" s="412"/>
      <c r="B239" s="413"/>
      <c r="C239" s="414"/>
      <c r="E239" s="384"/>
      <c r="F239" s="384"/>
      <c r="G239" s="384"/>
      <c r="H239" s="384"/>
      <c r="I239" s="384"/>
      <c r="J239" s="384"/>
    </row>
    <row r="240" spans="1:10" s="415" customFormat="1">
      <c r="A240" s="412"/>
      <c r="B240" s="413"/>
      <c r="C240" s="414"/>
      <c r="E240" s="384"/>
      <c r="F240" s="384"/>
      <c r="G240" s="384"/>
      <c r="H240" s="384"/>
      <c r="I240" s="384"/>
      <c r="J240" s="384"/>
    </row>
    <row r="241" spans="1:10" s="415" customFormat="1">
      <c r="A241" s="412"/>
      <c r="B241" s="413"/>
      <c r="C241" s="414"/>
      <c r="E241" s="384"/>
      <c r="F241" s="384"/>
      <c r="G241" s="384"/>
      <c r="H241" s="384"/>
      <c r="I241" s="384"/>
      <c r="J241" s="384"/>
    </row>
    <row r="242" spans="1:10" s="415" customFormat="1">
      <c r="A242" s="412"/>
      <c r="B242" s="413"/>
      <c r="C242" s="414"/>
      <c r="E242" s="384"/>
      <c r="F242" s="384"/>
      <c r="G242" s="384"/>
      <c r="H242" s="384"/>
      <c r="I242" s="384"/>
      <c r="J242" s="384"/>
    </row>
    <row r="243" spans="1:10" s="415" customFormat="1">
      <c r="A243" s="412"/>
      <c r="B243" s="413"/>
      <c r="C243" s="414"/>
      <c r="E243" s="384"/>
      <c r="F243" s="384"/>
      <c r="G243" s="384"/>
      <c r="H243" s="384"/>
      <c r="I243" s="384"/>
      <c r="J243" s="384"/>
    </row>
    <row r="244" spans="1:10" s="415" customFormat="1">
      <c r="A244" s="412"/>
      <c r="B244" s="413"/>
      <c r="C244" s="414"/>
      <c r="E244" s="384"/>
      <c r="F244" s="384"/>
      <c r="G244" s="384"/>
      <c r="H244" s="384"/>
      <c r="I244" s="384"/>
      <c r="J244" s="384"/>
    </row>
    <row r="245" spans="1:10" s="415" customFormat="1">
      <c r="A245" s="412"/>
      <c r="B245" s="413"/>
      <c r="C245" s="414"/>
      <c r="E245" s="384"/>
      <c r="F245" s="384"/>
      <c r="G245" s="384"/>
      <c r="H245" s="384"/>
      <c r="I245" s="384"/>
      <c r="J245" s="384"/>
    </row>
    <row r="246" spans="1:10" s="415" customFormat="1">
      <c r="A246" s="412"/>
      <c r="B246" s="413"/>
      <c r="C246" s="414"/>
      <c r="E246" s="384"/>
      <c r="F246" s="384"/>
      <c r="G246" s="384"/>
      <c r="H246" s="384"/>
      <c r="I246" s="384"/>
      <c r="J246" s="384"/>
    </row>
    <row r="247" spans="1:10" s="415" customFormat="1">
      <c r="A247" s="412"/>
      <c r="B247" s="413"/>
      <c r="C247" s="414"/>
      <c r="E247" s="384"/>
      <c r="F247" s="384"/>
      <c r="G247" s="384"/>
      <c r="H247" s="384"/>
      <c r="I247" s="384"/>
      <c r="J247" s="384"/>
    </row>
    <row r="248" spans="1:10" s="415" customFormat="1">
      <c r="A248" s="412"/>
      <c r="B248" s="413"/>
      <c r="C248" s="414"/>
      <c r="E248" s="384"/>
      <c r="F248" s="384"/>
      <c r="G248" s="384"/>
      <c r="H248" s="384"/>
      <c r="I248" s="384"/>
      <c r="J248" s="384"/>
    </row>
    <row r="249" spans="1:10" s="415" customFormat="1">
      <c r="A249" s="412"/>
      <c r="B249" s="413"/>
      <c r="C249" s="414"/>
      <c r="E249" s="384"/>
      <c r="F249" s="384"/>
      <c r="G249" s="384"/>
      <c r="H249" s="384"/>
      <c r="I249" s="384"/>
      <c r="J249" s="384"/>
    </row>
    <row r="250" spans="1:10" s="415" customFormat="1">
      <c r="A250" s="412"/>
      <c r="B250" s="413"/>
      <c r="C250" s="414"/>
      <c r="E250" s="384"/>
      <c r="F250" s="384"/>
      <c r="G250" s="384"/>
      <c r="H250" s="384"/>
      <c r="I250" s="384"/>
      <c r="J250" s="384"/>
    </row>
    <row r="251" spans="1:10" s="415" customFormat="1">
      <c r="A251" s="412"/>
      <c r="B251" s="413"/>
      <c r="C251" s="414"/>
      <c r="E251" s="384"/>
      <c r="F251" s="384"/>
      <c r="G251" s="384"/>
      <c r="H251" s="384"/>
      <c r="I251" s="384"/>
      <c r="J251" s="384"/>
    </row>
    <row r="252" spans="1:10" s="415" customFormat="1">
      <c r="A252" s="412"/>
      <c r="B252" s="413"/>
      <c r="C252" s="414"/>
      <c r="E252" s="384"/>
      <c r="F252" s="384"/>
      <c r="G252" s="384"/>
      <c r="H252" s="384"/>
      <c r="I252" s="384"/>
      <c r="J252" s="384"/>
    </row>
    <row r="253" spans="1:10" s="415" customFormat="1">
      <c r="A253" s="412"/>
      <c r="B253" s="413"/>
      <c r="C253" s="414"/>
      <c r="E253" s="384"/>
      <c r="F253" s="384"/>
      <c r="G253" s="384"/>
      <c r="H253" s="384"/>
      <c r="I253" s="384"/>
      <c r="J253" s="384"/>
    </row>
    <row r="254" spans="1:10" s="415" customFormat="1">
      <c r="A254" s="412"/>
      <c r="B254" s="413"/>
      <c r="C254" s="414"/>
      <c r="E254" s="384"/>
      <c r="F254" s="384"/>
      <c r="G254" s="384"/>
      <c r="H254" s="384"/>
      <c r="I254" s="384"/>
      <c r="J254" s="384"/>
    </row>
    <row r="255" spans="1:10" s="415" customFormat="1">
      <c r="A255" s="412"/>
      <c r="B255" s="413"/>
      <c r="C255" s="414"/>
      <c r="E255" s="384"/>
      <c r="F255" s="384"/>
      <c r="G255" s="384"/>
      <c r="H255" s="384"/>
      <c r="I255" s="384"/>
      <c r="J255" s="384"/>
    </row>
    <row r="256" spans="1:10" s="415" customFormat="1">
      <c r="A256" s="412"/>
      <c r="B256" s="413"/>
      <c r="C256" s="414"/>
      <c r="E256" s="384"/>
      <c r="F256" s="384"/>
      <c r="G256" s="384"/>
      <c r="H256" s="384"/>
      <c r="I256" s="384"/>
      <c r="J256" s="384"/>
    </row>
    <row r="257" spans="1:10" s="415" customFormat="1">
      <c r="A257" s="412"/>
      <c r="B257" s="413"/>
      <c r="C257" s="414"/>
      <c r="E257" s="384"/>
      <c r="F257" s="384"/>
      <c r="G257" s="384"/>
      <c r="H257" s="384"/>
      <c r="I257" s="384"/>
      <c r="J257" s="384"/>
    </row>
    <row r="258" spans="1:10" s="415" customFormat="1">
      <c r="A258" s="412"/>
      <c r="B258" s="413"/>
      <c r="C258" s="414"/>
      <c r="E258" s="384"/>
      <c r="F258" s="384"/>
      <c r="G258" s="384"/>
      <c r="H258" s="384"/>
      <c r="I258" s="384"/>
      <c r="J258" s="384"/>
    </row>
    <row r="259" spans="1:10" s="415" customFormat="1">
      <c r="A259" s="412"/>
      <c r="B259" s="413"/>
      <c r="C259" s="414"/>
      <c r="E259" s="384"/>
      <c r="F259" s="384"/>
      <c r="G259" s="384"/>
      <c r="H259" s="384"/>
      <c r="I259" s="384"/>
      <c r="J259" s="384"/>
    </row>
    <row r="260" spans="1:10" s="415" customFormat="1">
      <c r="A260" s="412"/>
      <c r="B260" s="413"/>
      <c r="C260" s="414"/>
      <c r="E260" s="384"/>
      <c r="F260" s="384"/>
      <c r="G260" s="384"/>
      <c r="H260" s="384"/>
      <c r="I260" s="384"/>
      <c r="J260" s="384"/>
    </row>
    <row r="261" spans="1:10" s="415" customFormat="1">
      <c r="A261" s="412"/>
      <c r="B261" s="413"/>
      <c r="C261" s="414"/>
      <c r="E261" s="384"/>
      <c r="F261" s="384"/>
      <c r="G261" s="384"/>
      <c r="H261" s="384"/>
      <c r="I261" s="384"/>
      <c r="J261" s="384"/>
    </row>
    <row r="262" spans="1:10" s="415" customFormat="1">
      <c r="A262" s="412"/>
      <c r="B262" s="413"/>
      <c r="C262" s="414"/>
      <c r="E262" s="384"/>
      <c r="F262" s="384"/>
      <c r="G262" s="384"/>
      <c r="H262" s="384"/>
      <c r="I262" s="384"/>
      <c r="J262" s="384"/>
    </row>
    <row r="263" spans="1:10" s="415" customFormat="1">
      <c r="A263" s="412"/>
      <c r="B263" s="413"/>
      <c r="C263" s="414"/>
      <c r="E263" s="384"/>
      <c r="F263" s="384"/>
      <c r="G263" s="384"/>
      <c r="H263" s="384"/>
      <c r="I263" s="384"/>
      <c r="J263" s="384"/>
    </row>
    <row r="264" spans="1:10" s="415" customFormat="1">
      <c r="A264" s="412"/>
      <c r="B264" s="413"/>
      <c r="C264" s="414"/>
      <c r="E264" s="384"/>
      <c r="F264" s="384"/>
      <c r="G264" s="384"/>
      <c r="H264" s="384"/>
      <c r="I264" s="384"/>
      <c r="J264" s="384"/>
    </row>
    <row r="265" spans="1:10" s="415" customFormat="1">
      <c r="A265" s="412"/>
      <c r="B265" s="413"/>
      <c r="C265" s="414"/>
      <c r="E265" s="384"/>
      <c r="F265" s="384"/>
      <c r="G265" s="384"/>
      <c r="H265" s="384"/>
      <c r="I265" s="384"/>
      <c r="J265" s="384"/>
    </row>
    <row r="266" spans="1:10" s="415" customFormat="1">
      <c r="A266" s="412"/>
      <c r="B266" s="413"/>
      <c r="C266" s="414"/>
      <c r="E266" s="384"/>
      <c r="F266" s="384"/>
      <c r="G266" s="384"/>
      <c r="H266" s="384"/>
      <c r="I266" s="384"/>
      <c r="J266" s="384"/>
    </row>
    <row r="267" spans="1:10" s="415" customFormat="1">
      <c r="A267" s="412"/>
      <c r="B267" s="413"/>
      <c r="C267" s="414"/>
      <c r="E267" s="384"/>
      <c r="F267" s="384"/>
      <c r="G267" s="384"/>
      <c r="H267" s="384"/>
      <c r="I267" s="384"/>
      <c r="J267" s="384"/>
    </row>
    <row r="268" spans="1:10" s="415" customFormat="1">
      <c r="A268" s="412"/>
      <c r="B268" s="413"/>
      <c r="C268" s="414"/>
      <c r="E268" s="384"/>
      <c r="F268" s="384"/>
      <c r="G268" s="384"/>
      <c r="H268" s="384"/>
      <c r="I268" s="384"/>
      <c r="J268" s="384"/>
    </row>
    <row r="269" spans="1:10" s="415" customFormat="1">
      <c r="A269" s="412"/>
      <c r="B269" s="413"/>
      <c r="C269" s="414"/>
      <c r="E269" s="384"/>
      <c r="F269" s="384"/>
      <c r="G269" s="384"/>
      <c r="H269" s="384"/>
      <c r="I269" s="384"/>
      <c r="J269" s="384"/>
    </row>
    <row r="270" spans="1:10" s="415" customFormat="1">
      <c r="A270" s="412"/>
      <c r="B270" s="413"/>
      <c r="C270" s="414"/>
      <c r="E270" s="384"/>
      <c r="F270" s="384"/>
      <c r="G270" s="384"/>
      <c r="H270" s="384"/>
      <c r="I270" s="384"/>
      <c r="J270" s="384"/>
    </row>
    <row r="271" spans="1:10" s="415" customFormat="1">
      <c r="A271" s="412"/>
      <c r="B271" s="413"/>
      <c r="C271" s="414"/>
      <c r="E271" s="384"/>
      <c r="F271" s="384"/>
      <c r="G271" s="384"/>
      <c r="H271" s="384"/>
      <c r="I271" s="384"/>
      <c r="J271" s="384"/>
    </row>
    <row r="272" spans="1:10" s="415" customFormat="1">
      <c r="A272" s="412"/>
      <c r="B272" s="413"/>
      <c r="C272" s="414"/>
      <c r="E272" s="384"/>
      <c r="F272" s="384"/>
      <c r="G272" s="384"/>
      <c r="H272" s="384"/>
      <c r="I272" s="384"/>
      <c r="J272" s="384"/>
    </row>
    <row r="273" spans="1:10" s="415" customFormat="1">
      <c r="A273" s="412"/>
      <c r="B273" s="413"/>
      <c r="C273" s="414"/>
      <c r="E273" s="384"/>
      <c r="F273" s="384"/>
      <c r="G273" s="384"/>
      <c r="H273" s="384"/>
      <c r="I273" s="384"/>
      <c r="J273" s="384"/>
    </row>
    <row r="274" spans="1:10" s="415" customFormat="1">
      <c r="A274" s="412"/>
      <c r="B274" s="413"/>
      <c r="C274" s="414"/>
      <c r="E274" s="384"/>
      <c r="F274" s="384"/>
      <c r="G274" s="384"/>
      <c r="H274" s="384"/>
      <c r="I274" s="384"/>
      <c r="J274" s="384"/>
    </row>
    <row r="275" spans="1:10" s="415" customFormat="1">
      <c r="A275" s="412"/>
      <c r="B275" s="413"/>
      <c r="C275" s="414"/>
      <c r="E275" s="384"/>
      <c r="F275" s="384"/>
      <c r="G275" s="384"/>
      <c r="H275" s="384"/>
      <c r="I275" s="384"/>
      <c r="J275" s="384"/>
    </row>
    <row r="276" spans="1:10" s="415" customFormat="1">
      <c r="A276" s="412"/>
      <c r="B276" s="413"/>
      <c r="C276" s="414"/>
      <c r="E276" s="384"/>
      <c r="F276" s="384"/>
      <c r="G276" s="384"/>
      <c r="H276" s="384"/>
      <c r="I276" s="384"/>
      <c r="J276" s="384"/>
    </row>
    <row r="277" spans="1:10" s="415" customFormat="1">
      <c r="A277" s="412"/>
      <c r="B277" s="413"/>
      <c r="C277" s="414"/>
      <c r="E277" s="384"/>
      <c r="F277" s="384"/>
      <c r="G277" s="384"/>
      <c r="H277" s="384"/>
      <c r="I277" s="384"/>
      <c r="J277" s="384"/>
    </row>
    <row r="278" spans="1:10" s="415" customFormat="1">
      <c r="A278" s="412"/>
      <c r="B278" s="413"/>
      <c r="C278" s="414"/>
      <c r="E278" s="384"/>
      <c r="F278" s="384"/>
      <c r="G278" s="384"/>
      <c r="H278" s="384"/>
      <c r="I278" s="384"/>
      <c r="J278" s="384"/>
    </row>
    <row r="279" spans="1:10" s="415" customFormat="1">
      <c r="A279" s="412"/>
      <c r="B279" s="413"/>
      <c r="C279" s="414"/>
      <c r="E279" s="384"/>
      <c r="F279" s="384"/>
      <c r="G279" s="384"/>
      <c r="H279" s="384"/>
      <c r="I279" s="384"/>
      <c r="J279" s="384"/>
    </row>
    <row r="280" spans="1:10" s="415" customFormat="1">
      <c r="A280" s="412"/>
      <c r="B280" s="413"/>
      <c r="C280" s="414"/>
      <c r="E280" s="384"/>
      <c r="F280" s="384"/>
      <c r="G280" s="384"/>
      <c r="H280" s="384"/>
      <c r="I280" s="384"/>
      <c r="J280" s="384"/>
    </row>
    <row r="281" spans="1:10" s="415" customFormat="1">
      <c r="A281" s="412"/>
      <c r="B281" s="413"/>
      <c r="C281" s="414"/>
      <c r="E281" s="384"/>
      <c r="F281" s="384"/>
      <c r="G281" s="384"/>
      <c r="H281" s="384"/>
      <c r="I281" s="384"/>
      <c r="J281" s="384"/>
    </row>
    <row r="282" spans="1:10" s="415" customFormat="1">
      <c r="A282" s="412"/>
      <c r="B282" s="413"/>
      <c r="C282" s="414"/>
      <c r="E282" s="384"/>
      <c r="F282" s="384"/>
      <c r="G282" s="384"/>
      <c r="H282" s="384"/>
      <c r="I282" s="384"/>
      <c r="J282" s="384"/>
    </row>
    <row r="283" spans="1:10" s="415" customFormat="1">
      <c r="A283" s="412"/>
      <c r="B283" s="413"/>
      <c r="C283" s="414"/>
      <c r="E283" s="384"/>
      <c r="F283" s="384"/>
      <c r="G283" s="384"/>
      <c r="H283" s="384"/>
      <c r="I283" s="384"/>
      <c r="J283" s="384"/>
    </row>
    <row r="284" spans="1:10" s="415" customFormat="1">
      <c r="A284" s="412"/>
      <c r="B284" s="413"/>
      <c r="C284" s="414"/>
      <c r="E284" s="384"/>
      <c r="F284" s="384"/>
      <c r="G284" s="384"/>
      <c r="H284" s="384"/>
      <c r="I284" s="384"/>
      <c r="J284" s="384"/>
    </row>
    <row r="285" spans="1:10" s="415" customFormat="1">
      <c r="A285" s="412"/>
      <c r="B285" s="413"/>
      <c r="C285" s="414"/>
      <c r="E285" s="384"/>
      <c r="F285" s="384"/>
      <c r="G285" s="384"/>
      <c r="H285" s="384"/>
      <c r="I285" s="384"/>
      <c r="J285" s="384"/>
    </row>
    <row r="286" spans="1:10" s="415" customFormat="1">
      <c r="A286" s="412"/>
      <c r="B286" s="413"/>
      <c r="C286" s="414"/>
      <c r="E286" s="384"/>
      <c r="F286" s="384"/>
      <c r="G286" s="384"/>
      <c r="H286" s="384"/>
      <c r="I286" s="384"/>
      <c r="J286" s="384"/>
    </row>
    <row r="287" spans="1:10" s="415" customFormat="1">
      <c r="A287" s="412"/>
      <c r="B287" s="413"/>
      <c r="C287" s="414"/>
      <c r="E287" s="384"/>
      <c r="F287" s="384"/>
      <c r="G287" s="384"/>
      <c r="H287" s="384"/>
      <c r="I287" s="384"/>
      <c r="J287" s="384"/>
    </row>
    <row r="288" spans="1:10" s="415" customFormat="1">
      <c r="A288" s="412"/>
      <c r="B288" s="413"/>
      <c r="C288" s="414"/>
      <c r="E288" s="384"/>
      <c r="F288" s="384"/>
      <c r="G288" s="384"/>
      <c r="H288" s="384"/>
      <c r="I288" s="384"/>
      <c r="J288" s="384"/>
    </row>
    <row r="289" spans="1:10" s="415" customFormat="1">
      <c r="A289" s="412"/>
      <c r="B289" s="413"/>
      <c r="C289" s="414"/>
      <c r="E289" s="384"/>
      <c r="F289" s="384"/>
      <c r="G289" s="384"/>
      <c r="H289" s="384"/>
      <c r="I289" s="384"/>
      <c r="J289" s="384"/>
    </row>
    <row r="290" spans="1:10" s="415" customFormat="1">
      <c r="A290" s="412"/>
      <c r="B290" s="413"/>
      <c r="C290" s="414"/>
      <c r="E290" s="384"/>
      <c r="F290" s="384"/>
      <c r="G290" s="384"/>
      <c r="H290" s="384"/>
      <c r="I290" s="384"/>
      <c r="J290" s="384"/>
    </row>
    <row r="291" spans="1:10" s="415" customFormat="1">
      <c r="A291" s="412"/>
      <c r="B291" s="413"/>
      <c r="C291" s="414"/>
      <c r="E291" s="384"/>
      <c r="F291" s="384"/>
      <c r="G291" s="384"/>
      <c r="H291" s="384"/>
      <c r="I291" s="384"/>
      <c r="J291" s="384"/>
    </row>
    <row r="292" spans="1:10" s="415" customFormat="1">
      <c r="A292" s="412"/>
      <c r="B292" s="413"/>
      <c r="C292" s="414"/>
      <c r="E292" s="384"/>
      <c r="F292" s="384"/>
      <c r="G292" s="384"/>
      <c r="H292" s="384"/>
      <c r="I292" s="384"/>
      <c r="J292" s="384"/>
    </row>
    <row r="293" spans="1:10" s="415" customFormat="1">
      <c r="A293" s="412"/>
      <c r="B293" s="413"/>
      <c r="C293" s="414"/>
      <c r="E293" s="384"/>
      <c r="F293" s="384"/>
      <c r="G293" s="384"/>
      <c r="H293" s="384"/>
      <c r="I293" s="384"/>
      <c r="J293" s="384"/>
    </row>
    <row r="294" spans="1:10" s="415" customFormat="1">
      <c r="A294" s="412"/>
      <c r="B294" s="413"/>
      <c r="C294" s="414"/>
      <c r="E294" s="384"/>
      <c r="F294" s="384"/>
      <c r="G294" s="384"/>
      <c r="H294" s="384"/>
      <c r="I294" s="384"/>
      <c r="J294" s="384"/>
    </row>
    <row r="295" spans="1:10" s="415" customFormat="1">
      <c r="A295" s="412"/>
      <c r="B295" s="413"/>
      <c r="C295" s="414"/>
      <c r="E295" s="384"/>
      <c r="F295" s="384"/>
      <c r="G295" s="384"/>
      <c r="H295" s="384"/>
      <c r="I295" s="384"/>
      <c r="J295" s="384"/>
    </row>
    <row r="296" spans="1:10" s="415" customFormat="1">
      <c r="A296" s="412"/>
      <c r="B296" s="413"/>
      <c r="C296" s="414"/>
      <c r="E296" s="384"/>
      <c r="F296" s="384"/>
      <c r="G296" s="384"/>
      <c r="H296" s="384"/>
      <c r="I296" s="384"/>
      <c r="J296" s="384"/>
    </row>
    <row r="297" spans="1:10" s="415" customFormat="1">
      <c r="A297" s="412"/>
      <c r="B297" s="413"/>
      <c r="C297" s="414"/>
      <c r="E297" s="384"/>
      <c r="F297" s="384"/>
      <c r="G297" s="384"/>
      <c r="H297" s="384"/>
      <c r="I297" s="384"/>
      <c r="J297" s="384"/>
    </row>
    <row r="298" spans="1:10" s="415" customFormat="1">
      <c r="A298" s="412"/>
      <c r="B298" s="413"/>
      <c r="C298" s="414"/>
      <c r="E298" s="384"/>
      <c r="F298" s="384"/>
      <c r="G298" s="384"/>
      <c r="H298" s="384"/>
      <c r="I298" s="384"/>
      <c r="J298" s="384"/>
    </row>
    <row r="299" spans="1:10" s="415" customFormat="1">
      <c r="A299" s="412"/>
      <c r="B299" s="413"/>
      <c r="C299" s="414"/>
      <c r="E299" s="384"/>
      <c r="F299" s="384"/>
      <c r="G299" s="384"/>
      <c r="H299" s="384"/>
      <c r="I299" s="384"/>
      <c r="J299" s="384"/>
    </row>
    <row r="300" spans="1:10" s="415" customFormat="1">
      <c r="A300" s="412"/>
      <c r="B300" s="413"/>
      <c r="C300" s="414"/>
      <c r="E300" s="384"/>
      <c r="F300" s="384"/>
      <c r="G300" s="384"/>
      <c r="H300" s="384"/>
      <c r="I300" s="384"/>
      <c r="J300" s="384"/>
    </row>
    <row r="301" spans="1:10" s="415" customFormat="1">
      <c r="A301" s="412"/>
      <c r="B301" s="413"/>
      <c r="C301" s="414"/>
      <c r="E301" s="384"/>
      <c r="F301" s="384"/>
      <c r="G301" s="384"/>
      <c r="H301" s="384"/>
      <c r="I301" s="384"/>
      <c r="J301" s="384"/>
    </row>
    <row r="302" spans="1:10" s="415" customFormat="1">
      <c r="A302" s="412"/>
      <c r="B302" s="413"/>
      <c r="C302" s="414"/>
      <c r="E302" s="384"/>
      <c r="F302" s="384"/>
      <c r="G302" s="384"/>
      <c r="H302" s="384"/>
      <c r="I302" s="384"/>
      <c r="J302" s="384"/>
    </row>
    <row r="303" spans="1:10" s="415" customFormat="1">
      <c r="A303" s="412"/>
      <c r="B303" s="413"/>
      <c r="C303" s="414"/>
      <c r="E303" s="384"/>
      <c r="F303" s="384"/>
      <c r="G303" s="384"/>
      <c r="H303" s="384"/>
      <c r="I303" s="384"/>
      <c r="J303" s="384"/>
    </row>
    <row r="304" spans="1:10" s="415" customFormat="1">
      <c r="A304" s="412"/>
      <c r="B304" s="413"/>
      <c r="C304" s="414"/>
      <c r="E304" s="384"/>
      <c r="F304" s="384"/>
      <c r="G304" s="384"/>
      <c r="H304" s="384"/>
      <c r="I304" s="384"/>
      <c r="J304" s="384"/>
    </row>
    <row r="305" spans="1:10" s="415" customFormat="1">
      <c r="A305" s="412"/>
      <c r="B305" s="413"/>
      <c r="C305" s="414"/>
      <c r="E305" s="384"/>
      <c r="F305" s="384"/>
      <c r="G305" s="384"/>
      <c r="H305" s="384"/>
      <c r="I305" s="384"/>
      <c r="J305" s="384"/>
    </row>
    <row r="306" spans="1:10" s="415" customFormat="1">
      <c r="A306" s="412"/>
      <c r="B306" s="413"/>
      <c r="C306" s="414"/>
      <c r="E306" s="384"/>
      <c r="F306" s="384"/>
      <c r="G306" s="384"/>
      <c r="H306" s="384"/>
      <c r="I306" s="384"/>
      <c r="J306" s="384"/>
    </row>
    <row r="307" spans="1:10" s="415" customFormat="1">
      <c r="A307" s="412"/>
      <c r="B307" s="413"/>
      <c r="C307" s="414"/>
      <c r="E307" s="384"/>
      <c r="F307" s="384"/>
      <c r="G307" s="384"/>
      <c r="H307" s="384"/>
      <c r="I307" s="384"/>
      <c r="J307" s="384"/>
    </row>
    <row r="308" spans="1:10" s="415" customFormat="1">
      <c r="A308" s="412"/>
      <c r="B308" s="413"/>
      <c r="C308" s="414"/>
      <c r="E308" s="384"/>
      <c r="F308" s="384"/>
      <c r="G308" s="384"/>
      <c r="H308" s="384"/>
      <c r="I308" s="384"/>
      <c r="J308" s="384"/>
    </row>
    <row r="309" spans="1:10" s="415" customFormat="1">
      <c r="A309" s="412"/>
      <c r="B309" s="413"/>
      <c r="C309" s="414"/>
      <c r="E309" s="384"/>
      <c r="F309" s="384"/>
      <c r="G309" s="384"/>
      <c r="H309" s="384"/>
      <c r="I309" s="384"/>
      <c r="J309" s="384"/>
    </row>
    <row r="310" spans="1:10" s="415" customFormat="1">
      <c r="A310" s="412"/>
      <c r="B310" s="413"/>
      <c r="C310" s="414"/>
      <c r="E310" s="384"/>
      <c r="F310" s="384"/>
      <c r="G310" s="384"/>
      <c r="H310" s="384"/>
      <c r="I310" s="384"/>
      <c r="J310" s="384"/>
    </row>
    <row r="311" spans="1:10" s="415" customFormat="1">
      <c r="A311" s="412"/>
      <c r="B311" s="413"/>
      <c r="C311" s="414"/>
      <c r="E311" s="384"/>
      <c r="F311" s="384"/>
      <c r="G311" s="384"/>
      <c r="H311" s="384"/>
      <c r="I311" s="384"/>
      <c r="J311" s="384"/>
    </row>
    <row r="312" spans="1:10" s="415" customFormat="1">
      <c r="A312" s="412"/>
      <c r="B312" s="413"/>
      <c r="C312" s="414"/>
      <c r="E312" s="384"/>
      <c r="F312" s="384"/>
      <c r="G312" s="384"/>
      <c r="H312" s="384"/>
      <c r="I312" s="384"/>
      <c r="J312" s="384"/>
    </row>
    <row r="313" spans="1:10" s="415" customFormat="1">
      <c r="A313" s="412"/>
      <c r="B313" s="413"/>
      <c r="C313" s="414"/>
      <c r="E313" s="384"/>
      <c r="F313" s="384"/>
      <c r="G313" s="384"/>
      <c r="H313" s="384"/>
      <c r="I313" s="384"/>
      <c r="J313" s="384"/>
    </row>
    <row r="314" spans="1:10" s="415" customFormat="1">
      <c r="A314" s="412"/>
      <c r="B314" s="413"/>
      <c r="C314" s="414"/>
      <c r="E314" s="384"/>
      <c r="F314" s="384"/>
      <c r="G314" s="384"/>
      <c r="H314" s="384"/>
      <c r="I314" s="384"/>
      <c r="J314" s="384"/>
    </row>
    <row r="315" spans="1:10" s="415" customFormat="1">
      <c r="A315" s="412"/>
      <c r="B315" s="413"/>
      <c r="C315" s="414"/>
      <c r="E315" s="384"/>
      <c r="F315" s="384"/>
      <c r="G315" s="384"/>
      <c r="H315" s="384"/>
      <c r="I315" s="384"/>
      <c r="J315" s="384"/>
    </row>
    <row r="316" spans="1:10" s="415" customFormat="1">
      <c r="A316" s="412"/>
      <c r="B316" s="413"/>
      <c r="C316" s="414"/>
      <c r="E316" s="384"/>
      <c r="F316" s="384"/>
      <c r="G316" s="384"/>
      <c r="H316" s="384"/>
      <c r="I316" s="384"/>
      <c r="J316" s="384"/>
    </row>
    <row r="317" spans="1:10" s="415" customFormat="1">
      <c r="A317" s="412"/>
      <c r="B317" s="413"/>
      <c r="C317" s="414"/>
      <c r="E317" s="384"/>
      <c r="F317" s="384"/>
      <c r="G317" s="384"/>
      <c r="H317" s="384"/>
      <c r="I317" s="384"/>
      <c r="J317" s="384"/>
    </row>
    <row r="318" spans="1:10" s="415" customFormat="1">
      <c r="A318" s="412"/>
      <c r="B318" s="413"/>
      <c r="C318" s="414"/>
      <c r="E318" s="384"/>
      <c r="F318" s="384"/>
      <c r="G318" s="384"/>
      <c r="H318" s="384"/>
      <c r="I318" s="384"/>
      <c r="J318" s="384"/>
    </row>
    <row r="319" spans="1:10" s="415" customFormat="1">
      <c r="A319" s="412"/>
      <c r="B319" s="413"/>
      <c r="C319" s="414"/>
      <c r="E319" s="384"/>
      <c r="F319" s="384"/>
      <c r="G319" s="384"/>
      <c r="H319" s="384"/>
      <c r="I319" s="384"/>
      <c r="J319" s="384"/>
    </row>
    <row r="320" spans="1:10" s="415" customFormat="1">
      <c r="A320" s="412"/>
      <c r="B320" s="413"/>
      <c r="C320" s="414"/>
      <c r="E320" s="384"/>
      <c r="F320" s="384"/>
      <c r="G320" s="384"/>
      <c r="H320" s="384"/>
      <c r="I320" s="384"/>
      <c r="J320" s="384"/>
    </row>
    <row r="321" spans="1:10" s="415" customFormat="1">
      <c r="A321" s="412"/>
      <c r="B321" s="413"/>
      <c r="C321" s="414"/>
      <c r="E321" s="384"/>
      <c r="F321" s="384"/>
      <c r="G321" s="384"/>
      <c r="H321" s="384"/>
      <c r="I321" s="384"/>
      <c r="J321" s="384"/>
    </row>
    <row r="322" spans="1:10" s="415" customFormat="1">
      <c r="A322" s="412"/>
      <c r="B322" s="413"/>
      <c r="C322" s="414"/>
      <c r="E322" s="384"/>
      <c r="F322" s="384"/>
      <c r="G322" s="384"/>
      <c r="H322" s="384"/>
      <c r="I322" s="384"/>
      <c r="J322" s="384"/>
    </row>
    <row r="323" spans="1:10" s="415" customFormat="1">
      <c r="A323" s="412"/>
      <c r="B323" s="413"/>
      <c r="C323" s="414"/>
      <c r="E323" s="384"/>
      <c r="F323" s="384"/>
      <c r="G323" s="384"/>
      <c r="H323" s="384"/>
      <c r="I323" s="384"/>
      <c r="J323" s="384"/>
    </row>
    <row r="324" spans="1:10" s="415" customFormat="1">
      <c r="A324" s="412"/>
      <c r="B324" s="413"/>
      <c r="C324" s="414"/>
      <c r="E324" s="384"/>
      <c r="F324" s="384"/>
      <c r="G324" s="384"/>
      <c r="H324" s="384"/>
      <c r="I324" s="384"/>
      <c r="J324" s="384"/>
    </row>
    <row r="325" spans="1:10" s="415" customFormat="1">
      <c r="A325" s="412"/>
      <c r="B325" s="413"/>
      <c r="C325" s="414"/>
      <c r="E325" s="384"/>
      <c r="F325" s="384"/>
      <c r="G325" s="384"/>
      <c r="H325" s="384"/>
      <c r="I325" s="384"/>
      <c r="J325" s="384"/>
    </row>
    <row r="326" spans="1:10" s="415" customFormat="1">
      <c r="A326" s="412"/>
      <c r="B326" s="413"/>
      <c r="C326" s="414"/>
      <c r="E326" s="384"/>
      <c r="F326" s="384"/>
      <c r="G326" s="384"/>
      <c r="H326" s="384"/>
      <c r="I326" s="384"/>
      <c r="J326" s="384"/>
    </row>
    <row r="327" spans="1:10" s="415" customFormat="1">
      <c r="A327" s="412"/>
      <c r="B327" s="413"/>
      <c r="C327" s="414"/>
      <c r="E327" s="384"/>
      <c r="F327" s="384"/>
      <c r="G327" s="384"/>
      <c r="H327" s="384"/>
      <c r="I327" s="384"/>
      <c r="J327" s="384"/>
    </row>
    <row r="328" spans="1:10" s="415" customFormat="1">
      <c r="A328" s="412"/>
      <c r="B328" s="413"/>
      <c r="C328" s="414"/>
      <c r="E328" s="384"/>
      <c r="F328" s="384"/>
      <c r="G328" s="384"/>
      <c r="H328" s="384"/>
      <c r="I328" s="384"/>
      <c r="J328" s="384"/>
    </row>
    <row r="329" spans="1:10" s="415" customFormat="1">
      <c r="A329" s="413"/>
      <c r="B329" s="413"/>
      <c r="C329" s="414"/>
      <c r="E329" s="384"/>
      <c r="F329" s="384"/>
      <c r="G329" s="384"/>
      <c r="H329" s="384"/>
      <c r="I329" s="384"/>
      <c r="J329" s="384"/>
    </row>
    <row r="330" spans="1:10" s="415" customFormat="1">
      <c r="A330" s="413"/>
      <c r="B330" s="413"/>
      <c r="C330" s="414"/>
      <c r="E330" s="384"/>
      <c r="F330" s="384"/>
      <c r="G330" s="384"/>
      <c r="H330" s="384"/>
      <c r="I330" s="384"/>
      <c r="J330" s="384"/>
    </row>
    <row r="331" spans="1:10" s="415" customFormat="1">
      <c r="A331" s="413"/>
      <c r="B331" s="413"/>
      <c r="C331" s="414"/>
      <c r="E331" s="384"/>
      <c r="F331" s="384"/>
      <c r="G331" s="384"/>
      <c r="H331" s="384"/>
      <c r="I331" s="384"/>
      <c r="J331" s="384"/>
    </row>
    <row r="332" spans="1:10" s="415" customFormat="1">
      <c r="A332" s="413"/>
      <c r="B332" s="413"/>
      <c r="C332" s="414"/>
      <c r="E332" s="384"/>
      <c r="F332" s="384"/>
      <c r="G332" s="384"/>
      <c r="H332" s="384"/>
      <c r="I332" s="384"/>
      <c r="J332" s="384"/>
    </row>
    <row r="333" spans="1:10" s="415" customFormat="1">
      <c r="A333" s="413"/>
      <c r="B333" s="413"/>
      <c r="C333" s="414"/>
      <c r="E333" s="384"/>
      <c r="F333" s="384"/>
      <c r="G333" s="384"/>
      <c r="H333" s="384"/>
      <c r="I333" s="384"/>
      <c r="J333" s="384"/>
    </row>
    <row r="334" spans="1:10" s="415" customFormat="1">
      <c r="A334" s="413"/>
      <c r="B334" s="413"/>
      <c r="C334" s="414"/>
      <c r="E334" s="384"/>
      <c r="F334" s="384"/>
      <c r="G334" s="384"/>
      <c r="H334" s="384"/>
      <c r="I334" s="384"/>
      <c r="J334" s="384"/>
    </row>
    <row r="335" spans="1:10" s="415" customFormat="1">
      <c r="A335" s="413"/>
      <c r="B335" s="413"/>
      <c r="C335" s="414"/>
      <c r="E335" s="384"/>
      <c r="F335" s="384"/>
      <c r="G335" s="384"/>
      <c r="H335" s="384"/>
      <c r="I335" s="384"/>
      <c r="J335" s="384"/>
    </row>
    <row r="336" spans="1:10" s="415" customFormat="1">
      <c r="A336" s="413"/>
      <c r="B336" s="413"/>
      <c r="C336" s="414"/>
      <c r="E336" s="384"/>
      <c r="F336" s="384"/>
      <c r="G336" s="384"/>
      <c r="H336" s="384"/>
      <c r="I336" s="384"/>
      <c r="J336" s="384"/>
    </row>
    <row r="337" spans="1:10" s="415" customFormat="1">
      <c r="A337" s="413"/>
      <c r="B337" s="413"/>
      <c r="C337" s="414"/>
      <c r="E337" s="384"/>
      <c r="F337" s="384"/>
      <c r="G337" s="384"/>
      <c r="H337" s="384"/>
      <c r="I337" s="384"/>
      <c r="J337" s="384"/>
    </row>
    <row r="338" spans="1:10" s="415" customFormat="1">
      <c r="A338" s="413"/>
      <c r="B338" s="413"/>
      <c r="C338" s="414"/>
      <c r="E338" s="384"/>
      <c r="F338" s="384"/>
      <c r="G338" s="384"/>
      <c r="H338" s="384"/>
      <c r="I338" s="384"/>
      <c r="J338" s="384"/>
    </row>
    <row r="339" spans="1:10" s="415" customFormat="1">
      <c r="A339" s="413"/>
      <c r="B339" s="413"/>
      <c r="C339" s="414"/>
      <c r="E339" s="384"/>
      <c r="F339" s="384"/>
      <c r="G339" s="384"/>
      <c r="H339" s="384"/>
      <c r="I339" s="384"/>
      <c r="J339" s="384"/>
    </row>
    <row r="340" spans="1:10" s="415" customFormat="1">
      <c r="A340" s="413"/>
      <c r="B340" s="413"/>
      <c r="C340" s="414"/>
      <c r="E340" s="384"/>
      <c r="F340" s="384"/>
      <c r="G340" s="384"/>
      <c r="H340" s="384"/>
      <c r="I340" s="384"/>
      <c r="J340" s="384"/>
    </row>
    <row r="341" spans="1:10" s="415" customFormat="1">
      <c r="A341" s="413"/>
      <c r="B341" s="413"/>
      <c r="C341" s="414"/>
      <c r="E341" s="384"/>
      <c r="F341" s="384"/>
      <c r="G341" s="384"/>
      <c r="H341" s="384"/>
      <c r="I341" s="384"/>
      <c r="J341" s="384"/>
    </row>
    <row r="342" spans="1:10" s="415" customFormat="1">
      <c r="A342" s="413"/>
      <c r="B342" s="413"/>
      <c r="C342" s="414"/>
      <c r="E342" s="384"/>
      <c r="F342" s="384"/>
      <c r="G342" s="384"/>
      <c r="H342" s="384"/>
      <c r="I342" s="384"/>
      <c r="J342" s="384"/>
    </row>
    <row r="343" spans="1:10" s="415" customFormat="1">
      <c r="A343" s="413"/>
      <c r="B343" s="413"/>
      <c r="C343" s="414"/>
      <c r="E343" s="384"/>
      <c r="F343" s="384"/>
      <c r="G343" s="384"/>
      <c r="H343" s="384"/>
      <c r="I343" s="384"/>
      <c r="J343" s="384"/>
    </row>
    <row r="344" spans="1:10" s="415" customFormat="1">
      <c r="A344" s="413"/>
      <c r="B344" s="413"/>
      <c r="C344" s="414"/>
      <c r="E344" s="384"/>
      <c r="F344" s="384"/>
      <c r="G344" s="384"/>
      <c r="H344" s="384"/>
      <c r="I344" s="384"/>
      <c r="J344" s="384"/>
    </row>
    <row r="345" spans="1:10" s="415" customFormat="1">
      <c r="A345" s="413"/>
      <c r="B345" s="413"/>
      <c r="C345" s="414"/>
      <c r="E345" s="384"/>
      <c r="F345" s="384"/>
      <c r="G345" s="384"/>
      <c r="H345" s="384"/>
      <c r="I345" s="384"/>
      <c r="J345" s="384"/>
    </row>
    <row r="346" spans="1:10" s="415" customFormat="1">
      <c r="A346" s="413"/>
      <c r="B346" s="413"/>
      <c r="C346" s="414"/>
      <c r="E346" s="384"/>
      <c r="F346" s="384"/>
      <c r="G346" s="384"/>
      <c r="H346" s="384"/>
      <c r="I346" s="384"/>
      <c r="J346" s="384"/>
    </row>
    <row r="347" spans="1:10" s="415" customFormat="1">
      <c r="A347" s="413"/>
      <c r="B347" s="413"/>
      <c r="C347" s="414"/>
      <c r="E347" s="384"/>
      <c r="F347" s="384"/>
      <c r="G347" s="384"/>
      <c r="H347" s="384"/>
      <c r="I347" s="384"/>
      <c r="J347" s="384"/>
    </row>
    <row r="348" spans="1:10" s="415" customFormat="1">
      <c r="A348" s="413"/>
      <c r="B348" s="413"/>
      <c r="C348" s="414"/>
      <c r="E348" s="384"/>
      <c r="F348" s="384"/>
      <c r="G348" s="384"/>
      <c r="H348" s="384"/>
      <c r="I348" s="384"/>
      <c r="J348" s="384"/>
    </row>
    <row r="349" spans="1:10" s="415" customFormat="1">
      <c r="A349" s="413"/>
      <c r="B349" s="413"/>
      <c r="C349" s="414"/>
      <c r="E349" s="384"/>
      <c r="F349" s="384"/>
      <c r="G349" s="384"/>
      <c r="H349" s="384"/>
      <c r="I349" s="384"/>
      <c r="J349" s="384"/>
    </row>
    <row r="350" spans="1:10" s="415" customFormat="1">
      <c r="A350" s="413"/>
      <c r="B350" s="413"/>
      <c r="C350" s="414"/>
      <c r="E350" s="384"/>
      <c r="F350" s="384"/>
      <c r="G350" s="384"/>
      <c r="H350" s="384"/>
      <c r="I350" s="384"/>
      <c r="J350" s="384"/>
    </row>
    <row r="351" spans="1:10" s="415" customFormat="1">
      <c r="A351" s="413"/>
      <c r="B351" s="413"/>
      <c r="C351" s="414"/>
      <c r="E351" s="384"/>
      <c r="F351" s="384"/>
      <c r="G351" s="384"/>
      <c r="H351" s="384"/>
      <c r="I351" s="384"/>
      <c r="J351" s="384"/>
    </row>
    <row r="352" spans="1:10" s="415" customFormat="1">
      <c r="A352" s="413"/>
      <c r="B352" s="413"/>
      <c r="C352" s="414"/>
      <c r="E352" s="384"/>
      <c r="F352" s="384"/>
      <c r="G352" s="384"/>
      <c r="H352" s="384"/>
      <c r="I352" s="384"/>
      <c r="J352" s="384"/>
    </row>
    <row r="353" spans="1:10" s="415" customFormat="1">
      <c r="A353" s="413"/>
      <c r="B353" s="413"/>
      <c r="C353" s="414"/>
      <c r="E353" s="384"/>
      <c r="F353" s="384"/>
      <c r="G353" s="384"/>
      <c r="H353" s="384"/>
      <c r="I353" s="384"/>
      <c r="J353" s="384"/>
    </row>
    <row r="354" spans="1:10" s="415" customFormat="1">
      <c r="A354" s="413"/>
      <c r="B354" s="413"/>
      <c r="C354" s="414"/>
      <c r="E354" s="384"/>
      <c r="F354" s="384"/>
      <c r="G354" s="384"/>
      <c r="H354" s="384"/>
      <c r="I354" s="384"/>
      <c r="J354" s="384"/>
    </row>
    <row r="355" spans="1:10" s="415" customFormat="1">
      <c r="A355" s="413"/>
      <c r="B355" s="413"/>
      <c r="C355" s="414"/>
      <c r="E355" s="384"/>
      <c r="F355" s="384"/>
      <c r="G355" s="384"/>
      <c r="H355" s="384"/>
      <c r="I355" s="384"/>
      <c r="J355" s="384"/>
    </row>
    <row r="356" spans="1:10" s="415" customFormat="1">
      <c r="A356" s="413"/>
      <c r="B356" s="413"/>
      <c r="C356" s="414"/>
      <c r="E356" s="384"/>
      <c r="F356" s="384"/>
      <c r="G356" s="384"/>
      <c r="H356" s="384"/>
      <c r="I356" s="384"/>
      <c r="J356" s="384"/>
    </row>
    <row r="357" spans="1:10" s="415" customFormat="1">
      <c r="A357" s="413"/>
      <c r="B357" s="413"/>
      <c r="C357" s="414"/>
      <c r="E357" s="384"/>
      <c r="F357" s="384"/>
      <c r="G357" s="384"/>
      <c r="H357" s="384"/>
      <c r="I357" s="384"/>
      <c r="J357" s="384"/>
    </row>
    <row r="358" spans="1:10" s="415" customFormat="1">
      <c r="A358" s="413"/>
      <c r="B358" s="413"/>
      <c r="C358" s="414"/>
      <c r="E358" s="384"/>
      <c r="F358" s="384"/>
      <c r="G358" s="384"/>
      <c r="H358" s="384"/>
      <c r="I358" s="384"/>
      <c r="J358" s="384"/>
    </row>
    <row r="359" spans="1:10" s="415" customFormat="1">
      <c r="A359" s="413"/>
      <c r="B359" s="413"/>
      <c r="C359" s="414"/>
      <c r="E359" s="384"/>
      <c r="F359" s="384"/>
      <c r="G359" s="384"/>
      <c r="H359" s="384"/>
      <c r="I359" s="384"/>
      <c r="J359" s="384"/>
    </row>
    <row r="360" spans="1:10" s="415" customFormat="1">
      <c r="A360" s="413"/>
      <c r="B360" s="413"/>
      <c r="C360" s="414"/>
      <c r="E360" s="384"/>
      <c r="F360" s="384"/>
      <c r="G360" s="384"/>
      <c r="H360" s="384"/>
      <c r="I360" s="384"/>
      <c r="J360" s="384"/>
    </row>
    <row r="361" spans="1:10" s="415" customFormat="1">
      <c r="A361" s="413"/>
      <c r="B361" s="413"/>
      <c r="C361" s="414"/>
      <c r="E361" s="384"/>
      <c r="F361" s="384"/>
      <c r="G361" s="384"/>
      <c r="H361" s="384"/>
      <c r="I361" s="384"/>
      <c r="J361" s="384"/>
    </row>
    <row r="362" spans="1:10" s="415" customFormat="1">
      <c r="A362" s="413"/>
      <c r="B362" s="413"/>
      <c r="C362" s="414"/>
      <c r="E362" s="384"/>
      <c r="F362" s="384"/>
      <c r="G362" s="384"/>
      <c r="H362" s="384"/>
      <c r="I362" s="384"/>
      <c r="J362" s="384"/>
    </row>
    <row r="363" spans="1:10" s="415" customFormat="1">
      <c r="A363" s="413"/>
      <c r="B363" s="413"/>
      <c r="C363" s="414"/>
      <c r="E363" s="384"/>
      <c r="F363" s="384"/>
      <c r="G363" s="384"/>
      <c r="H363" s="384"/>
      <c r="I363" s="384"/>
      <c r="J363" s="384"/>
    </row>
    <row r="364" spans="1:10" s="415" customFormat="1">
      <c r="A364" s="413"/>
      <c r="B364" s="413"/>
      <c r="C364" s="414"/>
      <c r="E364" s="384"/>
      <c r="F364" s="384"/>
      <c r="G364" s="384"/>
      <c r="H364" s="384"/>
      <c r="I364" s="384"/>
      <c r="J364" s="384"/>
    </row>
    <row r="365" spans="1:10" s="415" customFormat="1">
      <c r="A365" s="413"/>
      <c r="B365" s="413"/>
      <c r="C365" s="414"/>
      <c r="E365" s="384"/>
      <c r="F365" s="384"/>
      <c r="G365" s="384"/>
      <c r="H365" s="384"/>
      <c r="I365" s="384"/>
      <c r="J365" s="384"/>
    </row>
    <row r="366" spans="1:10" s="415" customFormat="1">
      <c r="A366" s="413"/>
      <c r="B366" s="413"/>
      <c r="C366" s="414"/>
      <c r="E366" s="384"/>
      <c r="F366" s="384"/>
      <c r="G366" s="384"/>
      <c r="H366" s="384"/>
      <c r="I366" s="384"/>
      <c r="J366" s="384"/>
    </row>
    <row r="367" spans="1:10" s="415" customFormat="1">
      <c r="A367" s="413"/>
      <c r="B367" s="413"/>
      <c r="C367" s="414"/>
      <c r="E367" s="384"/>
      <c r="F367" s="384"/>
      <c r="G367" s="384"/>
      <c r="H367" s="384"/>
      <c r="I367" s="384"/>
      <c r="J367" s="384"/>
    </row>
    <row r="368" spans="1:10" s="415" customFormat="1">
      <c r="A368" s="413"/>
      <c r="B368" s="413"/>
      <c r="C368" s="414"/>
      <c r="E368" s="384"/>
      <c r="F368" s="384"/>
      <c r="G368" s="384"/>
      <c r="H368" s="384"/>
      <c r="I368" s="384"/>
      <c r="J368" s="384"/>
    </row>
    <row r="369" spans="1:10" s="415" customFormat="1">
      <c r="A369" s="413"/>
      <c r="B369" s="413"/>
      <c r="C369" s="414"/>
      <c r="E369" s="384"/>
      <c r="F369" s="384"/>
      <c r="G369" s="384"/>
      <c r="H369" s="384"/>
      <c r="I369" s="384"/>
      <c r="J369" s="384"/>
    </row>
    <row r="370" spans="1:10" s="415" customFormat="1">
      <c r="A370" s="413"/>
      <c r="B370" s="413"/>
      <c r="C370" s="414"/>
      <c r="E370" s="384"/>
      <c r="F370" s="384"/>
      <c r="G370" s="384"/>
      <c r="H370" s="384"/>
      <c r="I370" s="384"/>
      <c r="J370" s="384"/>
    </row>
    <row r="371" spans="1:10" s="415" customFormat="1">
      <c r="A371" s="413"/>
      <c r="B371" s="413"/>
      <c r="C371" s="414"/>
      <c r="E371" s="384"/>
      <c r="F371" s="384"/>
      <c r="G371" s="384"/>
      <c r="H371" s="384"/>
      <c r="I371" s="384"/>
      <c r="J371" s="384"/>
    </row>
    <row r="372" spans="1:10" s="415" customFormat="1">
      <c r="A372" s="413"/>
      <c r="B372" s="413"/>
      <c r="C372" s="414"/>
      <c r="E372" s="384"/>
      <c r="F372" s="384"/>
      <c r="G372" s="384"/>
      <c r="H372" s="384"/>
      <c r="I372" s="384"/>
      <c r="J372" s="384"/>
    </row>
    <row r="373" spans="1:10" s="415" customFormat="1">
      <c r="A373" s="413"/>
      <c r="B373" s="413"/>
      <c r="C373" s="414"/>
      <c r="E373" s="384"/>
      <c r="F373" s="384"/>
      <c r="G373" s="384"/>
      <c r="H373" s="384"/>
      <c r="I373" s="384"/>
      <c r="J373" s="384"/>
    </row>
    <row r="374" spans="1:10" s="415" customFormat="1">
      <c r="A374" s="413"/>
      <c r="B374" s="413"/>
      <c r="C374" s="414"/>
      <c r="E374" s="384"/>
      <c r="F374" s="384"/>
      <c r="G374" s="384"/>
      <c r="H374" s="384"/>
      <c r="I374" s="384"/>
      <c r="J374" s="384"/>
    </row>
    <row r="375" spans="1:10" s="415" customFormat="1">
      <c r="A375" s="413"/>
      <c r="B375" s="413"/>
      <c r="C375" s="414"/>
      <c r="E375" s="384"/>
      <c r="F375" s="384"/>
      <c r="G375" s="384"/>
      <c r="H375" s="384"/>
      <c r="I375" s="384"/>
      <c r="J375" s="384"/>
    </row>
    <row r="376" spans="1:10" s="415" customFormat="1">
      <c r="A376" s="413"/>
      <c r="B376" s="413"/>
      <c r="C376" s="414"/>
      <c r="E376" s="384"/>
      <c r="F376" s="384"/>
      <c r="G376" s="384"/>
      <c r="H376" s="384"/>
      <c r="I376" s="384"/>
      <c r="J376" s="384"/>
    </row>
    <row r="377" spans="1:10" s="415" customFormat="1">
      <c r="A377" s="413"/>
      <c r="B377" s="413"/>
      <c r="C377" s="414"/>
      <c r="E377" s="384"/>
      <c r="F377" s="384"/>
      <c r="G377" s="384"/>
      <c r="H377" s="384"/>
      <c r="I377" s="384"/>
      <c r="J377" s="384"/>
    </row>
    <row r="378" spans="1:10" s="415" customFormat="1">
      <c r="A378" s="413"/>
      <c r="B378" s="413"/>
      <c r="C378" s="414"/>
      <c r="E378" s="384"/>
      <c r="F378" s="384"/>
      <c r="G378" s="384"/>
      <c r="H378" s="384"/>
      <c r="I378" s="384"/>
      <c r="J378" s="384"/>
    </row>
    <row r="379" spans="1:10" s="415" customFormat="1">
      <c r="A379" s="413"/>
      <c r="B379" s="413"/>
      <c r="C379" s="414"/>
      <c r="E379" s="384"/>
      <c r="F379" s="384"/>
      <c r="G379" s="384"/>
      <c r="H379" s="384"/>
      <c r="I379" s="384"/>
      <c r="J379" s="384"/>
    </row>
    <row r="380" spans="1:10" s="415" customFormat="1">
      <c r="A380" s="413"/>
      <c r="B380" s="413"/>
      <c r="C380" s="414"/>
      <c r="E380" s="384"/>
      <c r="F380" s="384"/>
      <c r="G380" s="384"/>
      <c r="H380" s="384"/>
      <c r="I380" s="384"/>
      <c r="J380" s="384"/>
    </row>
    <row r="381" spans="1:10" s="415" customFormat="1">
      <c r="A381" s="413"/>
      <c r="B381" s="413"/>
      <c r="C381" s="414"/>
      <c r="E381" s="384"/>
      <c r="F381" s="384"/>
      <c r="G381" s="384"/>
      <c r="H381" s="384"/>
      <c r="I381" s="384"/>
      <c r="J381" s="384"/>
    </row>
    <row r="382" spans="1:10" s="415" customFormat="1">
      <c r="A382" s="413"/>
      <c r="B382" s="413"/>
      <c r="C382" s="414"/>
      <c r="E382" s="384"/>
      <c r="F382" s="384"/>
      <c r="G382" s="384"/>
      <c r="H382" s="384"/>
      <c r="I382" s="384"/>
      <c r="J382" s="384"/>
    </row>
    <row r="383" spans="1:10" s="415" customFormat="1">
      <c r="A383" s="413"/>
      <c r="B383" s="413"/>
      <c r="C383" s="414"/>
      <c r="E383" s="384"/>
      <c r="F383" s="384"/>
      <c r="G383" s="384"/>
      <c r="H383" s="384"/>
      <c r="I383" s="384"/>
      <c r="J383" s="384"/>
    </row>
    <row r="384" spans="1:10" s="415" customFormat="1">
      <c r="A384" s="413"/>
      <c r="B384" s="413"/>
      <c r="C384" s="414"/>
      <c r="E384" s="384"/>
      <c r="F384" s="384"/>
      <c r="G384" s="384"/>
      <c r="H384" s="384"/>
      <c r="I384" s="384"/>
      <c r="J384" s="384"/>
    </row>
    <row r="385" spans="1:10" s="415" customFormat="1">
      <c r="A385" s="413"/>
      <c r="B385" s="413"/>
      <c r="C385" s="414"/>
      <c r="E385" s="384"/>
      <c r="F385" s="384"/>
      <c r="G385" s="384"/>
      <c r="H385" s="384"/>
      <c r="I385" s="384"/>
      <c r="J385" s="384"/>
    </row>
    <row r="386" spans="1:10" s="415" customFormat="1">
      <c r="A386" s="413"/>
      <c r="B386" s="413"/>
      <c r="C386" s="414"/>
      <c r="E386" s="384"/>
      <c r="F386" s="384"/>
      <c r="G386" s="384"/>
      <c r="H386" s="384"/>
      <c r="I386" s="384"/>
      <c r="J386" s="384"/>
    </row>
    <row r="387" spans="1:10" s="415" customFormat="1">
      <c r="A387" s="413"/>
      <c r="B387" s="413"/>
      <c r="C387" s="414"/>
      <c r="E387" s="384"/>
      <c r="F387" s="384"/>
      <c r="G387" s="384"/>
      <c r="H387" s="384"/>
      <c r="I387" s="384"/>
      <c r="J387" s="384"/>
    </row>
    <row r="388" spans="1:10" s="415" customFormat="1">
      <c r="A388" s="413"/>
      <c r="B388" s="413"/>
      <c r="C388" s="414"/>
      <c r="E388" s="384"/>
      <c r="F388" s="384"/>
      <c r="G388" s="384"/>
      <c r="H388" s="384"/>
      <c r="I388" s="384"/>
      <c r="J388" s="384"/>
    </row>
    <row r="389" spans="1:10" s="415" customFormat="1">
      <c r="A389" s="413"/>
      <c r="B389" s="413"/>
      <c r="C389" s="414"/>
      <c r="E389" s="384"/>
      <c r="F389" s="384"/>
      <c r="G389" s="384"/>
      <c r="H389" s="384"/>
      <c r="I389" s="384"/>
      <c r="J389" s="384"/>
    </row>
    <row r="390" spans="1:10" s="415" customFormat="1">
      <c r="A390" s="413"/>
      <c r="B390" s="413"/>
      <c r="C390" s="414"/>
      <c r="E390" s="384"/>
      <c r="F390" s="384"/>
      <c r="G390" s="384"/>
      <c r="H390" s="384"/>
      <c r="I390" s="384"/>
      <c r="J390" s="384"/>
    </row>
    <row r="391" spans="1:10" s="415" customFormat="1">
      <c r="A391" s="413"/>
      <c r="B391" s="413"/>
      <c r="C391" s="414"/>
      <c r="E391" s="384"/>
      <c r="F391" s="384"/>
      <c r="G391" s="384"/>
      <c r="H391" s="384"/>
      <c r="I391" s="384"/>
      <c r="J391" s="384"/>
    </row>
    <row r="392" spans="1:10" s="415" customFormat="1">
      <c r="A392" s="413"/>
      <c r="B392" s="413"/>
      <c r="C392" s="414"/>
      <c r="E392" s="384"/>
      <c r="F392" s="384"/>
      <c r="G392" s="384"/>
      <c r="H392" s="384"/>
      <c r="I392" s="384"/>
      <c r="J392" s="384"/>
    </row>
    <row r="393" spans="1:10" s="415" customFormat="1">
      <c r="A393" s="413"/>
      <c r="B393" s="413"/>
      <c r="C393" s="414"/>
      <c r="E393" s="384"/>
      <c r="F393" s="384"/>
      <c r="G393" s="384"/>
      <c r="H393" s="384"/>
      <c r="I393" s="384"/>
      <c r="J393" s="384"/>
    </row>
    <row r="394" spans="1:10" s="415" customFormat="1">
      <c r="A394" s="413"/>
      <c r="B394" s="413"/>
      <c r="C394" s="414"/>
      <c r="E394" s="384"/>
      <c r="F394" s="384"/>
      <c r="G394" s="384"/>
      <c r="H394" s="384"/>
      <c r="I394" s="384"/>
      <c r="J394" s="384"/>
    </row>
    <row r="395" spans="1:10" s="415" customFormat="1">
      <c r="A395" s="413"/>
      <c r="B395" s="413"/>
      <c r="C395" s="414"/>
      <c r="E395" s="384"/>
      <c r="F395" s="384"/>
      <c r="G395" s="384"/>
      <c r="H395" s="384"/>
      <c r="I395" s="384"/>
      <c r="J395" s="384"/>
    </row>
    <row r="396" spans="1:10" s="415" customFormat="1">
      <c r="A396" s="413"/>
      <c r="B396" s="413"/>
      <c r="C396" s="414"/>
      <c r="E396" s="384"/>
      <c r="F396" s="384"/>
      <c r="G396" s="384"/>
      <c r="H396" s="384"/>
      <c r="I396" s="384"/>
      <c r="J396" s="384"/>
    </row>
    <row r="397" spans="1:10" s="415" customFormat="1">
      <c r="A397" s="413"/>
      <c r="B397" s="413"/>
      <c r="C397" s="414"/>
      <c r="E397" s="384"/>
      <c r="F397" s="384"/>
      <c r="G397" s="384"/>
      <c r="H397" s="384"/>
      <c r="I397" s="384"/>
      <c r="J397" s="384"/>
    </row>
    <row r="398" spans="1:10" s="415" customFormat="1">
      <c r="A398" s="413"/>
      <c r="B398" s="413"/>
      <c r="C398" s="414"/>
      <c r="E398" s="384"/>
      <c r="F398" s="384"/>
      <c r="G398" s="384"/>
      <c r="H398" s="384"/>
      <c r="I398" s="384"/>
      <c r="J398" s="384"/>
    </row>
    <row r="399" spans="1:10" s="415" customFormat="1">
      <c r="A399" s="413"/>
      <c r="B399" s="413"/>
      <c r="C399" s="414"/>
      <c r="E399" s="384"/>
      <c r="F399" s="384"/>
      <c r="G399" s="384"/>
      <c r="H399" s="384"/>
      <c r="I399" s="384"/>
      <c r="J399" s="384"/>
    </row>
    <row r="400" spans="1:10" s="415" customFormat="1">
      <c r="A400" s="413"/>
      <c r="B400" s="413"/>
      <c r="C400" s="414"/>
      <c r="E400" s="384"/>
      <c r="F400" s="384"/>
      <c r="G400" s="384"/>
      <c r="H400" s="384"/>
      <c r="I400" s="384"/>
      <c r="J400" s="384"/>
    </row>
    <row r="401" spans="1:10" s="415" customFormat="1">
      <c r="A401" s="413"/>
      <c r="B401" s="413"/>
      <c r="C401" s="414"/>
      <c r="E401" s="384"/>
      <c r="F401" s="384"/>
      <c r="G401" s="384"/>
      <c r="H401" s="384"/>
      <c r="I401" s="384"/>
      <c r="J401" s="384"/>
    </row>
    <row r="402" spans="1:10" s="415" customFormat="1">
      <c r="A402" s="413"/>
      <c r="B402" s="413"/>
      <c r="C402" s="414"/>
      <c r="E402" s="384"/>
      <c r="F402" s="384"/>
      <c r="G402" s="384"/>
      <c r="H402" s="384"/>
      <c r="I402" s="384"/>
      <c r="J402" s="384"/>
    </row>
    <row r="403" spans="1:10" s="415" customFormat="1">
      <c r="A403" s="413"/>
      <c r="B403" s="413"/>
      <c r="C403" s="414"/>
      <c r="E403" s="384"/>
      <c r="F403" s="384"/>
      <c r="G403" s="384"/>
      <c r="H403" s="384"/>
      <c r="I403" s="384"/>
      <c r="J403" s="384"/>
    </row>
    <row r="404" spans="1:10" s="415" customFormat="1">
      <c r="A404" s="413"/>
      <c r="B404" s="413"/>
      <c r="C404" s="414"/>
      <c r="E404" s="384"/>
      <c r="F404" s="384"/>
      <c r="G404" s="384"/>
      <c r="H404" s="384"/>
      <c r="I404" s="384"/>
      <c r="J404" s="384"/>
    </row>
    <row r="405" spans="1:10" s="415" customFormat="1">
      <c r="A405" s="413"/>
      <c r="B405" s="413"/>
      <c r="C405" s="414"/>
      <c r="E405" s="384"/>
      <c r="F405" s="384"/>
      <c r="G405" s="384"/>
      <c r="H405" s="384"/>
      <c r="I405" s="384"/>
      <c r="J405" s="384"/>
    </row>
    <row r="406" spans="1:10" s="415" customFormat="1">
      <c r="A406" s="413"/>
      <c r="B406" s="413"/>
      <c r="C406" s="414"/>
      <c r="E406" s="384"/>
      <c r="F406" s="384"/>
      <c r="G406" s="384"/>
      <c r="H406" s="384"/>
      <c r="I406" s="384"/>
      <c r="J406" s="384"/>
    </row>
    <row r="407" spans="1:10" s="415" customFormat="1">
      <c r="A407" s="413"/>
      <c r="B407" s="413"/>
      <c r="C407" s="414"/>
      <c r="E407" s="384"/>
      <c r="F407" s="384"/>
      <c r="G407" s="384"/>
      <c r="H407" s="384"/>
      <c r="I407" s="384"/>
      <c r="J407" s="384"/>
    </row>
    <row r="408" spans="1:10" s="415" customFormat="1">
      <c r="A408" s="413"/>
      <c r="B408" s="413"/>
      <c r="C408" s="414"/>
      <c r="E408" s="384"/>
      <c r="F408" s="384"/>
      <c r="G408" s="384"/>
      <c r="H408" s="384"/>
      <c r="I408" s="384"/>
      <c r="J408" s="384"/>
    </row>
    <row r="409" spans="1:10" s="415" customFormat="1">
      <c r="A409" s="413"/>
      <c r="B409" s="413"/>
      <c r="C409" s="414"/>
      <c r="E409" s="384"/>
      <c r="F409" s="384"/>
      <c r="G409" s="384"/>
      <c r="H409" s="384"/>
      <c r="I409" s="384"/>
      <c r="J409" s="384"/>
    </row>
    <row r="410" spans="1:10" s="415" customFormat="1">
      <c r="A410" s="413"/>
      <c r="B410" s="413"/>
      <c r="C410" s="414"/>
      <c r="E410" s="384"/>
      <c r="F410" s="384"/>
      <c r="G410" s="384"/>
      <c r="H410" s="384"/>
      <c r="I410" s="384"/>
      <c r="J410" s="384"/>
    </row>
    <row r="411" spans="1:10" s="415" customFormat="1">
      <c r="A411" s="413"/>
      <c r="B411" s="413"/>
      <c r="C411" s="414"/>
      <c r="E411" s="384"/>
      <c r="F411" s="384"/>
      <c r="G411" s="384"/>
      <c r="H411" s="384"/>
      <c r="I411" s="384"/>
      <c r="J411" s="384"/>
    </row>
    <row r="412" spans="1:10" s="415" customFormat="1">
      <c r="A412" s="413"/>
      <c r="B412" s="413"/>
      <c r="C412" s="414"/>
      <c r="E412" s="384"/>
      <c r="F412" s="384"/>
      <c r="G412" s="384"/>
      <c r="H412" s="384"/>
      <c r="I412" s="384"/>
      <c r="J412" s="384"/>
    </row>
    <row r="413" spans="1:10" s="415" customFormat="1">
      <c r="A413" s="413"/>
      <c r="B413" s="413"/>
      <c r="C413" s="414"/>
      <c r="E413" s="384"/>
      <c r="F413" s="384"/>
      <c r="G413" s="384"/>
      <c r="H413" s="384"/>
      <c r="I413" s="384"/>
      <c r="J413" s="384"/>
    </row>
    <row r="414" spans="1:10" s="415" customFormat="1">
      <c r="A414" s="413"/>
      <c r="B414" s="413"/>
      <c r="C414" s="414"/>
      <c r="E414" s="384"/>
      <c r="F414" s="384"/>
      <c r="G414" s="384"/>
      <c r="H414" s="384"/>
      <c r="I414" s="384"/>
      <c r="J414" s="384"/>
    </row>
    <row r="415" spans="1:10" s="415" customFormat="1">
      <c r="A415" s="413"/>
      <c r="B415" s="413"/>
      <c r="C415" s="414"/>
      <c r="E415" s="384"/>
      <c r="F415" s="384"/>
      <c r="G415" s="384"/>
      <c r="H415" s="384"/>
      <c r="I415" s="384"/>
      <c r="J415" s="384"/>
    </row>
    <row r="416" spans="1:10" s="415" customFormat="1">
      <c r="A416" s="413"/>
      <c r="B416" s="413"/>
      <c r="C416" s="414"/>
      <c r="E416" s="384"/>
      <c r="F416" s="384"/>
      <c r="G416" s="384"/>
      <c r="H416" s="384"/>
      <c r="I416" s="384"/>
      <c r="J416" s="384"/>
    </row>
    <row r="417" spans="1:10" s="415" customFormat="1">
      <c r="A417" s="413"/>
      <c r="B417" s="413"/>
      <c r="C417" s="414"/>
      <c r="E417" s="384"/>
      <c r="F417" s="384"/>
      <c r="G417" s="384"/>
      <c r="H417" s="384"/>
      <c r="I417" s="384"/>
      <c r="J417" s="384"/>
    </row>
    <row r="418" spans="1:10" s="415" customFormat="1">
      <c r="A418" s="413"/>
      <c r="B418" s="413"/>
      <c r="C418" s="414"/>
      <c r="E418" s="384"/>
      <c r="F418" s="384"/>
      <c r="G418" s="384"/>
      <c r="H418" s="384"/>
      <c r="I418" s="384"/>
      <c r="J418" s="384"/>
    </row>
    <row r="419" spans="1:10" s="415" customFormat="1">
      <c r="A419" s="413"/>
      <c r="B419" s="413"/>
      <c r="C419" s="414"/>
      <c r="E419" s="384"/>
      <c r="F419" s="384"/>
      <c r="G419" s="384"/>
      <c r="H419" s="384"/>
      <c r="I419" s="384"/>
      <c r="J419" s="384"/>
    </row>
    <row r="420" spans="1:10" s="415" customFormat="1">
      <c r="A420" s="413"/>
      <c r="B420" s="413"/>
      <c r="C420" s="414"/>
      <c r="E420" s="384"/>
      <c r="F420" s="384"/>
      <c r="G420" s="384"/>
      <c r="H420" s="384"/>
      <c r="I420" s="384"/>
      <c r="J420" s="384"/>
    </row>
    <row r="421" spans="1:10" s="415" customFormat="1">
      <c r="A421" s="413"/>
      <c r="B421" s="413"/>
      <c r="C421" s="414"/>
      <c r="E421" s="384"/>
      <c r="F421" s="384"/>
      <c r="G421" s="384"/>
      <c r="H421" s="384"/>
      <c r="I421" s="384"/>
      <c r="J421" s="384"/>
    </row>
    <row r="422" spans="1:10" s="415" customFormat="1">
      <c r="A422" s="413"/>
      <c r="B422" s="413"/>
      <c r="C422" s="414"/>
      <c r="E422" s="384"/>
      <c r="F422" s="384"/>
      <c r="G422" s="384"/>
      <c r="H422" s="384"/>
      <c r="I422" s="384"/>
      <c r="J422" s="384"/>
    </row>
    <row r="423" spans="1:10" s="415" customFormat="1">
      <c r="A423" s="413"/>
      <c r="B423" s="413"/>
      <c r="C423" s="414"/>
      <c r="E423" s="384"/>
      <c r="F423" s="384"/>
      <c r="G423" s="384"/>
      <c r="H423" s="384"/>
      <c r="I423" s="384"/>
      <c r="J423" s="384"/>
    </row>
    <row r="424" spans="1:10" s="415" customFormat="1">
      <c r="A424" s="413"/>
      <c r="B424" s="413"/>
      <c r="C424" s="414"/>
      <c r="E424" s="384"/>
      <c r="F424" s="384"/>
      <c r="G424" s="384"/>
      <c r="H424" s="384"/>
      <c r="I424" s="384"/>
      <c r="J424" s="384"/>
    </row>
    <row r="425" spans="1:10" s="415" customFormat="1">
      <c r="A425" s="413"/>
      <c r="B425" s="413"/>
      <c r="C425" s="414"/>
      <c r="E425" s="384"/>
      <c r="F425" s="384"/>
      <c r="G425" s="384"/>
      <c r="H425" s="384"/>
      <c r="I425" s="384"/>
      <c r="J425" s="384"/>
    </row>
    <row r="426" spans="1:10" s="415" customFormat="1">
      <c r="A426" s="413"/>
      <c r="B426" s="413"/>
      <c r="C426" s="414"/>
      <c r="E426" s="384"/>
      <c r="F426" s="384"/>
      <c r="G426" s="384"/>
      <c r="H426" s="384"/>
      <c r="I426" s="384"/>
      <c r="J426" s="384"/>
    </row>
    <row r="427" spans="1:10" s="415" customFormat="1">
      <c r="A427" s="413"/>
      <c r="B427" s="413"/>
      <c r="C427" s="414"/>
      <c r="E427" s="384"/>
      <c r="F427" s="384"/>
      <c r="G427" s="384"/>
      <c r="H427" s="384"/>
      <c r="I427" s="384"/>
      <c r="J427" s="384"/>
    </row>
    <row r="428" spans="1:10" s="415" customFormat="1">
      <c r="A428" s="413"/>
      <c r="B428" s="413"/>
      <c r="C428" s="414"/>
      <c r="E428" s="384"/>
      <c r="F428" s="384"/>
      <c r="G428" s="384"/>
      <c r="H428" s="384"/>
      <c r="I428" s="384"/>
      <c r="J428" s="384"/>
    </row>
    <row r="429" spans="1:10" s="415" customFormat="1">
      <c r="A429" s="413"/>
      <c r="B429" s="413"/>
      <c r="C429" s="414"/>
      <c r="E429" s="384"/>
      <c r="F429" s="384"/>
      <c r="G429" s="384"/>
      <c r="H429" s="384"/>
      <c r="I429" s="384"/>
      <c r="J429" s="384"/>
    </row>
    <row r="430" spans="1:10" s="415" customFormat="1">
      <c r="A430" s="413"/>
      <c r="B430" s="413"/>
      <c r="C430" s="414"/>
      <c r="E430" s="384"/>
      <c r="F430" s="384"/>
      <c r="G430" s="384"/>
      <c r="H430" s="384"/>
      <c r="I430" s="384"/>
      <c r="J430" s="384"/>
    </row>
    <row r="431" spans="1:10" s="415" customFormat="1">
      <c r="A431" s="413"/>
      <c r="B431" s="413"/>
      <c r="C431" s="414"/>
      <c r="E431" s="384"/>
      <c r="F431" s="384"/>
      <c r="G431" s="384"/>
      <c r="H431" s="384"/>
      <c r="I431" s="384"/>
      <c r="J431" s="384"/>
    </row>
    <row r="432" spans="1:10" s="415" customFormat="1">
      <c r="A432" s="413"/>
      <c r="B432" s="413"/>
      <c r="C432" s="414"/>
      <c r="E432" s="384"/>
      <c r="F432" s="384"/>
      <c r="G432" s="384"/>
      <c r="H432" s="384"/>
      <c r="I432" s="384"/>
      <c r="J432" s="384"/>
    </row>
    <row r="433" spans="1:10" s="415" customFormat="1">
      <c r="A433" s="413"/>
      <c r="B433" s="413"/>
      <c r="C433" s="414"/>
      <c r="E433" s="384"/>
      <c r="F433" s="384"/>
      <c r="G433" s="384"/>
      <c r="H433" s="384"/>
      <c r="I433" s="384"/>
      <c r="J433" s="384"/>
    </row>
    <row r="434" spans="1:10" s="415" customFormat="1">
      <c r="A434" s="413"/>
      <c r="B434" s="413"/>
      <c r="C434" s="414"/>
      <c r="E434" s="384"/>
      <c r="F434" s="384"/>
      <c r="G434" s="384"/>
      <c r="H434" s="384"/>
      <c r="I434" s="384"/>
      <c r="J434" s="384"/>
    </row>
    <row r="435" spans="1:10" s="415" customFormat="1">
      <c r="A435" s="413"/>
      <c r="B435" s="413"/>
      <c r="C435" s="414"/>
      <c r="E435" s="384"/>
      <c r="F435" s="384"/>
      <c r="G435" s="384"/>
      <c r="H435" s="384"/>
      <c r="I435" s="384"/>
      <c r="J435" s="384"/>
    </row>
    <row r="436" spans="1:10" s="415" customFormat="1">
      <c r="A436" s="413"/>
      <c r="B436" s="413"/>
      <c r="C436" s="414"/>
      <c r="E436" s="384"/>
      <c r="F436" s="384"/>
      <c r="G436" s="384"/>
      <c r="H436" s="384"/>
      <c r="I436" s="384"/>
      <c r="J436" s="384"/>
    </row>
    <row r="437" spans="1:10" s="415" customFormat="1">
      <c r="A437" s="413"/>
      <c r="B437" s="413"/>
      <c r="C437" s="414"/>
      <c r="E437" s="384"/>
      <c r="F437" s="384"/>
      <c r="G437" s="384"/>
      <c r="H437" s="384"/>
      <c r="I437" s="384"/>
      <c r="J437" s="384"/>
    </row>
    <row r="438" spans="1:10" s="415" customFormat="1">
      <c r="A438" s="413"/>
      <c r="B438" s="413"/>
      <c r="C438" s="414"/>
      <c r="E438" s="384"/>
      <c r="F438" s="384"/>
      <c r="G438" s="384"/>
      <c r="H438" s="384"/>
      <c r="I438" s="384"/>
      <c r="J438" s="384"/>
    </row>
    <row r="439" spans="1:10" s="415" customFormat="1">
      <c r="A439" s="413"/>
      <c r="B439" s="413"/>
      <c r="C439" s="414"/>
      <c r="E439" s="384"/>
      <c r="F439" s="384"/>
      <c r="G439" s="384"/>
      <c r="H439" s="384"/>
      <c r="I439" s="384"/>
      <c r="J439" s="384"/>
    </row>
    <row r="440" spans="1:10" s="415" customFormat="1">
      <c r="A440" s="413"/>
      <c r="B440" s="413"/>
      <c r="C440" s="414"/>
      <c r="E440" s="384"/>
      <c r="F440" s="384"/>
      <c r="G440" s="384"/>
      <c r="H440" s="384"/>
      <c r="I440" s="384"/>
      <c r="J440" s="384"/>
    </row>
    <row r="441" spans="1:10" s="415" customFormat="1">
      <c r="A441" s="413"/>
      <c r="B441" s="413"/>
      <c r="C441" s="414"/>
      <c r="E441" s="384"/>
      <c r="F441" s="384"/>
      <c r="G441" s="384"/>
      <c r="H441" s="384"/>
      <c r="I441" s="384"/>
      <c r="J441" s="384"/>
    </row>
    <row r="442" spans="1:10" s="415" customFormat="1">
      <c r="A442" s="413"/>
      <c r="B442" s="413"/>
      <c r="C442" s="414"/>
      <c r="E442" s="384"/>
      <c r="F442" s="384"/>
      <c r="G442" s="384"/>
      <c r="H442" s="384"/>
      <c r="I442" s="384"/>
      <c r="J442" s="384"/>
    </row>
    <row r="443" spans="1:10" s="415" customFormat="1">
      <c r="A443" s="413"/>
      <c r="B443" s="413"/>
      <c r="C443" s="414"/>
      <c r="E443" s="384"/>
      <c r="F443" s="384"/>
      <c r="G443" s="384"/>
      <c r="H443" s="384"/>
      <c r="I443" s="384"/>
      <c r="J443" s="384"/>
    </row>
    <row r="444" spans="1:10" s="415" customFormat="1">
      <c r="A444" s="413"/>
      <c r="B444" s="413"/>
      <c r="C444" s="414"/>
      <c r="E444" s="384"/>
      <c r="F444" s="384"/>
      <c r="G444" s="384"/>
      <c r="H444" s="384"/>
      <c r="I444" s="384"/>
      <c r="J444" s="384"/>
    </row>
    <row r="445" spans="1:10" s="415" customFormat="1">
      <c r="A445" s="413"/>
      <c r="B445" s="413"/>
      <c r="C445" s="414"/>
      <c r="E445" s="384"/>
      <c r="F445" s="384"/>
      <c r="G445" s="384"/>
      <c r="H445" s="384"/>
      <c r="I445" s="384"/>
      <c r="J445" s="384"/>
    </row>
    <row r="446" spans="1:10" s="415" customFormat="1">
      <c r="A446" s="413"/>
      <c r="B446" s="413"/>
      <c r="C446" s="414"/>
      <c r="E446" s="384"/>
      <c r="F446" s="384"/>
      <c r="G446" s="384"/>
      <c r="H446" s="384"/>
      <c r="I446" s="384"/>
      <c r="J446" s="384"/>
    </row>
    <row r="447" spans="1:10" s="415" customFormat="1">
      <c r="A447" s="413"/>
      <c r="B447" s="413"/>
      <c r="C447" s="414"/>
      <c r="E447" s="384"/>
      <c r="F447" s="384"/>
      <c r="G447" s="384"/>
      <c r="H447" s="384"/>
      <c r="I447" s="384"/>
      <c r="J447" s="384"/>
    </row>
    <row r="448" spans="1:10" s="415" customFormat="1">
      <c r="A448" s="413"/>
      <c r="B448" s="413"/>
      <c r="C448" s="414"/>
      <c r="E448" s="384"/>
      <c r="F448" s="384"/>
      <c r="G448" s="384"/>
      <c r="H448" s="384"/>
      <c r="I448" s="384"/>
      <c r="J448" s="384"/>
    </row>
    <row r="449" spans="1:10" s="415" customFormat="1">
      <c r="A449" s="413"/>
      <c r="B449" s="413"/>
      <c r="C449" s="414"/>
      <c r="E449" s="384"/>
      <c r="F449" s="384"/>
      <c r="G449" s="384"/>
      <c r="H449" s="384"/>
      <c r="I449" s="384"/>
      <c r="J449" s="384"/>
    </row>
    <row r="450" spans="1:10" s="415" customFormat="1">
      <c r="A450" s="413"/>
      <c r="B450" s="413"/>
      <c r="C450" s="414"/>
      <c r="E450" s="384"/>
      <c r="F450" s="384"/>
      <c r="G450" s="384"/>
      <c r="H450" s="384"/>
      <c r="I450" s="384"/>
      <c r="J450" s="384"/>
    </row>
    <row r="451" spans="1:10" s="415" customFormat="1">
      <c r="A451" s="413"/>
      <c r="B451" s="413"/>
      <c r="C451" s="414"/>
      <c r="E451" s="384"/>
      <c r="F451" s="384"/>
      <c r="G451" s="384"/>
      <c r="H451" s="384"/>
      <c r="I451" s="384"/>
      <c r="J451" s="384"/>
    </row>
    <row r="452" spans="1:10" s="415" customFormat="1">
      <c r="A452" s="413"/>
      <c r="B452" s="413"/>
      <c r="C452" s="414"/>
      <c r="E452" s="384"/>
      <c r="F452" s="384"/>
      <c r="G452" s="384"/>
      <c r="H452" s="384"/>
      <c r="I452" s="384"/>
      <c r="J452" s="384"/>
    </row>
    <row r="453" spans="1:10" s="415" customFormat="1">
      <c r="A453" s="413"/>
      <c r="B453" s="413"/>
      <c r="C453" s="414"/>
      <c r="E453" s="384"/>
      <c r="F453" s="384"/>
      <c r="G453" s="384"/>
      <c r="H453" s="384"/>
      <c r="I453" s="384"/>
      <c r="J453" s="384"/>
    </row>
    <row r="454" spans="1:10" s="415" customFormat="1">
      <c r="A454" s="413"/>
      <c r="B454" s="413"/>
      <c r="C454" s="414"/>
      <c r="E454" s="384"/>
      <c r="F454" s="384"/>
      <c r="G454" s="384"/>
      <c r="H454" s="384"/>
      <c r="I454" s="384"/>
      <c r="J454" s="384"/>
    </row>
    <row r="455" spans="1:10" s="415" customFormat="1">
      <c r="A455" s="413"/>
      <c r="B455" s="413"/>
      <c r="C455" s="414"/>
      <c r="E455" s="384"/>
      <c r="F455" s="384"/>
      <c r="G455" s="384"/>
      <c r="H455" s="384"/>
      <c r="I455" s="384"/>
      <c r="J455" s="384"/>
    </row>
    <row r="456" spans="1:10" s="415" customFormat="1">
      <c r="A456" s="413"/>
      <c r="B456" s="413"/>
      <c r="C456" s="414"/>
      <c r="E456" s="384"/>
      <c r="F456" s="384"/>
      <c r="G456" s="384"/>
      <c r="H456" s="384"/>
      <c r="I456" s="384"/>
      <c r="J456" s="384"/>
    </row>
    <row r="457" spans="1:10" s="415" customFormat="1">
      <c r="A457" s="413"/>
      <c r="B457" s="413"/>
      <c r="C457" s="414"/>
      <c r="E457" s="384"/>
      <c r="F457" s="384"/>
      <c r="G457" s="384"/>
      <c r="H457" s="384"/>
      <c r="I457" s="384"/>
      <c r="J457" s="384"/>
    </row>
    <row r="458" spans="1:10" s="415" customFormat="1">
      <c r="A458" s="413"/>
      <c r="B458" s="413"/>
      <c r="C458" s="414"/>
      <c r="E458" s="384"/>
      <c r="F458" s="384"/>
      <c r="G458" s="384"/>
      <c r="H458" s="384"/>
      <c r="I458" s="384"/>
      <c r="J458" s="384"/>
    </row>
    <row r="459" spans="1:10" s="415" customFormat="1">
      <c r="A459" s="413"/>
      <c r="B459" s="413"/>
      <c r="C459" s="414"/>
      <c r="E459" s="384"/>
      <c r="F459" s="384"/>
      <c r="G459" s="384"/>
      <c r="H459" s="384"/>
      <c r="I459" s="384"/>
      <c r="J459" s="384"/>
    </row>
    <row r="460" spans="1:10" s="415" customFormat="1">
      <c r="A460" s="413"/>
      <c r="B460" s="413"/>
      <c r="C460" s="414"/>
      <c r="E460" s="384"/>
      <c r="F460" s="384"/>
      <c r="G460" s="384"/>
      <c r="H460" s="384"/>
      <c r="I460" s="384"/>
      <c r="J460" s="384"/>
    </row>
    <row r="461" spans="1:10" s="415" customFormat="1">
      <c r="A461" s="413"/>
      <c r="B461" s="413"/>
      <c r="C461" s="414"/>
      <c r="E461" s="384"/>
      <c r="F461" s="384"/>
      <c r="G461" s="384"/>
      <c r="H461" s="384"/>
      <c r="I461" s="384"/>
      <c r="J461" s="384"/>
    </row>
    <row r="462" spans="1:10" s="415" customFormat="1">
      <c r="A462" s="413"/>
      <c r="B462" s="413"/>
      <c r="C462" s="414"/>
      <c r="E462" s="384"/>
      <c r="F462" s="384"/>
      <c r="G462" s="384"/>
      <c r="H462" s="384"/>
      <c r="I462" s="384"/>
      <c r="J462" s="384"/>
    </row>
    <row r="463" spans="1:10" s="415" customFormat="1">
      <c r="A463" s="413"/>
      <c r="B463" s="413"/>
      <c r="C463" s="414"/>
      <c r="E463" s="384"/>
      <c r="F463" s="384"/>
      <c r="G463" s="384"/>
      <c r="H463" s="384"/>
      <c r="I463" s="384"/>
      <c r="J463" s="384"/>
    </row>
    <row r="464" spans="1:10" s="415" customFormat="1">
      <c r="A464" s="413"/>
      <c r="B464" s="413"/>
      <c r="C464" s="414"/>
      <c r="E464" s="384"/>
      <c r="F464" s="384"/>
      <c r="G464" s="384"/>
      <c r="H464" s="384"/>
      <c r="I464" s="384"/>
      <c r="J464" s="384"/>
    </row>
    <row r="465" spans="1:10" s="415" customFormat="1">
      <c r="A465" s="413"/>
      <c r="B465" s="413"/>
      <c r="C465" s="414"/>
      <c r="E465" s="384"/>
      <c r="F465" s="384"/>
      <c r="G465" s="384"/>
      <c r="H465" s="384"/>
      <c r="I465" s="384"/>
      <c r="J465" s="384"/>
    </row>
    <row r="466" spans="1:10" s="415" customFormat="1">
      <c r="A466" s="413"/>
      <c r="B466" s="413"/>
      <c r="C466" s="414"/>
      <c r="E466" s="384"/>
      <c r="F466" s="384"/>
      <c r="G466" s="384"/>
      <c r="H466" s="384"/>
      <c r="I466" s="384"/>
      <c r="J466" s="384"/>
    </row>
    <row r="467" spans="1:10" s="415" customFormat="1">
      <c r="A467" s="413"/>
      <c r="B467" s="413"/>
      <c r="C467" s="414"/>
      <c r="E467" s="384"/>
      <c r="F467" s="384"/>
      <c r="G467" s="384"/>
      <c r="H467" s="384"/>
      <c r="I467" s="384"/>
      <c r="J467" s="384"/>
    </row>
    <row r="468" spans="1:10" s="415" customFormat="1">
      <c r="A468" s="413"/>
      <c r="B468" s="413"/>
      <c r="C468" s="414"/>
      <c r="E468" s="384"/>
      <c r="F468" s="384"/>
      <c r="G468" s="384"/>
      <c r="H468" s="384"/>
      <c r="I468" s="384"/>
      <c r="J468" s="384"/>
    </row>
    <row r="469" spans="1:10" s="415" customFormat="1">
      <c r="A469" s="413"/>
      <c r="B469" s="413"/>
      <c r="C469" s="414"/>
      <c r="E469" s="384"/>
      <c r="F469" s="384"/>
      <c r="G469" s="384"/>
      <c r="H469" s="384"/>
      <c r="I469" s="384"/>
      <c r="J469" s="384"/>
    </row>
    <row r="470" spans="1:10" s="415" customFormat="1">
      <c r="A470" s="413"/>
      <c r="B470" s="413"/>
      <c r="C470" s="414"/>
      <c r="E470" s="384"/>
      <c r="F470" s="384"/>
      <c r="G470" s="384"/>
      <c r="H470" s="384"/>
      <c r="I470" s="384"/>
      <c r="J470" s="384"/>
    </row>
    <row r="471" spans="1:10" s="415" customFormat="1">
      <c r="A471" s="413"/>
      <c r="B471" s="413"/>
      <c r="C471" s="414"/>
      <c r="E471" s="384"/>
      <c r="F471" s="384"/>
      <c r="G471" s="384"/>
      <c r="H471" s="384"/>
      <c r="I471" s="384"/>
      <c r="J471" s="384"/>
    </row>
    <row r="472" spans="1:10" s="415" customFormat="1">
      <c r="A472" s="413"/>
      <c r="B472" s="413"/>
      <c r="C472" s="414"/>
      <c r="E472" s="384"/>
      <c r="F472" s="384"/>
      <c r="G472" s="384"/>
      <c r="H472" s="384"/>
      <c r="I472" s="384"/>
      <c r="J472" s="384"/>
    </row>
    <row r="473" spans="1:10" s="415" customFormat="1">
      <c r="A473" s="413"/>
      <c r="B473" s="413"/>
      <c r="C473" s="414"/>
      <c r="E473" s="384"/>
      <c r="F473" s="384"/>
      <c r="G473" s="384"/>
      <c r="H473" s="384"/>
      <c r="I473" s="384"/>
      <c r="J473" s="384"/>
    </row>
    <row r="474" spans="1:10" s="415" customFormat="1">
      <c r="A474" s="413"/>
      <c r="B474" s="413"/>
      <c r="C474" s="414"/>
      <c r="E474" s="384"/>
      <c r="F474" s="384"/>
      <c r="G474" s="384"/>
      <c r="H474" s="384"/>
      <c r="I474" s="384"/>
      <c r="J474" s="384"/>
    </row>
    <row r="475" spans="1:10" s="415" customFormat="1">
      <c r="A475" s="413"/>
      <c r="B475" s="413"/>
      <c r="C475" s="414"/>
      <c r="E475" s="384"/>
      <c r="F475" s="384"/>
      <c r="G475" s="384"/>
      <c r="H475" s="384"/>
      <c r="I475" s="384"/>
      <c r="J475" s="384"/>
    </row>
    <row r="476" spans="1:10" s="415" customFormat="1">
      <c r="A476" s="413"/>
      <c r="B476" s="413"/>
      <c r="C476" s="414"/>
      <c r="E476" s="384"/>
      <c r="F476" s="384"/>
      <c r="G476" s="384"/>
      <c r="H476" s="384"/>
      <c r="I476" s="384"/>
      <c r="J476" s="384"/>
    </row>
    <row r="477" spans="1:10" s="415" customFormat="1">
      <c r="A477" s="413"/>
      <c r="B477" s="413"/>
      <c r="C477" s="414"/>
      <c r="E477" s="384"/>
      <c r="F477" s="384"/>
      <c r="G477" s="384"/>
      <c r="H477" s="384"/>
      <c r="I477" s="384"/>
      <c r="J477" s="384"/>
    </row>
    <row r="478" spans="1:10" s="415" customFormat="1">
      <c r="A478" s="413"/>
      <c r="B478" s="413"/>
      <c r="C478" s="414"/>
      <c r="E478" s="384"/>
      <c r="F478" s="384"/>
      <c r="G478" s="384"/>
      <c r="H478" s="384"/>
      <c r="I478" s="384"/>
      <c r="J478" s="384"/>
    </row>
    <row r="479" spans="1:10" s="415" customFormat="1">
      <c r="A479" s="413"/>
      <c r="B479" s="413"/>
      <c r="C479" s="414"/>
      <c r="E479" s="384"/>
      <c r="F479" s="384"/>
      <c r="G479" s="384"/>
      <c r="H479" s="384"/>
      <c r="I479" s="384"/>
      <c r="J479" s="384"/>
    </row>
    <row r="480" spans="1:10" s="415" customFormat="1">
      <c r="A480" s="413"/>
      <c r="B480" s="413"/>
      <c r="C480" s="414"/>
      <c r="E480" s="384"/>
      <c r="F480" s="384"/>
      <c r="G480" s="384"/>
      <c r="H480" s="384"/>
      <c r="I480" s="384"/>
      <c r="J480" s="384"/>
    </row>
    <row r="481" spans="1:10" s="415" customFormat="1">
      <c r="A481" s="413"/>
      <c r="B481" s="413"/>
      <c r="C481" s="414"/>
      <c r="E481" s="384"/>
      <c r="F481" s="384"/>
      <c r="G481" s="384"/>
      <c r="H481" s="384"/>
      <c r="I481" s="384"/>
      <c r="J481" s="384"/>
    </row>
    <row r="482" spans="1:10" s="415" customFormat="1">
      <c r="A482" s="413"/>
      <c r="B482" s="413"/>
      <c r="C482" s="414"/>
      <c r="E482" s="384"/>
      <c r="F482" s="384"/>
      <c r="G482" s="384"/>
      <c r="H482" s="384"/>
      <c r="I482" s="384"/>
      <c r="J482" s="384"/>
    </row>
    <row r="483" spans="1:10" s="415" customFormat="1">
      <c r="A483" s="413"/>
      <c r="B483" s="413"/>
      <c r="C483" s="414"/>
      <c r="E483" s="384"/>
      <c r="F483" s="384"/>
      <c r="G483" s="384"/>
      <c r="H483" s="384"/>
      <c r="I483" s="384"/>
      <c r="J483" s="384"/>
    </row>
    <row r="484" spans="1:10" s="415" customFormat="1">
      <c r="A484" s="413"/>
      <c r="B484" s="413"/>
      <c r="C484" s="414"/>
      <c r="E484" s="384"/>
      <c r="F484" s="384"/>
      <c r="G484" s="384"/>
      <c r="H484" s="384"/>
      <c r="I484" s="384"/>
      <c r="J484" s="384"/>
    </row>
    <row r="485" spans="1:10" s="415" customFormat="1">
      <c r="A485" s="413"/>
      <c r="B485" s="413"/>
      <c r="C485" s="414"/>
      <c r="E485" s="384"/>
      <c r="F485" s="384"/>
      <c r="G485" s="384"/>
      <c r="H485" s="384"/>
      <c r="I485" s="384"/>
      <c r="J485" s="384"/>
    </row>
    <row r="486" spans="1:10" s="415" customFormat="1">
      <c r="A486" s="413"/>
      <c r="B486" s="413"/>
      <c r="C486" s="414"/>
      <c r="E486" s="384"/>
      <c r="F486" s="384"/>
      <c r="G486" s="384"/>
      <c r="H486" s="384"/>
      <c r="I486" s="384"/>
      <c r="J486" s="384"/>
    </row>
    <row r="487" spans="1:10" s="415" customFormat="1">
      <c r="A487" s="413"/>
      <c r="B487" s="413"/>
      <c r="C487" s="414"/>
      <c r="E487" s="384"/>
      <c r="F487" s="384"/>
      <c r="G487" s="384"/>
      <c r="H487" s="384"/>
      <c r="I487" s="384"/>
      <c r="J487" s="384"/>
    </row>
    <row r="488" spans="1:10" s="415" customFormat="1">
      <c r="A488" s="413"/>
      <c r="B488" s="413"/>
      <c r="C488" s="414"/>
      <c r="E488" s="384"/>
      <c r="F488" s="384"/>
      <c r="G488" s="384"/>
      <c r="H488" s="384"/>
      <c r="I488" s="384"/>
      <c r="J488" s="384"/>
    </row>
    <row r="489" spans="1:10" s="415" customFormat="1">
      <c r="A489" s="413"/>
      <c r="B489" s="413"/>
      <c r="C489" s="414"/>
      <c r="E489" s="384"/>
      <c r="F489" s="384"/>
      <c r="G489" s="384"/>
      <c r="H489" s="384"/>
      <c r="I489" s="384"/>
      <c r="J489" s="384"/>
    </row>
    <row r="490" spans="1:10" s="415" customFormat="1">
      <c r="A490" s="413"/>
      <c r="B490" s="413"/>
      <c r="C490" s="414"/>
      <c r="E490" s="384"/>
      <c r="F490" s="384"/>
      <c r="G490" s="384"/>
      <c r="H490" s="384"/>
      <c r="I490" s="384"/>
      <c r="J490" s="384"/>
    </row>
    <row r="491" spans="1:10" s="415" customFormat="1">
      <c r="A491" s="413"/>
      <c r="B491" s="413"/>
      <c r="C491" s="414"/>
      <c r="E491" s="384"/>
      <c r="F491" s="384"/>
      <c r="G491" s="384"/>
      <c r="H491" s="384"/>
      <c r="I491" s="384"/>
      <c r="J491" s="384"/>
    </row>
    <row r="492" spans="1:10" s="415" customFormat="1">
      <c r="A492" s="413"/>
      <c r="B492" s="413"/>
      <c r="C492" s="414"/>
      <c r="E492" s="384"/>
      <c r="F492" s="384"/>
      <c r="G492" s="384"/>
      <c r="H492" s="384"/>
      <c r="I492" s="384"/>
      <c r="J492" s="384"/>
    </row>
    <row r="493" spans="1:10" s="415" customFormat="1">
      <c r="A493" s="413"/>
      <c r="B493" s="413"/>
      <c r="C493" s="414"/>
      <c r="E493" s="384"/>
      <c r="F493" s="384"/>
      <c r="G493" s="384"/>
      <c r="H493" s="384"/>
      <c r="I493" s="384"/>
      <c r="J493" s="384"/>
    </row>
    <row r="494" spans="1:10" s="415" customFormat="1">
      <c r="A494" s="413"/>
      <c r="B494" s="413"/>
      <c r="C494" s="414"/>
      <c r="E494" s="384"/>
      <c r="F494" s="384"/>
      <c r="G494" s="384"/>
      <c r="H494" s="384"/>
      <c r="I494" s="384"/>
      <c r="J494" s="384"/>
    </row>
    <row r="495" spans="1:10" s="415" customFormat="1">
      <c r="A495" s="413"/>
      <c r="B495" s="413"/>
      <c r="C495" s="414"/>
      <c r="E495" s="384"/>
      <c r="F495" s="384"/>
      <c r="G495" s="384"/>
      <c r="H495" s="384"/>
      <c r="I495" s="384"/>
      <c r="J495" s="384"/>
    </row>
    <row r="496" spans="1:10" s="415" customFormat="1">
      <c r="A496" s="413"/>
      <c r="B496" s="413"/>
      <c r="C496" s="414"/>
      <c r="E496" s="384"/>
      <c r="F496" s="384"/>
      <c r="G496" s="384"/>
      <c r="H496" s="384"/>
      <c r="I496" s="384"/>
      <c r="J496" s="384"/>
    </row>
    <row r="497" spans="1:10" s="415" customFormat="1">
      <c r="A497" s="413"/>
      <c r="B497" s="413"/>
      <c r="C497" s="414"/>
      <c r="E497" s="384"/>
      <c r="F497" s="384"/>
      <c r="G497" s="384"/>
      <c r="H497" s="384"/>
      <c r="I497" s="384"/>
      <c r="J497" s="384"/>
    </row>
    <row r="498" spans="1:10" s="415" customFormat="1">
      <c r="A498" s="413"/>
      <c r="B498" s="413"/>
      <c r="C498" s="414"/>
      <c r="E498" s="384"/>
      <c r="F498" s="384"/>
      <c r="G498" s="384"/>
      <c r="H498" s="384"/>
      <c r="I498" s="384"/>
      <c r="J498" s="384"/>
    </row>
    <row r="499" spans="1:10" s="415" customFormat="1">
      <c r="A499" s="413"/>
      <c r="B499" s="413"/>
      <c r="C499" s="414"/>
      <c r="E499" s="384"/>
      <c r="F499" s="384"/>
      <c r="G499" s="384"/>
      <c r="H499" s="384"/>
      <c r="I499" s="384"/>
      <c r="J499" s="384"/>
    </row>
    <row r="500" spans="1:10" s="415" customFormat="1">
      <c r="A500" s="413"/>
      <c r="B500" s="413"/>
      <c r="C500" s="414"/>
      <c r="E500" s="384"/>
      <c r="F500" s="384"/>
      <c r="G500" s="384"/>
      <c r="H500" s="384"/>
      <c r="I500" s="384"/>
      <c r="J500" s="384"/>
    </row>
    <row r="501" spans="1:10" s="415" customFormat="1">
      <c r="A501" s="413"/>
      <c r="B501" s="413"/>
      <c r="C501" s="414"/>
      <c r="E501" s="384"/>
      <c r="F501" s="384"/>
      <c r="G501" s="384"/>
      <c r="H501" s="384"/>
      <c r="I501" s="384"/>
      <c r="J501" s="384"/>
    </row>
    <row r="502" spans="1:10" s="415" customFormat="1">
      <c r="A502" s="413"/>
      <c r="B502" s="413"/>
      <c r="C502" s="414"/>
      <c r="E502" s="384"/>
      <c r="F502" s="384"/>
      <c r="G502" s="384"/>
      <c r="H502" s="384"/>
      <c r="I502" s="384"/>
      <c r="J502" s="384"/>
    </row>
    <row r="503" spans="1:10" s="415" customFormat="1">
      <c r="A503" s="413"/>
      <c r="B503" s="413"/>
      <c r="C503" s="414"/>
      <c r="E503" s="384"/>
      <c r="F503" s="384"/>
      <c r="G503" s="384"/>
      <c r="H503" s="384"/>
      <c r="I503" s="384"/>
      <c r="J503" s="384"/>
    </row>
    <row r="504" spans="1:10" s="415" customFormat="1">
      <c r="A504" s="413"/>
      <c r="B504" s="413"/>
      <c r="C504" s="414"/>
      <c r="E504" s="384"/>
      <c r="F504" s="384"/>
      <c r="G504" s="384"/>
      <c r="H504" s="384"/>
      <c r="I504" s="384"/>
      <c r="J504" s="384"/>
    </row>
    <row r="505" spans="1:10" s="415" customFormat="1">
      <c r="A505" s="413"/>
      <c r="B505" s="413"/>
      <c r="C505" s="414"/>
      <c r="E505" s="384"/>
      <c r="F505" s="384"/>
      <c r="G505" s="384"/>
      <c r="H505" s="384"/>
      <c r="I505" s="384"/>
      <c r="J505" s="384"/>
    </row>
    <row r="506" spans="1:10" s="415" customFormat="1">
      <c r="A506" s="413"/>
      <c r="B506" s="413"/>
      <c r="C506" s="414"/>
      <c r="E506" s="384"/>
      <c r="F506" s="384"/>
      <c r="G506" s="384"/>
      <c r="H506" s="384"/>
      <c r="I506" s="384"/>
      <c r="J506" s="384"/>
    </row>
    <row r="507" spans="1:10" s="415" customFormat="1">
      <c r="A507" s="413"/>
      <c r="B507" s="413"/>
      <c r="C507" s="414"/>
      <c r="E507" s="384"/>
      <c r="F507" s="384"/>
      <c r="G507" s="384"/>
      <c r="H507" s="384"/>
      <c r="I507" s="384"/>
      <c r="J507" s="384"/>
    </row>
    <row r="508" spans="1:10" s="415" customFormat="1">
      <c r="A508" s="413"/>
      <c r="B508" s="413"/>
      <c r="C508" s="414"/>
      <c r="E508" s="384"/>
      <c r="F508" s="384"/>
      <c r="G508" s="384"/>
      <c r="H508" s="384"/>
      <c r="I508" s="384"/>
      <c r="J508" s="384"/>
    </row>
    <row r="509" spans="1:10" s="415" customFormat="1">
      <c r="A509" s="413"/>
      <c r="B509" s="413"/>
      <c r="C509" s="414"/>
      <c r="E509" s="384"/>
      <c r="F509" s="384"/>
      <c r="G509" s="384"/>
      <c r="H509" s="384"/>
      <c r="I509" s="384"/>
      <c r="J509" s="384"/>
    </row>
    <row r="510" spans="1:10" s="415" customFormat="1">
      <c r="A510" s="413"/>
      <c r="B510" s="413"/>
      <c r="C510" s="414"/>
      <c r="E510" s="384"/>
      <c r="F510" s="384"/>
      <c r="G510" s="384"/>
      <c r="H510" s="384"/>
      <c r="I510" s="384"/>
      <c r="J510" s="384"/>
    </row>
    <row r="511" spans="1:10" s="415" customFormat="1">
      <c r="A511" s="413"/>
      <c r="B511" s="413"/>
      <c r="C511" s="414"/>
      <c r="E511" s="384"/>
      <c r="F511" s="384"/>
      <c r="G511" s="384"/>
      <c r="H511" s="384"/>
      <c r="I511" s="384"/>
      <c r="J511" s="384"/>
    </row>
    <row r="512" spans="1:10" s="415" customFormat="1">
      <c r="A512" s="413"/>
      <c r="B512" s="413"/>
      <c r="C512" s="414"/>
      <c r="E512" s="384"/>
      <c r="F512" s="384"/>
      <c r="G512" s="384"/>
      <c r="H512" s="384"/>
      <c r="I512" s="384"/>
      <c r="J512" s="384"/>
    </row>
    <row r="513" spans="1:10" s="415" customFormat="1">
      <c r="A513" s="413"/>
      <c r="B513" s="413"/>
      <c r="C513" s="414"/>
      <c r="E513" s="384"/>
      <c r="F513" s="384"/>
      <c r="G513" s="384"/>
      <c r="H513" s="384"/>
      <c r="I513" s="384"/>
      <c r="J513" s="384"/>
    </row>
    <row r="514" spans="1:10" s="415" customFormat="1">
      <c r="A514" s="413"/>
      <c r="B514" s="413"/>
      <c r="C514" s="414"/>
      <c r="E514" s="384"/>
      <c r="F514" s="384"/>
      <c r="G514" s="384"/>
      <c r="H514" s="384"/>
      <c r="I514" s="384"/>
      <c r="J514" s="384"/>
    </row>
    <row r="515" spans="1:10" s="415" customFormat="1">
      <c r="A515" s="413"/>
      <c r="B515" s="413"/>
      <c r="C515" s="414"/>
      <c r="E515" s="384"/>
      <c r="F515" s="384"/>
      <c r="G515" s="384"/>
      <c r="H515" s="384"/>
      <c r="I515" s="384"/>
      <c r="J515" s="384"/>
    </row>
    <row r="516" spans="1:10" s="415" customFormat="1">
      <c r="A516" s="413"/>
      <c r="B516" s="413"/>
      <c r="C516" s="414"/>
      <c r="E516" s="384"/>
      <c r="F516" s="384"/>
      <c r="G516" s="384"/>
      <c r="H516" s="384"/>
      <c r="I516" s="384"/>
      <c r="J516" s="384"/>
    </row>
    <row r="517" spans="1:10" s="415" customFormat="1">
      <c r="A517" s="413"/>
      <c r="B517" s="413"/>
      <c r="C517" s="414"/>
      <c r="E517" s="384"/>
      <c r="F517" s="384"/>
      <c r="G517" s="384"/>
      <c r="H517" s="384"/>
      <c r="I517" s="384"/>
      <c r="J517" s="384"/>
    </row>
    <row r="518" spans="1:10" s="415" customFormat="1">
      <c r="A518" s="413"/>
      <c r="B518" s="413"/>
      <c r="C518" s="414"/>
      <c r="E518" s="384"/>
      <c r="F518" s="384"/>
      <c r="G518" s="384"/>
      <c r="H518" s="384"/>
      <c r="I518" s="384"/>
      <c r="J518" s="384"/>
    </row>
    <row r="519" spans="1:10" s="415" customFormat="1">
      <c r="A519" s="413"/>
      <c r="B519" s="413"/>
      <c r="C519" s="414"/>
      <c r="E519" s="384"/>
      <c r="F519" s="384"/>
      <c r="G519" s="384"/>
      <c r="H519" s="384"/>
      <c r="I519" s="384"/>
      <c r="J519" s="384"/>
    </row>
    <row r="520" spans="1:10" s="415" customFormat="1">
      <c r="A520" s="413"/>
      <c r="B520" s="413"/>
      <c r="C520" s="414"/>
      <c r="E520" s="384"/>
      <c r="F520" s="384"/>
      <c r="G520" s="384"/>
      <c r="H520" s="384"/>
      <c r="I520" s="384"/>
      <c r="J520" s="384"/>
    </row>
    <row r="521" spans="1:10" s="415" customFormat="1">
      <c r="A521" s="413"/>
      <c r="B521" s="413"/>
      <c r="C521" s="414"/>
      <c r="E521" s="384"/>
      <c r="F521" s="384"/>
      <c r="G521" s="384"/>
      <c r="H521" s="384"/>
      <c r="I521" s="384"/>
      <c r="J521" s="384"/>
    </row>
    <row r="522" spans="1:10" s="415" customFormat="1">
      <c r="A522" s="413"/>
      <c r="B522" s="413"/>
      <c r="C522" s="414"/>
      <c r="E522" s="384"/>
      <c r="F522" s="384"/>
      <c r="G522" s="384"/>
      <c r="H522" s="384"/>
      <c r="I522" s="384"/>
      <c r="J522" s="384"/>
    </row>
    <row r="523" spans="1:10" s="415" customFormat="1">
      <c r="A523" s="413"/>
      <c r="B523" s="413"/>
      <c r="C523" s="414"/>
      <c r="E523" s="384"/>
      <c r="F523" s="384"/>
      <c r="G523" s="384"/>
      <c r="H523" s="384"/>
      <c r="I523" s="384"/>
      <c r="J523" s="384"/>
    </row>
    <row r="524" spans="1:10" s="415" customFormat="1">
      <c r="A524" s="413"/>
      <c r="B524" s="413"/>
      <c r="C524" s="414"/>
      <c r="E524" s="384"/>
      <c r="F524" s="384"/>
      <c r="G524" s="384"/>
      <c r="H524" s="384"/>
      <c r="I524" s="384"/>
      <c r="J524" s="384"/>
    </row>
    <row r="525" spans="1:10" s="415" customFormat="1">
      <c r="A525" s="413"/>
      <c r="B525" s="413"/>
      <c r="C525" s="414"/>
      <c r="E525" s="384"/>
      <c r="F525" s="384"/>
      <c r="G525" s="384"/>
      <c r="H525" s="384"/>
      <c r="I525" s="384"/>
      <c r="J525" s="384"/>
    </row>
    <row r="526" spans="1:10" s="415" customFormat="1">
      <c r="A526" s="413"/>
      <c r="B526" s="413"/>
      <c r="C526" s="414"/>
      <c r="E526" s="384"/>
      <c r="F526" s="384"/>
      <c r="G526" s="384"/>
      <c r="H526" s="384"/>
      <c r="I526" s="384"/>
      <c r="J526" s="384"/>
    </row>
    <row r="527" spans="1:10" s="415" customFormat="1">
      <c r="A527" s="413"/>
      <c r="B527" s="413"/>
      <c r="C527" s="414"/>
      <c r="E527" s="384"/>
      <c r="F527" s="384"/>
      <c r="G527" s="384"/>
      <c r="H527" s="384"/>
      <c r="I527" s="384"/>
      <c r="J527" s="384"/>
    </row>
    <row r="528" spans="1:10" s="415" customFormat="1">
      <c r="A528" s="413"/>
      <c r="B528" s="413"/>
      <c r="C528" s="414"/>
      <c r="E528" s="384"/>
      <c r="F528" s="384"/>
      <c r="G528" s="384"/>
      <c r="H528" s="384"/>
      <c r="I528" s="384"/>
      <c r="J528" s="384"/>
    </row>
    <row r="529" spans="1:10" s="415" customFormat="1">
      <c r="A529" s="413"/>
      <c r="B529" s="413"/>
      <c r="C529" s="414"/>
      <c r="E529" s="384"/>
      <c r="F529" s="384"/>
      <c r="G529" s="384"/>
      <c r="H529" s="384"/>
      <c r="I529" s="384"/>
      <c r="J529" s="384"/>
    </row>
    <row r="530" spans="1:10" s="415" customFormat="1">
      <c r="A530" s="413"/>
      <c r="B530" s="413"/>
      <c r="C530" s="414"/>
      <c r="E530" s="384"/>
      <c r="F530" s="384"/>
      <c r="G530" s="384"/>
      <c r="H530" s="384"/>
      <c r="I530" s="384"/>
      <c r="J530" s="384"/>
    </row>
    <row r="531" spans="1:10" s="415" customFormat="1">
      <c r="A531" s="413"/>
      <c r="B531" s="413"/>
      <c r="C531" s="414"/>
      <c r="E531" s="384"/>
      <c r="F531" s="384"/>
      <c r="G531" s="384"/>
      <c r="H531" s="384"/>
      <c r="I531" s="384"/>
      <c r="J531" s="384"/>
    </row>
    <row r="532" spans="1:10" s="415" customFormat="1">
      <c r="A532" s="413"/>
      <c r="B532" s="413"/>
      <c r="C532" s="414"/>
      <c r="E532" s="384"/>
      <c r="F532" s="384"/>
      <c r="G532" s="384"/>
      <c r="H532" s="384"/>
      <c r="I532" s="384"/>
      <c r="J532" s="384"/>
    </row>
    <row r="533" spans="1:10" s="415" customFormat="1">
      <c r="A533" s="413"/>
      <c r="B533" s="413"/>
      <c r="C533" s="414"/>
      <c r="E533" s="384"/>
      <c r="F533" s="384"/>
      <c r="G533" s="384"/>
      <c r="H533" s="384"/>
      <c r="I533" s="384"/>
      <c r="J533" s="384"/>
    </row>
    <row r="534" spans="1:10" s="415" customFormat="1">
      <c r="A534" s="413"/>
      <c r="B534" s="413"/>
      <c r="C534" s="414"/>
      <c r="E534" s="384"/>
      <c r="F534" s="384"/>
      <c r="G534" s="384"/>
      <c r="H534" s="384"/>
      <c r="I534" s="384"/>
      <c r="J534" s="384"/>
    </row>
    <row r="535" spans="1:10" s="415" customFormat="1">
      <c r="A535" s="413"/>
      <c r="B535" s="413"/>
      <c r="C535" s="414"/>
      <c r="E535" s="384"/>
      <c r="F535" s="384"/>
      <c r="G535" s="384"/>
      <c r="H535" s="384"/>
      <c r="I535" s="384"/>
      <c r="J535" s="384"/>
    </row>
    <row r="536" spans="1:10" s="415" customFormat="1">
      <c r="A536" s="413"/>
      <c r="B536" s="413"/>
      <c r="C536" s="414"/>
      <c r="E536" s="384"/>
      <c r="F536" s="384"/>
      <c r="G536" s="384"/>
      <c r="H536" s="384"/>
      <c r="I536" s="384"/>
      <c r="J536" s="384"/>
    </row>
    <row r="537" spans="1:10" s="415" customFormat="1">
      <c r="A537" s="413"/>
      <c r="B537" s="413"/>
      <c r="C537" s="414"/>
      <c r="E537" s="384"/>
      <c r="F537" s="384"/>
      <c r="G537" s="384"/>
      <c r="H537" s="384"/>
      <c r="I537" s="384"/>
      <c r="J537" s="384"/>
    </row>
    <row r="538" spans="1:10" s="415" customFormat="1">
      <c r="A538" s="413"/>
      <c r="B538" s="413"/>
      <c r="C538" s="414"/>
      <c r="E538" s="384"/>
      <c r="F538" s="384"/>
      <c r="G538" s="384"/>
      <c r="H538" s="384"/>
      <c r="I538" s="384"/>
      <c r="J538" s="384"/>
    </row>
    <row r="539" spans="1:10" s="415" customFormat="1">
      <c r="A539" s="413"/>
      <c r="B539" s="413"/>
      <c r="C539" s="414"/>
      <c r="E539" s="384"/>
      <c r="F539" s="384"/>
      <c r="G539" s="384"/>
      <c r="H539" s="384"/>
      <c r="I539" s="384"/>
      <c r="J539" s="384"/>
    </row>
    <row r="540" spans="1:10" s="415" customFormat="1">
      <c r="A540" s="413"/>
      <c r="B540" s="413"/>
      <c r="C540" s="414"/>
      <c r="E540" s="384"/>
      <c r="F540" s="384"/>
      <c r="G540" s="384"/>
      <c r="H540" s="384"/>
      <c r="I540" s="384"/>
      <c r="J540" s="384"/>
    </row>
    <row r="541" spans="1:10" s="415" customFormat="1">
      <c r="A541" s="413"/>
      <c r="B541" s="413"/>
      <c r="C541" s="414"/>
      <c r="E541" s="384"/>
      <c r="F541" s="384"/>
      <c r="G541" s="384"/>
      <c r="H541" s="384"/>
      <c r="I541" s="384"/>
      <c r="J541" s="384"/>
    </row>
    <row r="542" spans="1:10" s="415" customFormat="1">
      <c r="A542" s="413"/>
      <c r="B542" s="413"/>
      <c r="C542" s="414"/>
      <c r="E542" s="384"/>
      <c r="F542" s="384"/>
      <c r="G542" s="384"/>
      <c r="H542" s="384"/>
      <c r="I542" s="384"/>
      <c r="J542" s="384"/>
    </row>
    <row r="543" spans="1:10" s="415" customFormat="1">
      <c r="A543" s="413"/>
      <c r="B543" s="413"/>
      <c r="C543" s="414"/>
      <c r="E543" s="384"/>
      <c r="F543" s="384"/>
      <c r="G543" s="384"/>
      <c r="H543" s="384"/>
      <c r="I543" s="384"/>
      <c r="J543" s="384"/>
    </row>
    <row r="544" spans="1:10" s="415" customFormat="1">
      <c r="A544" s="413"/>
      <c r="B544" s="413"/>
      <c r="C544" s="414"/>
      <c r="E544" s="384"/>
      <c r="F544" s="384"/>
      <c r="G544" s="384"/>
      <c r="H544" s="384"/>
      <c r="I544" s="384"/>
      <c r="J544" s="384"/>
    </row>
    <row r="545" spans="1:10" s="415" customFormat="1">
      <c r="A545" s="413"/>
      <c r="B545" s="413"/>
      <c r="C545" s="414"/>
      <c r="E545" s="384"/>
      <c r="F545" s="384"/>
      <c r="G545" s="384"/>
      <c r="H545" s="384"/>
      <c r="I545" s="384"/>
      <c r="J545" s="384"/>
    </row>
    <row r="546" spans="1:10" s="415" customFormat="1">
      <c r="A546" s="413"/>
      <c r="B546" s="413"/>
      <c r="C546" s="414"/>
      <c r="E546" s="384"/>
      <c r="F546" s="384"/>
      <c r="G546" s="384"/>
      <c r="H546" s="384"/>
      <c r="I546" s="384"/>
      <c r="J546" s="384"/>
    </row>
    <row r="547" spans="1:10" s="415" customFormat="1">
      <c r="A547" s="413"/>
      <c r="B547" s="413"/>
      <c r="C547" s="414"/>
      <c r="E547" s="384"/>
      <c r="F547" s="384"/>
      <c r="G547" s="384"/>
      <c r="H547" s="384"/>
      <c r="I547" s="384"/>
      <c r="J547" s="384"/>
    </row>
    <row r="548" spans="1:10" s="415" customFormat="1">
      <c r="A548" s="413"/>
      <c r="B548" s="413"/>
      <c r="C548" s="414"/>
      <c r="E548" s="384"/>
      <c r="F548" s="384"/>
      <c r="G548" s="384"/>
      <c r="H548" s="384"/>
      <c r="I548" s="384"/>
      <c r="J548" s="384"/>
    </row>
    <row r="549" spans="1:10" s="415" customFormat="1">
      <c r="A549" s="413"/>
      <c r="B549" s="413"/>
      <c r="C549" s="414"/>
      <c r="E549" s="384"/>
      <c r="F549" s="384"/>
      <c r="G549" s="384"/>
      <c r="H549" s="384"/>
      <c r="I549" s="384"/>
      <c r="J549" s="384"/>
    </row>
    <row r="550" spans="1:10" s="415" customFormat="1">
      <c r="A550" s="413"/>
      <c r="B550" s="413"/>
      <c r="C550" s="414"/>
      <c r="E550" s="384"/>
      <c r="F550" s="384"/>
      <c r="G550" s="384"/>
      <c r="H550" s="384"/>
      <c r="I550" s="384"/>
      <c r="J550" s="384"/>
    </row>
    <row r="551" spans="1:10" s="415" customFormat="1">
      <c r="A551" s="413"/>
      <c r="B551" s="413"/>
      <c r="C551" s="414"/>
      <c r="E551" s="384"/>
      <c r="F551" s="384"/>
      <c r="G551" s="384"/>
      <c r="H551" s="384"/>
      <c r="I551" s="384"/>
      <c r="J551" s="384"/>
    </row>
    <row r="552" spans="1:10" s="415" customFormat="1">
      <c r="A552" s="413"/>
      <c r="B552" s="413"/>
      <c r="C552" s="414"/>
      <c r="E552" s="384"/>
      <c r="F552" s="384"/>
      <c r="G552" s="384"/>
      <c r="H552" s="384"/>
      <c r="I552" s="384"/>
      <c r="J552" s="384"/>
    </row>
    <row r="553" spans="1:10" s="415" customFormat="1">
      <c r="A553" s="413"/>
      <c r="B553" s="413"/>
      <c r="C553" s="414"/>
      <c r="E553" s="384"/>
      <c r="F553" s="384"/>
      <c r="G553" s="384"/>
      <c r="H553" s="384"/>
      <c r="I553" s="384"/>
      <c r="J553" s="384"/>
    </row>
    <row r="554" spans="1:10" s="415" customFormat="1">
      <c r="A554" s="413"/>
      <c r="B554" s="413"/>
      <c r="C554" s="414"/>
      <c r="E554" s="384"/>
      <c r="F554" s="384"/>
      <c r="G554" s="384"/>
      <c r="H554" s="384"/>
      <c r="I554" s="384"/>
      <c r="J554" s="384"/>
    </row>
    <row r="555" spans="1:10" s="415" customFormat="1">
      <c r="A555" s="413"/>
      <c r="B555" s="413"/>
      <c r="C555" s="414"/>
      <c r="E555" s="384"/>
      <c r="F555" s="384"/>
      <c r="G555" s="384"/>
      <c r="H555" s="384"/>
      <c r="I555" s="384"/>
      <c r="J555" s="384"/>
    </row>
    <row r="556" spans="1:10" s="415" customFormat="1">
      <c r="A556" s="413"/>
      <c r="B556" s="413"/>
      <c r="C556" s="414"/>
      <c r="E556" s="384"/>
      <c r="F556" s="384"/>
      <c r="G556" s="384"/>
      <c r="H556" s="384"/>
      <c r="I556" s="384"/>
      <c r="J556" s="384"/>
    </row>
    <row r="557" spans="1:10" s="415" customFormat="1">
      <c r="A557" s="413"/>
      <c r="B557" s="413"/>
      <c r="C557" s="414"/>
      <c r="E557" s="384"/>
      <c r="F557" s="384"/>
      <c r="G557" s="384"/>
      <c r="H557" s="384"/>
      <c r="I557" s="384"/>
      <c r="J557" s="384"/>
    </row>
    <row r="558" spans="1:10" s="415" customFormat="1">
      <c r="A558" s="413"/>
      <c r="B558" s="413"/>
      <c r="C558" s="414"/>
      <c r="E558" s="384"/>
      <c r="F558" s="384"/>
      <c r="G558" s="384"/>
      <c r="H558" s="384"/>
      <c r="I558" s="384"/>
      <c r="J558" s="384"/>
    </row>
    <row r="559" spans="1:10" s="415" customFormat="1">
      <c r="A559" s="413"/>
      <c r="B559" s="413"/>
      <c r="C559" s="414"/>
      <c r="E559" s="384"/>
      <c r="F559" s="384"/>
      <c r="G559" s="384"/>
      <c r="H559" s="384"/>
      <c r="I559" s="384"/>
      <c r="J559" s="384"/>
    </row>
    <row r="560" spans="1:10" s="415" customFormat="1">
      <c r="A560" s="413"/>
      <c r="B560" s="413"/>
      <c r="C560" s="414"/>
      <c r="E560" s="384"/>
      <c r="F560" s="384"/>
      <c r="G560" s="384"/>
      <c r="H560" s="384"/>
      <c r="I560" s="384"/>
      <c r="J560" s="384"/>
    </row>
    <row r="561" spans="1:10" s="415" customFormat="1">
      <c r="A561" s="413"/>
      <c r="B561" s="413"/>
      <c r="C561" s="414"/>
      <c r="E561" s="384"/>
      <c r="F561" s="384"/>
      <c r="G561" s="384"/>
      <c r="H561" s="384"/>
      <c r="I561" s="384"/>
      <c r="J561" s="384"/>
    </row>
    <row r="562" spans="1:10" s="415" customFormat="1">
      <c r="A562" s="413"/>
      <c r="B562" s="413"/>
      <c r="C562" s="414"/>
      <c r="E562" s="384"/>
      <c r="F562" s="384"/>
      <c r="G562" s="384"/>
      <c r="H562" s="384"/>
      <c r="I562" s="384"/>
      <c r="J562" s="384"/>
    </row>
    <row r="563" spans="1:10" s="415" customFormat="1">
      <c r="A563" s="413"/>
      <c r="B563" s="413"/>
      <c r="C563" s="414"/>
      <c r="E563" s="384"/>
      <c r="F563" s="384"/>
      <c r="G563" s="384"/>
      <c r="H563" s="384"/>
      <c r="I563" s="384"/>
      <c r="J563" s="384"/>
    </row>
    <row r="564" spans="1:10" s="415" customFormat="1">
      <c r="A564" s="413"/>
      <c r="B564" s="413"/>
      <c r="C564" s="414"/>
      <c r="E564" s="384"/>
      <c r="F564" s="384"/>
      <c r="G564" s="384"/>
      <c r="H564" s="384"/>
      <c r="I564" s="384"/>
      <c r="J564" s="384"/>
    </row>
    <row r="565" spans="1:10" s="415" customFormat="1">
      <c r="A565" s="413"/>
      <c r="B565" s="413"/>
      <c r="C565" s="414"/>
      <c r="E565" s="384"/>
      <c r="F565" s="384"/>
      <c r="G565" s="384"/>
      <c r="H565" s="384"/>
      <c r="I565" s="384"/>
      <c r="J565" s="384"/>
    </row>
    <row r="566" spans="1:10" s="415" customFormat="1">
      <c r="A566" s="413"/>
      <c r="B566" s="413"/>
      <c r="C566" s="414"/>
      <c r="E566" s="384"/>
      <c r="F566" s="384"/>
      <c r="G566" s="384"/>
      <c r="H566" s="384"/>
      <c r="I566" s="384"/>
      <c r="J566" s="384"/>
    </row>
    <row r="567" spans="1:10" s="415" customFormat="1">
      <c r="A567" s="413"/>
      <c r="B567" s="413"/>
      <c r="C567" s="414"/>
      <c r="E567" s="384"/>
      <c r="F567" s="384"/>
      <c r="G567" s="384"/>
      <c r="H567" s="384"/>
      <c r="I567" s="384"/>
      <c r="J567" s="384"/>
    </row>
    <row r="568" spans="1:10" s="415" customFormat="1">
      <c r="A568" s="413"/>
      <c r="B568" s="413"/>
      <c r="C568" s="414"/>
      <c r="E568" s="384"/>
      <c r="F568" s="384"/>
      <c r="G568" s="384"/>
      <c r="H568" s="384"/>
      <c r="I568" s="384"/>
      <c r="J568" s="384"/>
    </row>
    <row r="569" spans="1:10" s="415" customFormat="1">
      <c r="A569" s="413"/>
      <c r="B569" s="413"/>
      <c r="C569" s="414"/>
      <c r="E569" s="384"/>
      <c r="F569" s="384"/>
      <c r="G569" s="384"/>
      <c r="H569" s="384"/>
      <c r="I569" s="384"/>
      <c r="J569" s="384"/>
    </row>
    <row r="570" spans="1:10" s="415" customFormat="1">
      <c r="A570" s="413"/>
      <c r="B570" s="413"/>
      <c r="C570" s="414"/>
      <c r="E570" s="384"/>
      <c r="F570" s="384"/>
      <c r="G570" s="384"/>
      <c r="H570" s="384"/>
      <c r="I570" s="384"/>
      <c r="J570" s="384"/>
    </row>
    <row r="571" spans="1:10" s="415" customFormat="1">
      <c r="A571" s="413"/>
      <c r="B571" s="413"/>
      <c r="C571" s="414"/>
      <c r="E571" s="384"/>
      <c r="F571" s="384"/>
      <c r="G571" s="384"/>
      <c r="H571" s="384"/>
      <c r="I571" s="384"/>
      <c r="J571" s="384"/>
    </row>
    <row r="572" spans="1:10" s="415" customFormat="1">
      <c r="A572" s="413"/>
      <c r="B572" s="413"/>
      <c r="C572" s="414"/>
      <c r="E572" s="384"/>
      <c r="F572" s="384"/>
      <c r="G572" s="384"/>
      <c r="H572" s="384"/>
      <c r="I572" s="384"/>
      <c r="J572" s="384"/>
    </row>
    <row r="573" spans="1:10" s="415" customFormat="1">
      <c r="A573" s="413"/>
      <c r="B573" s="413"/>
      <c r="C573" s="414"/>
      <c r="E573" s="384"/>
      <c r="F573" s="384"/>
      <c r="G573" s="384"/>
      <c r="H573" s="384"/>
      <c r="I573" s="384"/>
      <c r="J573" s="384"/>
    </row>
    <row r="574" spans="1:10" s="415" customFormat="1">
      <c r="A574" s="413"/>
      <c r="B574" s="413"/>
      <c r="C574" s="414"/>
      <c r="E574" s="384"/>
      <c r="F574" s="384"/>
      <c r="G574" s="384"/>
      <c r="H574" s="384"/>
      <c r="I574" s="384"/>
      <c r="J574" s="384"/>
    </row>
    <row r="575" spans="1:10" s="415" customFormat="1">
      <c r="A575" s="413"/>
      <c r="B575" s="413"/>
      <c r="C575" s="414"/>
      <c r="E575" s="384"/>
      <c r="F575" s="384"/>
      <c r="G575" s="384"/>
      <c r="H575" s="384"/>
      <c r="I575" s="384"/>
      <c r="J575" s="384"/>
    </row>
    <row r="576" spans="1:10" s="415" customFormat="1">
      <c r="A576" s="413"/>
      <c r="B576" s="413"/>
      <c r="C576" s="414"/>
      <c r="E576" s="384"/>
      <c r="F576" s="384"/>
      <c r="G576" s="384"/>
      <c r="H576" s="384"/>
      <c r="I576" s="384"/>
      <c r="J576" s="384"/>
    </row>
    <row r="577" spans="1:10" s="415" customFormat="1">
      <c r="A577" s="413"/>
      <c r="B577" s="413"/>
      <c r="C577" s="414"/>
      <c r="E577" s="384"/>
      <c r="F577" s="384"/>
      <c r="G577" s="384"/>
      <c r="H577" s="384"/>
      <c r="I577" s="384"/>
      <c r="J577" s="384"/>
    </row>
    <row r="578" spans="1:10" s="415" customFormat="1">
      <c r="A578" s="413"/>
      <c r="B578" s="413"/>
      <c r="C578" s="414"/>
      <c r="E578" s="384"/>
      <c r="F578" s="384"/>
      <c r="G578" s="384"/>
      <c r="H578" s="384"/>
      <c r="I578" s="384"/>
      <c r="J578" s="384"/>
    </row>
    <row r="579" spans="1:10" s="415" customFormat="1">
      <c r="A579" s="413"/>
      <c r="B579" s="413"/>
      <c r="C579" s="414"/>
      <c r="E579" s="384"/>
      <c r="F579" s="384"/>
      <c r="G579" s="384"/>
      <c r="H579" s="384"/>
      <c r="I579" s="384"/>
      <c r="J579" s="384"/>
    </row>
    <row r="580" spans="1:10" s="415" customFormat="1">
      <c r="A580" s="413"/>
      <c r="B580" s="413"/>
      <c r="C580" s="414"/>
      <c r="E580" s="384"/>
      <c r="F580" s="384"/>
      <c r="G580" s="384"/>
      <c r="H580" s="384"/>
      <c r="I580" s="384"/>
      <c r="J580" s="384"/>
    </row>
    <row r="581" spans="1:10" s="415" customFormat="1">
      <c r="A581" s="413"/>
      <c r="B581" s="413"/>
      <c r="C581" s="414"/>
      <c r="E581" s="384"/>
      <c r="F581" s="384"/>
      <c r="G581" s="384"/>
      <c r="H581" s="384"/>
      <c r="I581" s="384"/>
      <c r="J581" s="384"/>
    </row>
    <row r="582" spans="1:10" s="415" customFormat="1">
      <c r="A582" s="413"/>
      <c r="B582" s="413"/>
      <c r="C582" s="414"/>
      <c r="E582" s="384"/>
      <c r="F582" s="384"/>
      <c r="G582" s="384"/>
      <c r="H582" s="384"/>
      <c r="I582" s="384"/>
      <c r="J582" s="384"/>
    </row>
    <row r="583" spans="1:10" s="415" customFormat="1">
      <c r="A583" s="413"/>
      <c r="B583" s="413"/>
      <c r="C583" s="414"/>
      <c r="E583" s="384"/>
      <c r="F583" s="384"/>
      <c r="G583" s="384"/>
      <c r="H583" s="384"/>
      <c r="I583" s="384"/>
      <c r="J583" s="384"/>
    </row>
    <row r="584" spans="1:10" s="415" customFormat="1">
      <c r="A584" s="413"/>
      <c r="B584" s="413"/>
      <c r="C584" s="414"/>
      <c r="E584" s="384"/>
      <c r="F584" s="384"/>
      <c r="G584" s="384"/>
      <c r="H584" s="384"/>
      <c r="I584" s="384"/>
      <c r="J584" s="384"/>
    </row>
    <row r="585" spans="1:10" s="415" customFormat="1">
      <c r="A585" s="413"/>
      <c r="B585" s="413"/>
      <c r="C585" s="414"/>
      <c r="E585" s="384"/>
      <c r="F585" s="384"/>
      <c r="G585" s="384"/>
      <c r="H585" s="384"/>
      <c r="I585" s="384"/>
      <c r="J585" s="384"/>
    </row>
    <row r="586" spans="1:10" s="415" customFormat="1">
      <c r="A586" s="413"/>
      <c r="B586" s="413"/>
      <c r="C586" s="414"/>
      <c r="E586" s="384"/>
      <c r="F586" s="384"/>
      <c r="G586" s="384"/>
      <c r="H586" s="384"/>
      <c r="I586" s="384"/>
      <c r="J586" s="384"/>
    </row>
    <row r="587" spans="1:10" s="415" customFormat="1">
      <c r="A587" s="413"/>
      <c r="B587" s="413"/>
      <c r="C587" s="414"/>
      <c r="E587" s="384"/>
      <c r="F587" s="384"/>
      <c r="G587" s="384"/>
      <c r="H587" s="384"/>
      <c r="I587" s="384"/>
      <c r="J587" s="384"/>
    </row>
    <row r="588" spans="1:10" s="415" customFormat="1">
      <c r="A588" s="413"/>
      <c r="B588" s="413"/>
      <c r="C588" s="414"/>
      <c r="E588" s="384"/>
      <c r="F588" s="384"/>
      <c r="G588" s="384"/>
      <c r="H588" s="384"/>
      <c r="I588" s="384"/>
      <c r="J588" s="384"/>
    </row>
    <row r="589" spans="1:10" s="415" customFormat="1">
      <c r="A589" s="413"/>
      <c r="B589" s="413"/>
      <c r="C589" s="414"/>
      <c r="E589" s="384"/>
      <c r="F589" s="384"/>
      <c r="G589" s="384"/>
      <c r="H589" s="384"/>
      <c r="I589" s="384"/>
      <c r="J589" s="384"/>
    </row>
    <row r="590" spans="1:10" s="415" customFormat="1">
      <c r="A590" s="413"/>
      <c r="B590" s="413"/>
      <c r="C590" s="414"/>
      <c r="E590" s="384"/>
      <c r="F590" s="384"/>
      <c r="G590" s="384"/>
      <c r="H590" s="384"/>
      <c r="I590" s="384"/>
      <c r="J590" s="384"/>
    </row>
    <row r="591" spans="1:10" s="415" customFormat="1">
      <c r="A591" s="413"/>
      <c r="B591" s="413"/>
      <c r="C591" s="414"/>
      <c r="E591" s="384"/>
      <c r="F591" s="384"/>
      <c r="G591" s="384"/>
      <c r="H591" s="384"/>
      <c r="I591" s="384"/>
      <c r="J591" s="384"/>
    </row>
    <row r="592" spans="1:10" s="415" customFormat="1">
      <c r="A592" s="413"/>
      <c r="B592" s="413"/>
      <c r="C592" s="414"/>
      <c r="E592" s="384"/>
      <c r="F592" s="384"/>
      <c r="G592" s="384"/>
      <c r="H592" s="384"/>
      <c r="I592" s="384"/>
      <c r="J592" s="384"/>
    </row>
    <row r="593" spans="1:10" s="415" customFormat="1">
      <c r="A593" s="413"/>
      <c r="B593" s="413"/>
      <c r="C593" s="414"/>
      <c r="E593" s="384"/>
      <c r="F593" s="384"/>
      <c r="G593" s="384"/>
      <c r="H593" s="384"/>
      <c r="I593" s="384"/>
      <c r="J593" s="384"/>
    </row>
    <row r="594" spans="1:10" s="415" customFormat="1">
      <c r="A594" s="413"/>
      <c r="B594" s="413"/>
      <c r="C594" s="414"/>
      <c r="E594" s="384"/>
      <c r="F594" s="384"/>
      <c r="G594" s="384"/>
      <c r="H594" s="384"/>
      <c r="I594" s="384"/>
      <c r="J594" s="384"/>
    </row>
    <row r="595" spans="1:10" s="415" customFormat="1">
      <c r="A595" s="413"/>
      <c r="B595" s="413"/>
      <c r="C595" s="414"/>
      <c r="E595" s="384"/>
      <c r="F595" s="384"/>
      <c r="G595" s="384"/>
      <c r="H595" s="384"/>
      <c r="I595" s="384"/>
      <c r="J595" s="384"/>
    </row>
    <row r="596" spans="1:10" s="415" customFormat="1">
      <c r="A596" s="413"/>
      <c r="B596" s="413"/>
      <c r="C596" s="414"/>
      <c r="E596" s="384"/>
      <c r="F596" s="384"/>
      <c r="G596" s="384"/>
      <c r="H596" s="384"/>
      <c r="I596" s="384"/>
      <c r="J596" s="384"/>
    </row>
    <row r="597" spans="1:10" s="415" customFormat="1">
      <c r="A597" s="413"/>
      <c r="B597" s="413"/>
      <c r="C597" s="414"/>
      <c r="E597" s="384"/>
      <c r="F597" s="384"/>
      <c r="G597" s="384"/>
      <c r="H597" s="384"/>
      <c r="I597" s="384"/>
      <c r="J597" s="384"/>
    </row>
    <row r="598" spans="1:10" s="415" customFormat="1">
      <c r="A598" s="413"/>
      <c r="B598" s="413"/>
      <c r="C598" s="414"/>
      <c r="E598" s="384"/>
      <c r="F598" s="384"/>
      <c r="G598" s="384"/>
      <c r="H598" s="384"/>
      <c r="I598" s="384"/>
      <c r="J598" s="384"/>
    </row>
    <row r="599" spans="1:10" s="415" customFormat="1">
      <c r="A599" s="413"/>
      <c r="B599" s="413"/>
      <c r="C599" s="414"/>
      <c r="E599" s="384"/>
      <c r="F599" s="384"/>
      <c r="G599" s="384"/>
      <c r="H599" s="384"/>
      <c r="I599" s="384"/>
      <c r="J599" s="384"/>
    </row>
    <row r="600" spans="1:10" s="415" customFormat="1">
      <c r="A600" s="413"/>
      <c r="B600" s="413"/>
      <c r="C600" s="414"/>
      <c r="E600" s="384"/>
      <c r="F600" s="384"/>
      <c r="G600" s="384"/>
      <c r="H600" s="384"/>
      <c r="I600" s="384"/>
      <c r="J600" s="384"/>
    </row>
    <row r="601" spans="1:10" s="415" customFormat="1">
      <c r="A601" s="413"/>
      <c r="B601" s="413"/>
      <c r="C601" s="414"/>
      <c r="E601" s="384"/>
      <c r="F601" s="384"/>
      <c r="G601" s="384"/>
      <c r="H601" s="384"/>
      <c r="I601" s="384"/>
      <c r="J601" s="384"/>
    </row>
    <row r="602" spans="1:10" s="415" customFormat="1">
      <c r="A602" s="413"/>
      <c r="B602" s="413"/>
      <c r="C602" s="414"/>
      <c r="E602" s="384"/>
      <c r="F602" s="384"/>
      <c r="G602" s="384"/>
      <c r="H602" s="384"/>
      <c r="I602" s="384"/>
      <c r="J602" s="384"/>
    </row>
    <row r="603" spans="1:10" s="415" customFormat="1">
      <c r="A603" s="413"/>
      <c r="B603" s="413"/>
      <c r="C603" s="414"/>
      <c r="E603" s="384"/>
      <c r="F603" s="384"/>
      <c r="G603" s="384"/>
      <c r="H603" s="384"/>
      <c r="I603" s="384"/>
      <c r="J603" s="384"/>
    </row>
    <row r="604" spans="1:10" s="415" customFormat="1">
      <c r="A604" s="413"/>
      <c r="B604" s="413"/>
      <c r="C604" s="414"/>
      <c r="E604" s="384"/>
      <c r="F604" s="384"/>
      <c r="G604" s="384"/>
      <c r="H604" s="384"/>
      <c r="I604" s="384"/>
      <c r="J604" s="384"/>
    </row>
    <row r="605" spans="1:10" s="415" customFormat="1">
      <c r="A605" s="413"/>
      <c r="B605" s="413"/>
      <c r="C605" s="414"/>
      <c r="E605" s="384"/>
      <c r="F605" s="384"/>
      <c r="G605" s="384"/>
      <c r="H605" s="384"/>
      <c r="I605" s="384"/>
      <c r="J605" s="384"/>
    </row>
    <row r="606" spans="1:10" s="415" customFormat="1">
      <c r="A606" s="413"/>
      <c r="B606" s="413"/>
      <c r="C606" s="414"/>
      <c r="E606" s="384"/>
      <c r="F606" s="384"/>
      <c r="G606" s="384"/>
      <c r="H606" s="384"/>
      <c r="I606" s="384"/>
      <c r="J606" s="384"/>
    </row>
    <row r="607" spans="1:10" s="415" customFormat="1">
      <c r="A607" s="413"/>
      <c r="B607" s="413"/>
      <c r="C607" s="414"/>
      <c r="E607" s="384"/>
      <c r="F607" s="384"/>
      <c r="G607" s="384"/>
      <c r="H607" s="384"/>
      <c r="I607" s="384"/>
      <c r="J607" s="384"/>
    </row>
    <row r="608" spans="1:10" s="415" customFormat="1">
      <c r="A608" s="413"/>
      <c r="B608" s="413"/>
      <c r="C608" s="414"/>
      <c r="E608" s="384"/>
      <c r="F608" s="384"/>
      <c r="G608" s="384"/>
      <c r="H608" s="384"/>
      <c r="I608" s="384"/>
      <c r="J608" s="384"/>
    </row>
    <row r="609" spans="1:10" s="415" customFormat="1">
      <c r="A609" s="413"/>
      <c r="B609" s="413"/>
      <c r="C609" s="414"/>
      <c r="E609" s="384"/>
      <c r="F609" s="384"/>
      <c r="G609" s="384"/>
      <c r="H609" s="384"/>
      <c r="I609" s="384"/>
      <c r="J609" s="384"/>
    </row>
    <row r="610" spans="1:10" s="415" customFormat="1">
      <c r="A610" s="413"/>
      <c r="B610" s="413"/>
      <c r="C610" s="414"/>
      <c r="E610" s="384"/>
      <c r="F610" s="384"/>
      <c r="G610" s="384"/>
      <c r="H610" s="384"/>
      <c r="I610" s="384"/>
      <c r="J610" s="384"/>
    </row>
    <row r="611" spans="1:10" s="415" customFormat="1">
      <c r="A611" s="413"/>
      <c r="B611" s="413"/>
      <c r="C611" s="414"/>
      <c r="E611" s="384"/>
      <c r="F611" s="384"/>
      <c r="G611" s="384"/>
      <c r="H611" s="384"/>
      <c r="I611" s="384"/>
      <c r="J611" s="384"/>
    </row>
    <row r="612" spans="1:10" s="415" customFormat="1">
      <c r="A612" s="413"/>
      <c r="B612" s="413"/>
      <c r="C612" s="414"/>
      <c r="E612" s="384"/>
      <c r="F612" s="384"/>
      <c r="G612" s="384"/>
      <c r="H612" s="384"/>
      <c r="I612" s="384"/>
      <c r="J612" s="384"/>
    </row>
    <row r="613" spans="1:10" s="415" customFormat="1">
      <c r="A613" s="413"/>
      <c r="B613" s="413"/>
      <c r="C613" s="414"/>
      <c r="E613" s="384"/>
      <c r="F613" s="384"/>
      <c r="G613" s="384"/>
      <c r="H613" s="384"/>
      <c r="I613" s="384"/>
      <c r="J613" s="384"/>
    </row>
    <row r="614" spans="1:10" s="415" customFormat="1">
      <c r="A614" s="413"/>
      <c r="B614" s="413"/>
      <c r="C614" s="414"/>
      <c r="E614" s="384"/>
      <c r="F614" s="384"/>
      <c r="G614" s="384"/>
      <c r="H614" s="384"/>
      <c r="I614" s="384"/>
      <c r="J614" s="384"/>
    </row>
    <row r="615" spans="1:10" s="415" customFormat="1">
      <c r="A615" s="413"/>
      <c r="B615" s="413"/>
      <c r="C615" s="414"/>
      <c r="E615" s="384"/>
      <c r="F615" s="384"/>
      <c r="G615" s="384"/>
      <c r="H615" s="384"/>
      <c r="I615" s="384"/>
      <c r="J615" s="384"/>
    </row>
    <row r="616" spans="1:10" s="415" customFormat="1">
      <c r="A616" s="413"/>
      <c r="B616" s="413"/>
      <c r="C616" s="414"/>
      <c r="E616" s="384"/>
      <c r="F616" s="384"/>
      <c r="G616" s="384"/>
      <c r="H616" s="384"/>
      <c r="I616" s="384"/>
      <c r="J616" s="384"/>
    </row>
    <row r="617" spans="1:10" s="415" customFormat="1">
      <c r="A617" s="413"/>
      <c r="B617" s="413"/>
      <c r="C617" s="414"/>
      <c r="E617" s="384"/>
      <c r="F617" s="384"/>
      <c r="G617" s="384"/>
      <c r="H617" s="384"/>
      <c r="I617" s="384"/>
      <c r="J617" s="384"/>
    </row>
    <row r="618" spans="1:10" s="415" customFormat="1">
      <c r="A618" s="413"/>
      <c r="B618" s="413"/>
      <c r="C618" s="414"/>
      <c r="E618" s="384"/>
      <c r="F618" s="384"/>
      <c r="G618" s="384"/>
      <c r="H618" s="384"/>
      <c r="I618" s="384"/>
      <c r="J618" s="384"/>
    </row>
    <row r="619" spans="1:10" s="415" customFormat="1">
      <c r="A619" s="413"/>
      <c r="B619" s="413"/>
      <c r="C619" s="414"/>
      <c r="E619" s="384"/>
      <c r="F619" s="384"/>
      <c r="G619" s="384"/>
      <c r="H619" s="384"/>
      <c r="I619" s="384"/>
      <c r="J619" s="384"/>
    </row>
    <row r="620" spans="1:10" s="415" customFormat="1">
      <c r="A620" s="413"/>
      <c r="B620" s="413"/>
      <c r="C620" s="414"/>
      <c r="E620" s="384"/>
      <c r="F620" s="384"/>
      <c r="G620" s="384"/>
      <c r="H620" s="384"/>
      <c r="I620" s="384"/>
      <c r="J620" s="384"/>
    </row>
    <row r="621" spans="1:10" s="415" customFormat="1">
      <c r="A621" s="413"/>
      <c r="B621" s="413"/>
      <c r="C621" s="414"/>
      <c r="E621" s="384"/>
      <c r="F621" s="384"/>
      <c r="G621" s="384"/>
      <c r="H621" s="384"/>
      <c r="I621" s="384"/>
      <c r="J621" s="384"/>
    </row>
    <row r="622" spans="1:10" s="415" customFormat="1">
      <c r="A622" s="413"/>
      <c r="B622" s="413"/>
      <c r="C622" s="414"/>
      <c r="E622" s="384"/>
      <c r="F622" s="384"/>
      <c r="G622" s="384"/>
      <c r="H622" s="384"/>
      <c r="I622" s="384"/>
      <c r="J622" s="384"/>
    </row>
    <row r="623" spans="1:10" s="415" customFormat="1">
      <c r="A623" s="413"/>
      <c r="B623" s="413"/>
      <c r="C623" s="414"/>
      <c r="E623" s="384"/>
      <c r="F623" s="384"/>
      <c r="G623" s="384"/>
      <c r="H623" s="384"/>
      <c r="I623" s="384"/>
      <c r="J623" s="384"/>
    </row>
    <row r="624" spans="1:10" s="415" customFormat="1">
      <c r="A624" s="413"/>
      <c r="B624" s="413"/>
      <c r="C624" s="414"/>
      <c r="E624" s="384"/>
      <c r="F624" s="384"/>
      <c r="G624" s="384"/>
      <c r="H624" s="384"/>
      <c r="I624" s="384"/>
      <c r="J624" s="384"/>
    </row>
    <row r="625" spans="1:10" s="415" customFormat="1">
      <c r="A625" s="413"/>
      <c r="B625" s="413"/>
      <c r="C625" s="414"/>
      <c r="E625" s="384"/>
      <c r="F625" s="384"/>
      <c r="G625" s="384"/>
      <c r="H625" s="384"/>
      <c r="I625" s="384"/>
      <c r="J625" s="384"/>
    </row>
    <row r="626" spans="1:10" s="415" customFormat="1">
      <c r="A626" s="413"/>
      <c r="B626" s="413"/>
      <c r="C626" s="414"/>
      <c r="E626" s="384"/>
      <c r="F626" s="384"/>
      <c r="G626" s="384"/>
      <c r="H626" s="384"/>
      <c r="I626" s="384"/>
      <c r="J626" s="384"/>
    </row>
    <row r="627" spans="1:10" s="415" customFormat="1">
      <c r="A627" s="413"/>
      <c r="B627" s="413"/>
      <c r="C627" s="414"/>
      <c r="E627" s="384"/>
      <c r="F627" s="384"/>
      <c r="G627" s="384"/>
      <c r="H627" s="384"/>
      <c r="I627" s="384"/>
      <c r="J627" s="384"/>
    </row>
    <row r="628" spans="1:10" s="415" customFormat="1">
      <c r="A628" s="413"/>
      <c r="B628" s="413"/>
      <c r="C628" s="414"/>
      <c r="E628" s="384"/>
      <c r="F628" s="384"/>
      <c r="G628" s="384"/>
      <c r="H628" s="384"/>
      <c r="I628" s="384"/>
      <c r="J628" s="384"/>
    </row>
    <row r="629" spans="1:10" s="415" customFormat="1">
      <c r="A629" s="413"/>
      <c r="B629" s="413"/>
      <c r="C629" s="414"/>
      <c r="E629" s="384"/>
      <c r="F629" s="384"/>
      <c r="G629" s="384"/>
      <c r="H629" s="384"/>
      <c r="I629" s="384"/>
      <c r="J629" s="384"/>
    </row>
    <row r="630" spans="1:10" s="415" customFormat="1">
      <c r="A630" s="413"/>
      <c r="B630" s="413"/>
      <c r="C630" s="414"/>
      <c r="E630" s="384"/>
      <c r="F630" s="384"/>
      <c r="G630" s="384"/>
      <c r="H630" s="384"/>
      <c r="I630" s="384"/>
      <c r="J630" s="384"/>
    </row>
    <row r="631" spans="1:10" s="415" customFormat="1">
      <c r="A631" s="413"/>
      <c r="B631" s="413"/>
      <c r="C631" s="414"/>
      <c r="E631" s="384"/>
      <c r="F631" s="384"/>
      <c r="G631" s="384"/>
      <c r="H631" s="384"/>
      <c r="I631" s="384"/>
      <c r="J631" s="384"/>
    </row>
    <row r="632" spans="1:10" s="415" customFormat="1">
      <c r="A632" s="413"/>
      <c r="B632" s="413"/>
      <c r="C632" s="414"/>
      <c r="E632" s="384"/>
      <c r="F632" s="384"/>
      <c r="G632" s="384"/>
      <c r="H632" s="384"/>
      <c r="I632" s="384"/>
      <c r="J632" s="384"/>
    </row>
    <row r="633" spans="1:10" s="415" customFormat="1">
      <c r="A633" s="413"/>
      <c r="B633" s="413"/>
      <c r="C633" s="414"/>
      <c r="E633" s="384"/>
      <c r="F633" s="384"/>
      <c r="G633" s="384"/>
      <c r="H633" s="384"/>
      <c r="I633" s="384"/>
      <c r="J633" s="384"/>
    </row>
    <row r="634" spans="1:10" s="415" customFormat="1">
      <c r="A634" s="413"/>
      <c r="B634" s="413"/>
      <c r="C634" s="414"/>
      <c r="E634" s="384"/>
      <c r="F634" s="384"/>
      <c r="G634" s="384"/>
      <c r="H634" s="384"/>
      <c r="I634" s="384"/>
      <c r="J634" s="384"/>
    </row>
    <row r="635" spans="1:10" s="415" customFormat="1">
      <c r="A635" s="413"/>
      <c r="B635" s="413"/>
      <c r="C635" s="414"/>
      <c r="E635" s="384"/>
      <c r="F635" s="384"/>
      <c r="G635" s="384"/>
      <c r="H635" s="384"/>
      <c r="I635" s="384"/>
      <c r="J635" s="384"/>
    </row>
    <row r="636" spans="1:10" s="415" customFormat="1">
      <c r="A636" s="413"/>
      <c r="B636" s="413"/>
      <c r="C636" s="414"/>
      <c r="E636" s="384"/>
      <c r="F636" s="384"/>
      <c r="G636" s="384"/>
      <c r="H636" s="384"/>
      <c r="I636" s="384"/>
      <c r="J636" s="384"/>
    </row>
    <row r="637" spans="1:10" s="415" customFormat="1">
      <c r="A637" s="413"/>
      <c r="B637" s="413"/>
      <c r="C637" s="414"/>
      <c r="E637" s="384"/>
      <c r="F637" s="384"/>
      <c r="G637" s="384"/>
      <c r="H637" s="384"/>
      <c r="I637" s="384"/>
      <c r="J637" s="384"/>
    </row>
    <row r="638" spans="1:10" s="415" customFormat="1">
      <c r="A638" s="413"/>
      <c r="B638" s="413"/>
      <c r="C638" s="414"/>
      <c r="E638" s="384"/>
      <c r="F638" s="384"/>
      <c r="G638" s="384"/>
      <c r="H638" s="384"/>
      <c r="I638" s="384"/>
      <c r="J638" s="384"/>
    </row>
    <row r="639" spans="1:10" s="415" customFormat="1">
      <c r="A639" s="413"/>
      <c r="B639" s="413"/>
      <c r="C639" s="414"/>
      <c r="E639" s="384"/>
      <c r="F639" s="384"/>
      <c r="G639" s="384"/>
      <c r="H639" s="384"/>
      <c r="I639" s="384"/>
      <c r="J639" s="384"/>
    </row>
    <row r="640" spans="1:10" s="415" customFormat="1">
      <c r="A640" s="413"/>
      <c r="B640" s="413"/>
      <c r="C640" s="414"/>
      <c r="E640" s="384"/>
      <c r="F640" s="384"/>
      <c r="G640" s="384"/>
      <c r="H640" s="384"/>
      <c r="I640" s="384"/>
      <c r="J640" s="384"/>
    </row>
    <row r="641" spans="1:10" s="415" customFormat="1">
      <c r="A641" s="413"/>
      <c r="B641" s="413"/>
      <c r="C641" s="414"/>
      <c r="E641" s="384"/>
      <c r="F641" s="384"/>
      <c r="G641" s="384"/>
      <c r="H641" s="384"/>
      <c r="I641" s="384"/>
      <c r="J641" s="384"/>
    </row>
    <row r="642" spans="1:10" s="415" customFormat="1">
      <c r="A642" s="413"/>
      <c r="B642" s="413"/>
      <c r="C642" s="414"/>
      <c r="E642" s="384"/>
      <c r="F642" s="384"/>
      <c r="G642" s="384"/>
      <c r="H642" s="384"/>
      <c r="I642" s="384"/>
      <c r="J642" s="384"/>
    </row>
    <row r="643" spans="1:10" s="415" customFormat="1">
      <c r="A643" s="413"/>
      <c r="B643" s="413"/>
      <c r="C643" s="414"/>
      <c r="E643" s="384"/>
      <c r="F643" s="384"/>
      <c r="G643" s="384"/>
      <c r="H643" s="384"/>
      <c r="I643" s="384"/>
      <c r="J643" s="384"/>
    </row>
    <row r="644" spans="1:10" s="415" customFormat="1">
      <c r="A644" s="413"/>
      <c r="B644" s="413"/>
      <c r="C644" s="414"/>
      <c r="E644" s="384"/>
      <c r="F644" s="384"/>
      <c r="G644" s="384"/>
      <c r="H644" s="384"/>
      <c r="I644" s="384"/>
      <c r="J644" s="384"/>
    </row>
    <row r="645" spans="1:10" s="415" customFormat="1">
      <c r="A645" s="413"/>
      <c r="B645" s="413"/>
      <c r="C645" s="414"/>
      <c r="E645" s="384"/>
      <c r="F645" s="384"/>
      <c r="G645" s="384"/>
      <c r="H645" s="384"/>
      <c r="I645" s="384"/>
      <c r="J645" s="384"/>
    </row>
    <row r="646" spans="1:10" s="415" customFormat="1">
      <c r="A646" s="413"/>
      <c r="B646" s="413"/>
      <c r="C646" s="414"/>
      <c r="E646" s="384"/>
      <c r="F646" s="384"/>
      <c r="G646" s="384"/>
      <c r="H646" s="384"/>
      <c r="I646" s="384"/>
      <c r="J646" s="384"/>
    </row>
    <row r="647" spans="1:10" s="415" customFormat="1">
      <c r="A647" s="413"/>
      <c r="B647" s="413"/>
      <c r="C647" s="414"/>
      <c r="E647" s="384"/>
      <c r="F647" s="384"/>
      <c r="G647" s="384"/>
      <c r="H647" s="384"/>
      <c r="I647" s="384"/>
      <c r="J647" s="384"/>
    </row>
    <row r="648" spans="1:10" s="415" customFormat="1">
      <c r="A648" s="413"/>
      <c r="B648" s="413"/>
      <c r="C648" s="414"/>
      <c r="E648" s="384"/>
      <c r="F648" s="384"/>
      <c r="G648" s="384"/>
      <c r="H648" s="384"/>
      <c r="I648" s="384"/>
      <c r="J648" s="384"/>
    </row>
    <row r="649" spans="1:10" s="415" customFormat="1">
      <c r="A649" s="413"/>
      <c r="B649" s="413"/>
      <c r="C649" s="414"/>
      <c r="E649" s="384"/>
      <c r="F649" s="384"/>
      <c r="G649" s="384"/>
      <c r="H649" s="384"/>
      <c r="I649" s="384"/>
      <c r="J649" s="384"/>
    </row>
    <row r="650" spans="1:10" s="415" customFormat="1">
      <c r="A650" s="413"/>
      <c r="B650" s="413"/>
      <c r="C650" s="414"/>
      <c r="E650" s="384"/>
      <c r="F650" s="384"/>
      <c r="G650" s="384"/>
      <c r="H650" s="384"/>
      <c r="I650" s="384"/>
      <c r="J650" s="384"/>
    </row>
    <row r="651" spans="1:10" s="415" customFormat="1">
      <c r="A651" s="413"/>
      <c r="B651" s="413"/>
      <c r="C651" s="414"/>
      <c r="E651" s="384"/>
      <c r="F651" s="384"/>
      <c r="G651" s="384"/>
      <c r="H651" s="384"/>
      <c r="I651" s="384"/>
      <c r="J651" s="384"/>
    </row>
    <row r="652" spans="1:10" s="415" customFormat="1">
      <c r="A652" s="413"/>
      <c r="B652" s="413"/>
      <c r="C652" s="414"/>
      <c r="E652" s="384"/>
      <c r="F652" s="384"/>
      <c r="G652" s="384"/>
      <c r="H652" s="384"/>
      <c r="I652" s="384"/>
      <c r="J652" s="384"/>
    </row>
    <row r="653" spans="1:10" s="415" customFormat="1">
      <c r="A653" s="413"/>
      <c r="B653" s="413"/>
      <c r="C653" s="414"/>
      <c r="E653" s="384"/>
      <c r="F653" s="384"/>
      <c r="G653" s="384"/>
      <c r="H653" s="384"/>
      <c r="I653" s="384"/>
      <c r="J653" s="384"/>
    </row>
    <row r="654" spans="1:10" s="415" customFormat="1">
      <c r="A654" s="413"/>
      <c r="B654" s="413"/>
      <c r="C654" s="414"/>
      <c r="E654" s="384"/>
      <c r="F654" s="384"/>
      <c r="G654" s="384"/>
      <c r="H654" s="384"/>
      <c r="I654" s="384"/>
      <c r="J654" s="384"/>
    </row>
    <row r="655" spans="1:10" s="415" customFormat="1">
      <c r="A655" s="413"/>
      <c r="B655" s="413"/>
      <c r="C655" s="414"/>
      <c r="E655" s="384"/>
      <c r="F655" s="384"/>
      <c r="G655" s="384"/>
      <c r="H655" s="384"/>
      <c r="I655" s="384"/>
      <c r="J655" s="384"/>
    </row>
    <row r="656" spans="1:10" s="415" customFormat="1">
      <c r="A656" s="413"/>
      <c r="B656" s="413"/>
      <c r="C656" s="414"/>
      <c r="E656" s="384"/>
      <c r="F656" s="384"/>
      <c r="G656" s="384"/>
      <c r="H656" s="384"/>
      <c r="I656" s="384"/>
      <c r="J656" s="384"/>
    </row>
    <row r="657" spans="1:10" s="415" customFormat="1">
      <c r="A657" s="413"/>
      <c r="B657" s="413"/>
      <c r="C657" s="414"/>
      <c r="E657" s="384"/>
      <c r="F657" s="384"/>
      <c r="G657" s="384"/>
      <c r="H657" s="384"/>
      <c r="I657" s="384"/>
      <c r="J657" s="384"/>
    </row>
    <row r="658" spans="1:10" s="415" customFormat="1">
      <c r="A658" s="413"/>
      <c r="B658" s="413"/>
      <c r="C658" s="414"/>
      <c r="E658" s="384"/>
      <c r="F658" s="384"/>
      <c r="G658" s="384"/>
      <c r="H658" s="384"/>
      <c r="I658" s="384"/>
      <c r="J658" s="384"/>
    </row>
    <row r="659" spans="1:10" s="415" customFormat="1">
      <c r="A659" s="413"/>
      <c r="B659" s="413"/>
      <c r="C659" s="414"/>
      <c r="E659" s="384"/>
      <c r="F659" s="384"/>
      <c r="G659" s="384"/>
      <c r="H659" s="384"/>
      <c r="I659" s="384"/>
      <c r="J659" s="384"/>
    </row>
    <row r="660" spans="1:10" s="415" customFormat="1">
      <c r="A660" s="413"/>
      <c r="B660" s="413"/>
      <c r="C660" s="414"/>
      <c r="E660" s="384"/>
      <c r="F660" s="384"/>
      <c r="G660" s="384"/>
      <c r="H660" s="384"/>
      <c r="I660" s="384"/>
      <c r="J660" s="384"/>
    </row>
    <row r="661" spans="1:10" s="415" customFormat="1">
      <c r="A661" s="413"/>
      <c r="B661" s="413"/>
      <c r="C661" s="414"/>
      <c r="E661" s="384"/>
      <c r="F661" s="384"/>
      <c r="G661" s="384"/>
      <c r="H661" s="384"/>
      <c r="I661" s="384"/>
      <c r="J661" s="384"/>
    </row>
    <row r="662" spans="1:10" s="415" customFormat="1">
      <c r="A662" s="413"/>
      <c r="B662" s="413"/>
      <c r="C662" s="414"/>
      <c r="E662" s="384"/>
      <c r="F662" s="384"/>
      <c r="G662" s="384"/>
      <c r="H662" s="384"/>
      <c r="I662" s="384"/>
      <c r="J662" s="384"/>
    </row>
    <row r="663" spans="1:10" s="415" customFormat="1">
      <c r="A663" s="413"/>
      <c r="B663" s="413"/>
      <c r="C663" s="414"/>
      <c r="E663" s="384"/>
      <c r="F663" s="384"/>
      <c r="G663" s="384"/>
      <c r="H663" s="384"/>
      <c r="I663" s="384"/>
      <c r="J663" s="384"/>
    </row>
    <row r="664" spans="1:10" s="415" customFormat="1">
      <c r="A664" s="413"/>
      <c r="B664" s="413"/>
      <c r="C664" s="414"/>
      <c r="E664" s="384"/>
      <c r="F664" s="384"/>
      <c r="G664" s="384"/>
      <c r="H664" s="384"/>
      <c r="I664" s="384"/>
      <c r="J664" s="384"/>
    </row>
    <row r="665" spans="1:10" s="415" customFormat="1">
      <c r="A665" s="413"/>
      <c r="B665" s="413"/>
      <c r="C665" s="414"/>
      <c r="E665" s="384"/>
      <c r="F665" s="384"/>
      <c r="G665" s="384"/>
      <c r="H665" s="384"/>
      <c r="I665" s="384"/>
      <c r="J665" s="384"/>
    </row>
    <row r="666" spans="1:10" s="415" customFormat="1">
      <c r="A666" s="413"/>
      <c r="B666" s="413"/>
      <c r="C666" s="414"/>
      <c r="E666" s="384"/>
      <c r="F666" s="384"/>
      <c r="G666" s="384"/>
      <c r="H666" s="384"/>
      <c r="I666" s="384"/>
      <c r="J666" s="384"/>
    </row>
    <row r="667" spans="1:10" s="415" customFormat="1">
      <c r="A667" s="413"/>
      <c r="B667" s="413"/>
      <c r="C667" s="414"/>
      <c r="E667" s="384"/>
      <c r="F667" s="384"/>
      <c r="G667" s="384"/>
      <c r="H667" s="384"/>
      <c r="I667" s="384"/>
      <c r="J667" s="384"/>
    </row>
    <row r="668" spans="1:10" s="415" customFormat="1">
      <c r="A668" s="413"/>
      <c r="B668" s="413"/>
      <c r="C668" s="414"/>
      <c r="E668" s="384"/>
      <c r="F668" s="384"/>
      <c r="G668" s="384"/>
      <c r="H668" s="384"/>
      <c r="I668" s="384"/>
      <c r="J668" s="384"/>
    </row>
    <row r="669" spans="1:10" s="415" customFormat="1">
      <c r="A669" s="413"/>
      <c r="B669" s="413"/>
      <c r="C669" s="414"/>
      <c r="E669" s="384"/>
      <c r="F669" s="384"/>
      <c r="G669" s="384"/>
      <c r="H669" s="384"/>
      <c r="I669" s="384"/>
      <c r="J669" s="384"/>
    </row>
    <row r="670" spans="1:10" s="415" customFormat="1">
      <c r="A670" s="413"/>
      <c r="B670" s="413"/>
      <c r="C670" s="414"/>
      <c r="E670" s="384"/>
      <c r="F670" s="384"/>
      <c r="G670" s="384"/>
      <c r="H670" s="384"/>
      <c r="I670" s="384"/>
      <c r="J670" s="384"/>
    </row>
    <row r="671" spans="1:10" s="415" customFormat="1">
      <c r="A671" s="413"/>
      <c r="B671" s="413"/>
      <c r="C671" s="414"/>
      <c r="E671" s="384"/>
      <c r="F671" s="384"/>
      <c r="G671" s="384"/>
      <c r="H671" s="384"/>
      <c r="I671" s="384"/>
      <c r="J671" s="384"/>
    </row>
    <row r="672" spans="1:10" s="415" customFormat="1">
      <c r="A672" s="413"/>
      <c r="B672" s="413"/>
      <c r="C672" s="414"/>
      <c r="E672" s="384"/>
      <c r="F672" s="384"/>
      <c r="G672" s="384"/>
      <c r="H672" s="384"/>
      <c r="I672" s="384"/>
      <c r="J672" s="384"/>
    </row>
    <row r="673" spans="1:10" s="415" customFormat="1">
      <c r="A673" s="413"/>
      <c r="B673" s="413"/>
      <c r="C673" s="414"/>
      <c r="E673" s="384"/>
      <c r="F673" s="384"/>
      <c r="G673" s="384"/>
      <c r="H673" s="384"/>
      <c r="I673" s="384"/>
      <c r="J673" s="384"/>
    </row>
    <row r="674" spans="1:10" s="415" customFormat="1">
      <c r="A674" s="413"/>
      <c r="B674" s="413"/>
      <c r="C674" s="414"/>
      <c r="E674" s="384"/>
      <c r="F674" s="384"/>
      <c r="G674" s="384"/>
      <c r="H674" s="384"/>
      <c r="I674" s="384"/>
      <c r="J674" s="384"/>
    </row>
    <row r="675" spans="1:10" s="415" customFormat="1">
      <c r="A675" s="413"/>
      <c r="B675" s="413"/>
      <c r="C675" s="414"/>
      <c r="E675" s="384"/>
      <c r="F675" s="384"/>
      <c r="G675" s="384"/>
      <c r="H675" s="384"/>
      <c r="I675" s="384"/>
      <c r="J675" s="384"/>
    </row>
    <row r="676" spans="1:10" s="415" customFormat="1">
      <c r="A676" s="413"/>
      <c r="B676" s="413"/>
      <c r="C676" s="414"/>
      <c r="E676" s="384"/>
      <c r="F676" s="384"/>
      <c r="G676" s="384"/>
      <c r="H676" s="384"/>
      <c r="I676" s="384"/>
      <c r="J676" s="384"/>
    </row>
    <row r="677" spans="1:10" s="415" customFormat="1">
      <c r="A677" s="413"/>
      <c r="B677" s="413"/>
      <c r="C677" s="414"/>
      <c r="E677" s="384"/>
      <c r="F677" s="384"/>
      <c r="G677" s="384"/>
      <c r="H677" s="384"/>
      <c r="I677" s="384"/>
      <c r="J677" s="384"/>
    </row>
    <row r="678" spans="1:10" s="415" customFormat="1">
      <c r="A678" s="413"/>
      <c r="B678" s="413"/>
      <c r="C678" s="414"/>
      <c r="E678" s="384"/>
      <c r="F678" s="384"/>
      <c r="G678" s="384"/>
      <c r="H678" s="384"/>
      <c r="I678" s="384"/>
      <c r="J678" s="384"/>
    </row>
    <row r="679" spans="1:10" s="415" customFormat="1">
      <c r="A679" s="413"/>
      <c r="B679" s="413"/>
      <c r="C679" s="414"/>
      <c r="E679" s="384"/>
      <c r="F679" s="384"/>
      <c r="G679" s="384"/>
      <c r="H679" s="384"/>
      <c r="I679" s="384"/>
      <c r="J679" s="384"/>
    </row>
    <row r="680" spans="1:10" s="415" customFormat="1">
      <c r="A680" s="413"/>
      <c r="B680" s="413"/>
      <c r="C680" s="414"/>
      <c r="E680" s="384"/>
      <c r="F680" s="384"/>
      <c r="G680" s="384"/>
      <c r="H680" s="384"/>
      <c r="I680" s="384"/>
      <c r="J680" s="384"/>
    </row>
    <row r="681" spans="1:10" s="415" customFormat="1">
      <c r="A681" s="413"/>
      <c r="B681" s="413"/>
      <c r="C681" s="414"/>
      <c r="E681" s="384"/>
      <c r="F681" s="384"/>
      <c r="G681" s="384"/>
      <c r="H681" s="384"/>
      <c r="I681" s="384"/>
      <c r="J681" s="384"/>
    </row>
    <row r="682" spans="1:10" s="415" customFormat="1">
      <c r="A682" s="413"/>
      <c r="B682" s="413"/>
      <c r="C682" s="414"/>
      <c r="E682" s="384"/>
      <c r="F682" s="384"/>
      <c r="G682" s="384"/>
      <c r="H682" s="384"/>
      <c r="I682" s="384"/>
      <c r="J682" s="384"/>
    </row>
    <row r="683" spans="1:10" s="415" customFormat="1">
      <c r="A683" s="413"/>
      <c r="B683" s="413"/>
      <c r="C683" s="414"/>
      <c r="E683" s="384"/>
      <c r="F683" s="384"/>
      <c r="G683" s="384"/>
      <c r="H683" s="384"/>
      <c r="I683" s="384"/>
      <c r="J683" s="384"/>
    </row>
    <row r="684" spans="1:10" s="415" customFormat="1">
      <c r="A684" s="413"/>
      <c r="B684" s="413"/>
      <c r="C684" s="414"/>
      <c r="E684" s="384"/>
      <c r="F684" s="384"/>
      <c r="G684" s="384"/>
      <c r="H684" s="384"/>
      <c r="I684" s="384"/>
      <c r="J684" s="384"/>
    </row>
    <row r="685" spans="1:10" s="415" customFormat="1">
      <c r="A685" s="413"/>
      <c r="B685" s="413"/>
      <c r="C685" s="414"/>
      <c r="E685" s="384"/>
      <c r="F685" s="384"/>
      <c r="G685" s="384"/>
      <c r="H685" s="384"/>
      <c r="I685" s="384"/>
      <c r="J685" s="384"/>
    </row>
    <row r="686" spans="1:10" s="415" customFormat="1">
      <c r="A686" s="413"/>
      <c r="B686" s="413"/>
      <c r="C686" s="414"/>
      <c r="E686" s="384"/>
      <c r="F686" s="384"/>
      <c r="G686" s="384"/>
      <c r="H686" s="384"/>
      <c r="I686" s="384"/>
      <c r="J686" s="384"/>
    </row>
    <row r="687" spans="1:10" s="415" customFormat="1">
      <c r="A687" s="413"/>
      <c r="B687" s="413"/>
      <c r="C687" s="414"/>
      <c r="E687" s="384"/>
      <c r="F687" s="384"/>
      <c r="G687" s="384"/>
      <c r="H687" s="384"/>
      <c r="I687" s="384"/>
      <c r="J687" s="384"/>
    </row>
    <row r="688" spans="1:10" s="415" customFormat="1">
      <c r="A688" s="413"/>
      <c r="B688" s="413"/>
      <c r="C688" s="414"/>
      <c r="E688" s="384"/>
      <c r="F688" s="384"/>
      <c r="G688" s="384"/>
      <c r="H688" s="384"/>
      <c r="I688" s="384"/>
      <c r="J688" s="384"/>
    </row>
    <row r="689" spans="1:10" s="415" customFormat="1">
      <c r="A689" s="413"/>
      <c r="B689" s="413"/>
      <c r="C689" s="414"/>
      <c r="E689" s="384"/>
      <c r="F689" s="384"/>
      <c r="G689" s="384"/>
      <c r="H689" s="384"/>
      <c r="I689" s="384"/>
      <c r="J689" s="384"/>
    </row>
    <row r="690" spans="1:10" s="415" customFormat="1">
      <c r="A690" s="413"/>
      <c r="B690" s="413"/>
      <c r="C690" s="414"/>
      <c r="E690" s="384"/>
      <c r="F690" s="384"/>
      <c r="G690" s="384"/>
      <c r="H690" s="384"/>
      <c r="I690" s="384"/>
      <c r="J690" s="384"/>
    </row>
    <row r="691" spans="1:10" s="415" customFormat="1">
      <c r="A691" s="413"/>
      <c r="B691" s="413"/>
      <c r="C691" s="414"/>
      <c r="E691" s="384"/>
      <c r="F691" s="384"/>
      <c r="G691" s="384"/>
      <c r="H691" s="384"/>
      <c r="I691" s="384"/>
      <c r="J691" s="384"/>
    </row>
    <row r="692" spans="1:10" s="415" customFormat="1">
      <c r="A692" s="413"/>
      <c r="B692" s="413"/>
      <c r="C692" s="414"/>
      <c r="E692" s="384"/>
      <c r="F692" s="384"/>
      <c r="G692" s="384"/>
      <c r="H692" s="384"/>
      <c r="I692" s="384"/>
      <c r="J692" s="384"/>
    </row>
    <row r="693" spans="1:10" s="415" customFormat="1">
      <c r="A693" s="413"/>
      <c r="B693" s="413"/>
      <c r="C693" s="414"/>
      <c r="E693" s="384"/>
      <c r="F693" s="384"/>
      <c r="G693" s="384"/>
      <c r="H693" s="384"/>
      <c r="I693" s="384"/>
      <c r="J693" s="384"/>
    </row>
    <row r="694" spans="1:10" s="415" customFormat="1">
      <c r="A694" s="413"/>
      <c r="B694" s="413"/>
      <c r="C694" s="414"/>
      <c r="E694" s="384"/>
      <c r="F694" s="384"/>
      <c r="G694" s="384"/>
      <c r="H694" s="384"/>
      <c r="I694" s="384"/>
      <c r="J694" s="384"/>
    </row>
    <row r="695" spans="1:10" s="415" customFormat="1">
      <c r="A695" s="413"/>
      <c r="B695" s="413"/>
      <c r="C695" s="414"/>
      <c r="E695" s="384"/>
      <c r="F695" s="384"/>
      <c r="G695" s="384"/>
      <c r="H695" s="384"/>
      <c r="I695" s="384"/>
      <c r="J695" s="384"/>
    </row>
    <row r="696" spans="1:10" s="415" customFormat="1">
      <c r="A696" s="413"/>
      <c r="B696" s="413"/>
      <c r="C696" s="414"/>
      <c r="E696" s="384"/>
      <c r="F696" s="384"/>
      <c r="G696" s="384"/>
      <c r="H696" s="384"/>
      <c r="I696" s="384"/>
      <c r="J696" s="384"/>
    </row>
    <row r="697" spans="1:10" s="415" customFormat="1">
      <c r="A697" s="413"/>
      <c r="B697" s="413"/>
      <c r="C697" s="414"/>
      <c r="E697" s="384"/>
      <c r="F697" s="384"/>
      <c r="G697" s="384"/>
      <c r="H697" s="384"/>
      <c r="I697" s="384"/>
      <c r="J697" s="384"/>
    </row>
    <row r="698" spans="1:10" s="415" customFormat="1">
      <c r="A698" s="413"/>
      <c r="B698" s="413"/>
      <c r="C698" s="414"/>
      <c r="E698" s="384"/>
      <c r="F698" s="384"/>
      <c r="G698" s="384"/>
      <c r="H698" s="384"/>
      <c r="I698" s="384"/>
      <c r="J698" s="384"/>
    </row>
    <row r="699" spans="1:10" s="415" customFormat="1">
      <c r="A699" s="413"/>
      <c r="B699" s="413"/>
      <c r="C699" s="414"/>
      <c r="E699" s="384"/>
      <c r="F699" s="384"/>
      <c r="G699" s="384"/>
      <c r="H699" s="384"/>
      <c r="I699" s="384"/>
      <c r="J699" s="384"/>
    </row>
    <row r="700" spans="1:10" s="415" customFormat="1">
      <c r="A700" s="413"/>
      <c r="B700" s="413"/>
      <c r="C700" s="414"/>
      <c r="E700" s="384"/>
      <c r="F700" s="384"/>
      <c r="G700" s="384"/>
      <c r="H700" s="384"/>
      <c r="I700" s="384"/>
      <c r="J700" s="384"/>
    </row>
    <row r="701" spans="1:10" s="415" customFormat="1">
      <c r="A701" s="413"/>
      <c r="B701" s="413"/>
      <c r="C701" s="414"/>
      <c r="E701" s="384"/>
      <c r="F701" s="384"/>
      <c r="G701" s="384"/>
      <c r="H701" s="384"/>
      <c r="I701" s="384"/>
      <c r="J701" s="384"/>
    </row>
    <row r="702" spans="1:10" s="415" customFormat="1">
      <c r="A702" s="413"/>
      <c r="B702" s="413"/>
      <c r="C702" s="414"/>
      <c r="E702" s="384"/>
      <c r="F702" s="384"/>
      <c r="G702" s="384"/>
      <c r="H702" s="384"/>
      <c r="I702" s="384"/>
      <c r="J702" s="384"/>
    </row>
    <row r="703" spans="1:10" s="415" customFormat="1">
      <c r="A703" s="413"/>
      <c r="B703" s="413"/>
      <c r="C703" s="414"/>
      <c r="E703" s="384"/>
      <c r="F703" s="384"/>
      <c r="G703" s="384"/>
      <c r="H703" s="384"/>
      <c r="I703" s="384"/>
      <c r="J703" s="384"/>
    </row>
    <row r="704" spans="1:10" s="415" customFormat="1">
      <c r="A704" s="413"/>
      <c r="B704" s="413"/>
      <c r="C704" s="414"/>
      <c r="E704" s="384"/>
      <c r="F704" s="384"/>
      <c r="G704" s="384"/>
      <c r="H704" s="384"/>
      <c r="I704" s="384"/>
      <c r="J704" s="384"/>
    </row>
    <row r="705" spans="1:10" s="415" customFormat="1">
      <c r="A705" s="413"/>
      <c r="B705" s="413"/>
      <c r="C705" s="414"/>
      <c r="E705" s="384"/>
      <c r="F705" s="384"/>
      <c r="G705" s="384"/>
      <c r="H705" s="384"/>
      <c r="I705" s="384"/>
      <c r="J705" s="384"/>
    </row>
    <row r="706" spans="1:10" s="415" customFormat="1">
      <c r="A706" s="413"/>
      <c r="B706" s="413"/>
      <c r="C706" s="414"/>
      <c r="E706" s="384"/>
      <c r="F706" s="384"/>
      <c r="G706" s="384"/>
      <c r="H706" s="384"/>
      <c r="I706" s="384"/>
      <c r="J706" s="384"/>
    </row>
    <row r="707" spans="1:10" s="415" customFormat="1">
      <c r="A707" s="413"/>
      <c r="B707" s="413"/>
      <c r="C707" s="414"/>
      <c r="E707" s="384"/>
      <c r="F707" s="384"/>
      <c r="G707" s="384"/>
      <c r="H707" s="384"/>
      <c r="I707" s="384"/>
      <c r="J707" s="384"/>
    </row>
    <row r="708" spans="1:10" s="415" customFormat="1">
      <c r="A708" s="413"/>
      <c r="B708" s="413"/>
      <c r="C708" s="414"/>
      <c r="E708" s="384"/>
      <c r="F708" s="384"/>
      <c r="G708" s="384"/>
      <c r="H708" s="384"/>
      <c r="I708" s="384"/>
      <c r="J708" s="384"/>
    </row>
    <row r="709" spans="1:10" s="415" customFormat="1">
      <c r="A709" s="413"/>
      <c r="B709" s="413"/>
      <c r="C709" s="414"/>
      <c r="E709" s="384"/>
      <c r="F709" s="384"/>
      <c r="G709" s="384"/>
      <c r="H709" s="384"/>
      <c r="I709" s="384"/>
      <c r="J709" s="384"/>
    </row>
    <row r="710" spans="1:10" s="415" customFormat="1">
      <c r="A710" s="413"/>
      <c r="B710" s="413"/>
      <c r="C710" s="414"/>
      <c r="E710" s="384"/>
      <c r="F710" s="384"/>
      <c r="G710" s="384"/>
      <c r="H710" s="384"/>
      <c r="I710" s="384"/>
      <c r="J710" s="384"/>
    </row>
    <row r="711" spans="1:10" s="415" customFormat="1">
      <c r="A711" s="413"/>
      <c r="B711" s="413"/>
      <c r="C711" s="414"/>
      <c r="E711" s="384"/>
      <c r="F711" s="384"/>
      <c r="G711" s="384"/>
      <c r="H711" s="384"/>
      <c r="I711" s="384"/>
      <c r="J711" s="384"/>
    </row>
    <row r="712" spans="1:10" s="415" customFormat="1">
      <c r="A712" s="413"/>
      <c r="B712" s="413"/>
      <c r="C712" s="414"/>
      <c r="E712" s="384"/>
      <c r="F712" s="384"/>
      <c r="G712" s="384"/>
      <c r="H712" s="384"/>
      <c r="I712" s="384"/>
      <c r="J712" s="384"/>
    </row>
    <row r="713" spans="1:10" s="415" customFormat="1">
      <c r="A713" s="413"/>
      <c r="B713" s="413"/>
      <c r="C713" s="414"/>
      <c r="E713" s="384"/>
      <c r="F713" s="384"/>
      <c r="G713" s="384"/>
      <c r="H713" s="384"/>
      <c r="I713" s="384"/>
      <c r="J713" s="384"/>
    </row>
    <row r="714" spans="1:10" s="415" customFormat="1">
      <c r="A714" s="413"/>
      <c r="B714" s="413"/>
      <c r="C714" s="414"/>
      <c r="E714" s="384"/>
      <c r="F714" s="384"/>
      <c r="G714" s="384"/>
      <c r="H714" s="384"/>
      <c r="I714" s="384"/>
      <c r="J714" s="384"/>
    </row>
    <row r="715" spans="1:10" s="415" customFormat="1">
      <c r="A715" s="413"/>
      <c r="B715" s="413"/>
      <c r="C715" s="414"/>
      <c r="E715" s="384"/>
      <c r="F715" s="384"/>
      <c r="G715" s="384"/>
      <c r="H715" s="384"/>
      <c r="I715" s="384"/>
      <c r="J715" s="384"/>
    </row>
    <row r="716" spans="1:10" s="415" customFormat="1">
      <c r="A716" s="413"/>
      <c r="B716" s="413"/>
      <c r="C716" s="414"/>
      <c r="E716" s="384"/>
      <c r="F716" s="384"/>
      <c r="G716" s="384"/>
      <c r="H716" s="384"/>
      <c r="I716" s="384"/>
      <c r="J716" s="384"/>
    </row>
    <row r="717" spans="1:10" s="415" customFormat="1">
      <c r="A717" s="413"/>
      <c r="B717" s="413"/>
      <c r="C717" s="414"/>
      <c r="E717" s="384"/>
      <c r="F717" s="384"/>
      <c r="G717" s="384"/>
      <c r="H717" s="384"/>
      <c r="I717" s="384"/>
      <c r="J717" s="384"/>
    </row>
    <row r="718" spans="1:10" s="415" customFormat="1">
      <c r="A718" s="413"/>
      <c r="B718" s="413"/>
      <c r="C718" s="414"/>
      <c r="E718" s="384"/>
      <c r="F718" s="384"/>
      <c r="G718" s="384"/>
      <c r="H718" s="384"/>
      <c r="I718" s="384"/>
      <c r="J718" s="384"/>
    </row>
    <row r="719" spans="1:10" s="415" customFormat="1">
      <c r="A719" s="413"/>
      <c r="B719" s="413"/>
      <c r="C719" s="414"/>
      <c r="E719" s="384"/>
      <c r="F719" s="384"/>
      <c r="G719" s="384"/>
      <c r="H719" s="384"/>
      <c r="I719" s="384"/>
      <c r="J719" s="384"/>
    </row>
    <row r="720" spans="1:10" s="415" customFormat="1">
      <c r="A720" s="413"/>
      <c r="B720" s="413"/>
      <c r="C720" s="414"/>
      <c r="E720" s="384"/>
      <c r="F720" s="384"/>
      <c r="G720" s="384"/>
      <c r="H720" s="384"/>
      <c r="I720" s="384"/>
      <c r="J720" s="384"/>
    </row>
    <row r="721" spans="1:10" s="415" customFormat="1">
      <c r="A721" s="413"/>
      <c r="B721" s="413"/>
      <c r="C721" s="414"/>
      <c r="E721" s="384"/>
      <c r="F721" s="384"/>
      <c r="G721" s="384"/>
      <c r="H721" s="384"/>
      <c r="I721" s="384"/>
      <c r="J721" s="384"/>
    </row>
    <row r="722" spans="1:10" s="415" customFormat="1">
      <c r="A722" s="413"/>
      <c r="B722" s="413"/>
      <c r="C722" s="414"/>
      <c r="E722" s="384"/>
      <c r="F722" s="384"/>
      <c r="G722" s="384"/>
      <c r="H722" s="384"/>
      <c r="I722" s="384"/>
      <c r="J722" s="384"/>
    </row>
    <row r="723" spans="1:10" s="415" customFormat="1">
      <c r="A723" s="413"/>
      <c r="B723" s="413"/>
      <c r="C723" s="414"/>
      <c r="E723" s="384"/>
      <c r="F723" s="384"/>
      <c r="G723" s="384"/>
      <c r="H723" s="384"/>
      <c r="I723" s="384"/>
      <c r="J723" s="384"/>
    </row>
    <row r="724" spans="1:10" s="415" customFormat="1">
      <c r="A724" s="413"/>
      <c r="B724" s="413"/>
      <c r="C724" s="414"/>
      <c r="E724" s="384"/>
      <c r="F724" s="384"/>
      <c r="G724" s="384"/>
      <c r="H724" s="384"/>
      <c r="I724" s="384"/>
      <c r="J724" s="384"/>
    </row>
    <row r="725" spans="1:10" s="415" customFormat="1">
      <c r="A725" s="413"/>
      <c r="B725" s="413"/>
      <c r="C725" s="414"/>
      <c r="E725" s="384"/>
      <c r="F725" s="384"/>
      <c r="G725" s="384"/>
      <c r="H725" s="384"/>
      <c r="I725" s="384"/>
      <c r="J725" s="384"/>
    </row>
    <row r="726" spans="1:10" s="415" customFormat="1">
      <c r="A726" s="413"/>
      <c r="B726" s="413"/>
      <c r="C726" s="414"/>
      <c r="E726" s="384"/>
      <c r="F726" s="384"/>
      <c r="G726" s="384"/>
      <c r="H726" s="384"/>
      <c r="I726" s="384"/>
      <c r="J726" s="384"/>
    </row>
    <row r="727" spans="1:10" s="415" customFormat="1">
      <c r="A727" s="413"/>
      <c r="B727" s="413"/>
      <c r="C727" s="414"/>
      <c r="E727" s="384"/>
      <c r="F727" s="384"/>
      <c r="G727" s="384"/>
      <c r="H727" s="384"/>
      <c r="I727" s="384"/>
      <c r="J727" s="384"/>
    </row>
    <row r="728" spans="1:10" s="415" customFormat="1">
      <c r="A728" s="413"/>
      <c r="B728" s="413"/>
      <c r="C728" s="414"/>
      <c r="E728" s="384"/>
      <c r="F728" s="384"/>
      <c r="G728" s="384"/>
      <c r="H728" s="384"/>
      <c r="I728" s="384"/>
      <c r="J728" s="384"/>
    </row>
    <row r="729" spans="1:10" s="415" customFormat="1">
      <c r="A729" s="413"/>
      <c r="B729" s="413"/>
      <c r="C729" s="414"/>
      <c r="E729" s="384"/>
      <c r="F729" s="384"/>
      <c r="G729" s="384"/>
      <c r="H729" s="384"/>
      <c r="I729" s="384"/>
      <c r="J729" s="384"/>
    </row>
    <row r="730" spans="1:10" s="415" customFormat="1">
      <c r="A730" s="413"/>
      <c r="B730" s="413"/>
      <c r="C730" s="414"/>
      <c r="E730" s="384"/>
      <c r="F730" s="384"/>
      <c r="G730" s="384"/>
      <c r="H730" s="384"/>
      <c r="I730" s="384"/>
      <c r="J730" s="384"/>
    </row>
    <row r="731" spans="1:10" s="415" customFormat="1">
      <c r="A731" s="413"/>
      <c r="B731" s="413"/>
      <c r="C731" s="414"/>
      <c r="E731" s="384"/>
      <c r="F731" s="384"/>
      <c r="G731" s="384"/>
      <c r="H731" s="384"/>
      <c r="I731" s="384"/>
      <c r="J731" s="384"/>
    </row>
    <row r="732" spans="1:10" s="415" customFormat="1">
      <c r="A732" s="413"/>
      <c r="B732" s="413"/>
      <c r="C732" s="414"/>
      <c r="E732" s="384"/>
      <c r="F732" s="384"/>
      <c r="G732" s="384"/>
      <c r="H732" s="384"/>
      <c r="I732" s="384"/>
      <c r="J732" s="384"/>
    </row>
    <row r="733" spans="1:10" s="415" customFormat="1">
      <c r="A733" s="413"/>
      <c r="B733" s="413"/>
      <c r="C733" s="414"/>
      <c r="E733" s="384"/>
      <c r="F733" s="384"/>
      <c r="G733" s="384"/>
      <c r="H733" s="384"/>
      <c r="I733" s="384"/>
      <c r="J733" s="384"/>
    </row>
    <row r="734" spans="1:10" s="415" customFormat="1">
      <c r="A734" s="413"/>
      <c r="B734" s="413"/>
      <c r="C734" s="414"/>
      <c r="E734" s="384"/>
      <c r="F734" s="384"/>
      <c r="G734" s="384"/>
      <c r="H734" s="384"/>
      <c r="I734" s="384"/>
      <c r="J734" s="384"/>
    </row>
    <row r="735" spans="1:10" s="415" customFormat="1">
      <c r="A735" s="413"/>
      <c r="B735" s="413"/>
      <c r="C735" s="414"/>
      <c r="E735" s="384"/>
      <c r="F735" s="384"/>
      <c r="G735" s="384"/>
      <c r="H735" s="384"/>
      <c r="I735" s="384"/>
      <c r="J735" s="384"/>
    </row>
    <row r="736" spans="1:10" s="415" customFormat="1">
      <c r="A736" s="413"/>
      <c r="B736" s="413"/>
      <c r="C736" s="414"/>
      <c r="E736" s="384"/>
      <c r="F736" s="384"/>
      <c r="G736" s="384"/>
      <c r="H736" s="384"/>
      <c r="I736" s="384"/>
      <c r="J736" s="384"/>
    </row>
    <row r="737" spans="1:10" s="415" customFormat="1">
      <c r="A737" s="413"/>
      <c r="B737" s="413"/>
      <c r="C737" s="414"/>
      <c r="E737" s="384"/>
      <c r="F737" s="384"/>
      <c r="G737" s="384"/>
      <c r="H737" s="384"/>
      <c r="I737" s="384"/>
      <c r="J737" s="384"/>
    </row>
    <row r="738" spans="1:10" s="415" customFormat="1">
      <c r="A738" s="413"/>
      <c r="B738" s="413"/>
      <c r="C738" s="414"/>
      <c r="E738" s="384"/>
      <c r="F738" s="384"/>
      <c r="G738" s="384"/>
      <c r="H738" s="384"/>
      <c r="I738" s="384"/>
      <c r="J738" s="384"/>
    </row>
    <row r="739" spans="1:10" s="415" customFormat="1">
      <c r="A739" s="413"/>
      <c r="B739" s="413"/>
      <c r="C739" s="414"/>
      <c r="E739" s="384"/>
      <c r="F739" s="384"/>
      <c r="G739" s="384"/>
      <c r="H739" s="384"/>
      <c r="I739" s="384"/>
      <c r="J739" s="384"/>
    </row>
    <row r="740" spans="1:10" s="415" customFormat="1">
      <c r="A740" s="413"/>
      <c r="B740" s="413"/>
      <c r="C740" s="414"/>
      <c r="E740" s="384"/>
      <c r="F740" s="384"/>
      <c r="G740" s="384"/>
      <c r="H740" s="384"/>
      <c r="I740" s="384"/>
      <c r="J740" s="384"/>
    </row>
    <row r="741" spans="1:10" s="415" customFormat="1">
      <c r="A741" s="413"/>
      <c r="B741" s="413"/>
      <c r="C741" s="414"/>
      <c r="E741" s="384"/>
      <c r="F741" s="384"/>
      <c r="G741" s="384"/>
      <c r="H741" s="384"/>
      <c r="I741" s="384"/>
      <c r="J741" s="384"/>
    </row>
    <row r="742" spans="1:10" s="415" customFormat="1">
      <c r="A742" s="413"/>
      <c r="B742" s="413"/>
      <c r="C742" s="414"/>
      <c r="E742" s="384"/>
      <c r="F742" s="384"/>
      <c r="G742" s="384"/>
      <c r="H742" s="384"/>
      <c r="I742" s="384"/>
      <c r="J742" s="384"/>
    </row>
    <row r="743" spans="1:10" s="415" customFormat="1">
      <c r="A743" s="413"/>
      <c r="B743" s="413"/>
      <c r="C743" s="414"/>
      <c r="E743" s="384"/>
      <c r="F743" s="384"/>
      <c r="G743" s="384"/>
      <c r="H743" s="384"/>
      <c r="I743" s="384"/>
      <c r="J743" s="384"/>
    </row>
    <row r="744" spans="1:10" s="415" customFormat="1">
      <c r="A744" s="413"/>
      <c r="B744" s="413"/>
      <c r="C744" s="414"/>
      <c r="E744" s="384"/>
      <c r="F744" s="384"/>
      <c r="G744" s="384"/>
      <c r="H744" s="384"/>
      <c r="I744" s="384"/>
      <c r="J744" s="384"/>
    </row>
    <row r="745" spans="1:10" s="415" customFormat="1">
      <c r="A745" s="413"/>
      <c r="B745" s="413"/>
      <c r="C745" s="414"/>
      <c r="E745" s="384"/>
      <c r="F745" s="384"/>
      <c r="G745" s="384"/>
      <c r="H745" s="384"/>
      <c r="I745" s="384"/>
      <c r="J745" s="384"/>
    </row>
    <row r="746" spans="1:10" s="415" customFormat="1">
      <c r="A746" s="413"/>
      <c r="B746" s="413"/>
      <c r="C746" s="414"/>
      <c r="E746" s="384"/>
      <c r="F746" s="384"/>
      <c r="G746" s="384"/>
      <c r="H746" s="384"/>
      <c r="I746" s="384"/>
      <c r="J746" s="384"/>
    </row>
    <row r="747" spans="1:10" s="415" customFormat="1">
      <c r="A747" s="413"/>
      <c r="B747" s="413"/>
      <c r="C747" s="414"/>
      <c r="E747" s="384"/>
      <c r="F747" s="384"/>
      <c r="G747" s="384"/>
      <c r="H747" s="384"/>
      <c r="I747" s="384"/>
      <c r="J747" s="384"/>
    </row>
    <row r="748" spans="1:10" s="415" customFormat="1">
      <c r="A748" s="413"/>
      <c r="B748" s="413"/>
      <c r="C748" s="414"/>
      <c r="E748" s="384"/>
      <c r="F748" s="384"/>
      <c r="G748" s="384"/>
      <c r="H748" s="384"/>
      <c r="I748" s="384"/>
      <c r="J748" s="384"/>
    </row>
    <row r="749" spans="1:10" s="415" customFormat="1">
      <c r="A749" s="413"/>
      <c r="B749" s="413"/>
      <c r="C749" s="414"/>
      <c r="E749" s="384"/>
      <c r="F749" s="384"/>
      <c r="G749" s="384"/>
      <c r="H749" s="384"/>
      <c r="I749" s="384"/>
      <c r="J749" s="384"/>
    </row>
    <row r="750" spans="1:10" s="415" customFormat="1">
      <c r="A750" s="413"/>
      <c r="B750" s="413"/>
      <c r="C750" s="414"/>
      <c r="E750" s="384"/>
      <c r="F750" s="384"/>
      <c r="G750" s="384"/>
      <c r="H750" s="384"/>
      <c r="I750" s="384"/>
      <c r="J750" s="384"/>
    </row>
    <row r="751" spans="1:10" s="415" customFormat="1">
      <c r="A751" s="413"/>
      <c r="B751" s="413"/>
      <c r="C751" s="414"/>
      <c r="E751" s="384"/>
      <c r="F751" s="384"/>
      <c r="G751" s="384"/>
      <c r="H751" s="384"/>
      <c r="I751" s="384"/>
      <c r="J751" s="384"/>
    </row>
    <row r="752" spans="1:10" s="415" customFormat="1">
      <c r="A752" s="413"/>
      <c r="B752" s="413"/>
      <c r="C752" s="414"/>
      <c r="E752" s="384"/>
      <c r="F752" s="384"/>
      <c r="G752" s="384"/>
      <c r="H752" s="384"/>
      <c r="I752" s="384"/>
      <c r="J752" s="384"/>
    </row>
    <row r="753" spans="1:10" s="415" customFormat="1">
      <c r="A753" s="413"/>
      <c r="B753" s="413"/>
      <c r="C753" s="414"/>
      <c r="E753" s="384"/>
      <c r="F753" s="384"/>
      <c r="G753" s="384"/>
      <c r="H753" s="384"/>
      <c r="I753" s="384"/>
      <c r="J753" s="384"/>
    </row>
    <row r="754" spans="1:10" s="415" customFormat="1">
      <c r="A754" s="413"/>
      <c r="B754" s="413"/>
      <c r="C754" s="414"/>
      <c r="E754" s="384"/>
      <c r="F754" s="384"/>
      <c r="G754" s="384"/>
      <c r="H754" s="384"/>
      <c r="I754" s="384"/>
      <c r="J754" s="384"/>
    </row>
    <row r="755" spans="1:10" s="415" customFormat="1">
      <c r="A755" s="413"/>
      <c r="B755" s="413"/>
      <c r="C755" s="414"/>
      <c r="E755" s="384"/>
      <c r="F755" s="384"/>
      <c r="G755" s="384"/>
      <c r="H755" s="384"/>
      <c r="I755" s="384"/>
      <c r="J755" s="384"/>
    </row>
    <row r="756" spans="1:10" s="415" customFormat="1">
      <c r="A756" s="413"/>
      <c r="B756" s="413"/>
      <c r="C756" s="414"/>
      <c r="E756" s="384"/>
      <c r="F756" s="384"/>
      <c r="G756" s="384"/>
      <c r="H756" s="384"/>
      <c r="I756" s="384"/>
      <c r="J756" s="384"/>
    </row>
    <row r="757" spans="1:10" s="415" customFormat="1">
      <c r="A757" s="413"/>
      <c r="B757" s="413"/>
      <c r="C757" s="414"/>
      <c r="E757" s="384"/>
      <c r="F757" s="384"/>
      <c r="G757" s="384"/>
      <c r="H757" s="384"/>
      <c r="I757" s="384"/>
      <c r="J757" s="384"/>
    </row>
    <row r="758" spans="1:10" s="415" customFormat="1">
      <c r="A758" s="413"/>
      <c r="B758" s="413"/>
      <c r="C758" s="414"/>
      <c r="E758" s="384"/>
      <c r="F758" s="384"/>
      <c r="G758" s="384"/>
      <c r="H758" s="384"/>
      <c r="I758" s="384"/>
      <c r="J758" s="384"/>
    </row>
    <row r="759" spans="1:10" s="415" customFormat="1">
      <c r="A759" s="413"/>
      <c r="B759" s="413"/>
      <c r="C759" s="414"/>
      <c r="E759" s="384"/>
      <c r="F759" s="384"/>
      <c r="G759" s="384"/>
      <c r="H759" s="384"/>
      <c r="I759" s="384"/>
      <c r="J759" s="384"/>
    </row>
    <row r="760" spans="1:10" s="415" customFormat="1">
      <c r="A760" s="413"/>
      <c r="B760" s="413"/>
      <c r="C760" s="414"/>
      <c r="E760" s="384"/>
      <c r="F760" s="384"/>
      <c r="G760" s="384"/>
      <c r="H760" s="384"/>
      <c r="I760" s="384"/>
      <c r="J760" s="384"/>
    </row>
    <row r="761" spans="1:10" s="415" customFormat="1">
      <c r="A761" s="413"/>
      <c r="B761" s="413"/>
      <c r="C761" s="414"/>
      <c r="E761" s="384"/>
      <c r="F761" s="384"/>
      <c r="G761" s="384"/>
      <c r="H761" s="384"/>
      <c r="I761" s="384"/>
      <c r="J761" s="384"/>
    </row>
    <row r="762" spans="1:10" s="415" customFormat="1">
      <c r="A762" s="413"/>
      <c r="B762" s="413"/>
      <c r="C762" s="414"/>
      <c r="E762" s="384"/>
      <c r="F762" s="384"/>
      <c r="G762" s="384"/>
      <c r="H762" s="384"/>
      <c r="I762" s="384"/>
      <c r="J762" s="384"/>
    </row>
    <row r="763" spans="1:10" s="415" customFormat="1">
      <c r="A763" s="413"/>
      <c r="B763" s="413"/>
      <c r="C763" s="414"/>
      <c r="E763" s="384"/>
      <c r="F763" s="384"/>
      <c r="G763" s="384"/>
      <c r="H763" s="384"/>
      <c r="I763" s="384"/>
      <c r="J763" s="384"/>
    </row>
    <row r="764" spans="1:10" s="415" customFormat="1">
      <c r="A764" s="413"/>
      <c r="B764" s="413"/>
      <c r="C764" s="414"/>
      <c r="E764" s="384"/>
      <c r="F764" s="384"/>
      <c r="G764" s="384"/>
      <c r="H764" s="384"/>
      <c r="I764" s="384"/>
      <c r="J764" s="384"/>
    </row>
    <row r="765" spans="1:10" s="415" customFormat="1">
      <c r="A765" s="413"/>
      <c r="B765" s="413"/>
      <c r="C765" s="414"/>
      <c r="E765" s="384"/>
      <c r="F765" s="384"/>
      <c r="G765" s="384"/>
      <c r="H765" s="384"/>
      <c r="I765" s="384"/>
      <c r="J765" s="384"/>
    </row>
    <row r="766" spans="1:10" s="415" customFormat="1">
      <c r="A766" s="413"/>
      <c r="B766" s="413"/>
      <c r="C766" s="414"/>
      <c r="E766" s="384"/>
      <c r="F766" s="384"/>
      <c r="G766" s="384"/>
      <c r="H766" s="384"/>
      <c r="I766" s="384"/>
      <c r="J766" s="384"/>
    </row>
    <row r="767" spans="1:10" s="415" customFormat="1">
      <c r="A767" s="413"/>
      <c r="B767" s="413"/>
      <c r="C767" s="414"/>
      <c r="E767" s="384"/>
      <c r="F767" s="384"/>
      <c r="G767" s="384"/>
      <c r="H767" s="384"/>
      <c r="I767" s="384"/>
      <c r="J767" s="384"/>
    </row>
    <row r="768" spans="1:10" s="415" customFormat="1">
      <c r="A768" s="413"/>
      <c r="B768" s="413"/>
      <c r="C768" s="414"/>
      <c r="E768" s="384"/>
      <c r="F768" s="384"/>
      <c r="G768" s="384"/>
      <c r="H768" s="384"/>
      <c r="I768" s="384"/>
      <c r="J768" s="384"/>
    </row>
    <row r="769" spans="1:10" s="415" customFormat="1">
      <c r="A769" s="413"/>
      <c r="B769" s="413"/>
      <c r="C769" s="414"/>
      <c r="E769" s="384"/>
      <c r="F769" s="384"/>
      <c r="G769" s="384"/>
      <c r="H769" s="384"/>
      <c r="I769" s="384"/>
      <c r="J769" s="384"/>
    </row>
    <row r="770" spans="1:10" s="415" customFormat="1">
      <c r="A770" s="413"/>
      <c r="B770" s="413"/>
      <c r="C770" s="414"/>
      <c r="E770" s="384"/>
      <c r="F770" s="384"/>
      <c r="G770" s="384"/>
      <c r="H770" s="384"/>
      <c r="I770" s="384"/>
      <c r="J770" s="384"/>
    </row>
    <row r="771" spans="1:10" s="415" customFormat="1">
      <c r="A771" s="413"/>
      <c r="B771" s="413"/>
      <c r="C771" s="414"/>
      <c r="E771" s="384"/>
      <c r="F771" s="384"/>
      <c r="G771" s="384"/>
      <c r="H771" s="384"/>
      <c r="I771" s="384"/>
      <c r="J771" s="384"/>
    </row>
    <row r="772" spans="1:10" s="415" customFormat="1">
      <c r="A772" s="413"/>
      <c r="B772" s="413"/>
      <c r="C772" s="414"/>
      <c r="E772" s="384"/>
      <c r="F772" s="384"/>
      <c r="G772" s="384"/>
      <c r="H772" s="384"/>
      <c r="I772" s="384"/>
      <c r="J772" s="384"/>
    </row>
    <row r="773" spans="1:10" s="415" customFormat="1">
      <c r="A773" s="413"/>
      <c r="B773" s="413"/>
      <c r="C773" s="414"/>
      <c r="E773" s="384"/>
      <c r="F773" s="384"/>
      <c r="G773" s="384"/>
      <c r="H773" s="384"/>
      <c r="I773" s="384"/>
      <c r="J773" s="384"/>
    </row>
    <row r="774" spans="1:10" s="415" customFormat="1">
      <c r="A774" s="413"/>
      <c r="B774" s="413"/>
      <c r="C774" s="414"/>
      <c r="E774" s="384"/>
      <c r="F774" s="384"/>
      <c r="G774" s="384"/>
      <c r="H774" s="384"/>
      <c r="I774" s="384"/>
      <c r="J774" s="384"/>
    </row>
    <row r="775" spans="1:10" s="415" customFormat="1">
      <c r="A775" s="413"/>
      <c r="B775" s="413"/>
      <c r="C775" s="414"/>
      <c r="E775" s="384"/>
      <c r="F775" s="384"/>
      <c r="G775" s="384"/>
      <c r="H775" s="384"/>
      <c r="I775" s="384"/>
      <c r="J775" s="384"/>
    </row>
    <row r="776" spans="1:10" s="415" customFormat="1">
      <c r="A776" s="413"/>
      <c r="B776" s="413"/>
      <c r="C776" s="414"/>
      <c r="E776" s="384"/>
      <c r="F776" s="384"/>
      <c r="G776" s="384"/>
      <c r="H776" s="384"/>
      <c r="I776" s="384"/>
      <c r="J776" s="384"/>
    </row>
    <row r="777" spans="1:10" s="415" customFormat="1">
      <c r="A777" s="413"/>
      <c r="B777" s="413"/>
      <c r="C777" s="414"/>
      <c r="E777" s="384"/>
      <c r="F777" s="384"/>
      <c r="G777" s="384"/>
      <c r="H777" s="384"/>
      <c r="I777" s="384"/>
      <c r="J777" s="384"/>
    </row>
    <row r="778" spans="1:10" s="415" customFormat="1">
      <c r="A778" s="413"/>
      <c r="B778" s="413"/>
      <c r="C778" s="414"/>
      <c r="E778" s="384"/>
      <c r="F778" s="384"/>
      <c r="G778" s="384"/>
      <c r="H778" s="384"/>
      <c r="I778" s="384"/>
      <c r="J778" s="384"/>
    </row>
    <row r="779" spans="1:10" s="415" customFormat="1">
      <c r="A779" s="413"/>
      <c r="B779" s="413"/>
      <c r="C779" s="414"/>
      <c r="E779" s="384"/>
      <c r="F779" s="384"/>
      <c r="G779" s="384"/>
      <c r="H779" s="384"/>
      <c r="I779" s="384"/>
      <c r="J779" s="384"/>
    </row>
    <row r="780" spans="1:10" s="415" customFormat="1">
      <c r="A780" s="413"/>
      <c r="B780" s="413"/>
      <c r="C780" s="414"/>
      <c r="E780" s="384"/>
      <c r="F780" s="384"/>
      <c r="G780" s="384"/>
      <c r="H780" s="384"/>
      <c r="I780" s="384"/>
      <c r="J780" s="384"/>
    </row>
    <row r="781" spans="1:10" s="415" customFormat="1">
      <c r="A781" s="413"/>
      <c r="B781" s="413"/>
      <c r="C781" s="414"/>
      <c r="E781" s="384"/>
      <c r="F781" s="384"/>
      <c r="G781" s="384"/>
      <c r="H781" s="384"/>
      <c r="I781" s="384"/>
      <c r="J781" s="384"/>
    </row>
    <row r="782" spans="1:10" s="415" customFormat="1">
      <c r="A782" s="413"/>
      <c r="B782" s="413"/>
      <c r="C782" s="414"/>
      <c r="E782" s="384"/>
      <c r="F782" s="384"/>
      <c r="G782" s="384"/>
      <c r="H782" s="384"/>
      <c r="I782" s="384"/>
      <c r="J782" s="384"/>
    </row>
    <row r="783" spans="1:10" s="415" customFormat="1">
      <c r="A783" s="413"/>
      <c r="B783" s="413"/>
      <c r="C783" s="414"/>
      <c r="E783" s="384"/>
      <c r="F783" s="384"/>
      <c r="G783" s="384"/>
      <c r="H783" s="384"/>
      <c r="I783" s="384"/>
      <c r="J783" s="384"/>
    </row>
    <row r="784" spans="1:10" s="415" customFormat="1">
      <c r="A784" s="413"/>
      <c r="B784" s="413"/>
      <c r="C784" s="414"/>
      <c r="E784" s="384"/>
      <c r="F784" s="384"/>
      <c r="G784" s="384"/>
      <c r="H784" s="384"/>
      <c r="I784" s="384"/>
      <c r="J784" s="384"/>
    </row>
    <row r="785" spans="1:10" s="415" customFormat="1">
      <c r="A785" s="413"/>
      <c r="B785" s="413"/>
      <c r="C785" s="414"/>
      <c r="E785" s="384"/>
      <c r="F785" s="384"/>
      <c r="G785" s="384"/>
      <c r="H785" s="384"/>
      <c r="I785" s="384"/>
      <c r="J785" s="384"/>
    </row>
    <row r="786" spans="1:10" s="415" customFormat="1">
      <c r="A786" s="413"/>
      <c r="B786" s="413"/>
      <c r="C786" s="414"/>
      <c r="E786" s="384"/>
      <c r="F786" s="384"/>
      <c r="G786" s="384"/>
      <c r="H786" s="384"/>
      <c r="I786" s="384"/>
      <c r="J786" s="384"/>
    </row>
    <row r="787" spans="1:10" s="415" customFormat="1">
      <c r="A787" s="413"/>
      <c r="B787" s="413"/>
      <c r="C787" s="414"/>
      <c r="E787" s="384"/>
      <c r="F787" s="384"/>
      <c r="G787" s="384"/>
      <c r="H787" s="384"/>
      <c r="I787" s="384"/>
      <c r="J787" s="384"/>
    </row>
    <row r="788" spans="1:10" s="415" customFormat="1">
      <c r="A788" s="413"/>
      <c r="B788" s="413"/>
      <c r="C788" s="414"/>
      <c r="E788" s="384"/>
      <c r="F788" s="384"/>
      <c r="G788" s="384"/>
      <c r="H788" s="384"/>
      <c r="I788" s="384"/>
      <c r="J788" s="384"/>
    </row>
    <row r="789" spans="1:10" s="415" customFormat="1">
      <c r="A789" s="413"/>
      <c r="B789" s="413"/>
      <c r="C789" s="414"/>
      <c r="E789" s="384"/>
      <c r="F789" s="384"/>
      <c r="G789" s="384"/>
      <c r="H789" s="384"/>
      <c r="I789" s="384"/>
      <c r="J789" s="384"/>
    </row>
    <row r="790" spans="1:10" s="415" customFormat="1">
      <c r="A790" s="413"/>
      <c r="B790" s="413"/>
      <c r="C790" s="414"/>
      <c r="E790" s="384"/>
      <c r="F790" s="384"/>
      <c r="G790" s="384"/>
      <c r="H790" s="384"/>
      <c r="I790" s="384"/>
      <c r="J790" s="384"/>
    </row>
    <row r="791" spans="1:10" s="415" customFormat="1">
      <c r="A791" s="413"/>
      <c r="B791" s="413"/>
      <c r="C791" s="414"/>
      <c r="E791" s="384"/>
      <c r="F791" s="384"/>
      <c r="G791" s="384"/>
      <c r="H791" s="384"/>
      <c r="I791" s="384"/>
      <c r="J791" s="384"/>
    </row>
    <row r="792" spans="1:10" s="415" customFormat="1">
      <c r="A792" s="413"/>
      <c r="B792" s="413"/>
      <c r="C792" s="414"/>
      <c r="E792" s="384"/>
      <c r="F792" s="384"/>
      <c r="G792" s="384"/>
      <c r="H792" s="384"/>
      <c r="I792" s="384"/>
      <c r="J792" s="384"/>
    </row>
    <row r="793" spans="1:10" s="415" customFormat="1">
      <c r="A793" s="413"/>
      <c r="B793" s="413"/>
      <c r="C793" s="414"/>
      <c r="E793" s="384"/>
      <c r="F793" s="384"/>
      <c r="G793" s="384"/>
      <c r="H793" s="384"/>
      <c r="I793" s="384"/>
      <c r="J793" s="384"/>
    </row>
    <row r="794" spans="1:10" s="415" customFormat="1">
      <c r="A794" s="413"/>
      <c r="B794" s="413"/>
      <c r="C794" s="414"/>
      <c r="E794" s="384"/>
      <c r="F794" s="384"/>
      <c r="G794" s="384"/>
      <c r="H794" s="384"/>
      <c r="I794" s="384"/>
      <c r="J794" s="384"/>
    </row>
    <row r="795" spans="1:10" s="415" customFormat="1">
      <c r="A795" s="413"/>
      <c r="B795" s="413"/>
      <c r="C795" s="414"/>
      <c r="E795" s="384"/>
      <c r="F795" s="384"/>
      <c r="G795" s="384"/>
      <c r="H795" s="384"/>
      <c r="I795" s="384"/>
      <c r="J795" s="384"/>
    </row>
    <row r="796" spans="1:10" s="415" customFormat="1">
      <c r="A796" s="413"/>
      <c r="B796" s="413"/>
      <c r="C796" s="414"/>
      <c r="E796" s="384"/>
      <c r="F796" s="384"/>
      <c r="G796" s="384"/>
      <c r="H796" s="384"/>
      <c r="I796" s="384"/>
      <c r="J796" s="384"/>
    </row>
    <row r="797" spans="1:10" s="415" customFormat="1">
      <c r="A797" s="413"/>
      <c r="B797" s="413"/>
      <c r="C797" s="414"/>
      <c r="E797" s="384"/>
      <c r="F797" s="384"/>
      <c r="G797" s="384"/>
      <c r="H797" s="384"/>
      <c r="I797" s="384"/>
      <c r="J797" s="384"/>
    </row>
    <row r="798" spans="1:10" s="415" customFormat="1">
      <c r="A798" s="413"/>
      <c r="B798" s="413"/>
      <c r="C798" s="414"/>
      <c r="E798" s="384"/>
      <c r="F798" s="384"/>
      <c r="G798" s="384"/>
      <c r="H798" s="384"/>
      <c r="I798" s="384"/>
      <c r="J798" s="384"/>
    </row>
    <row r="799" spans="1:10" s="415" customFormat="1">
      <c r="A799" s="413"/>
      <c r="B799" s="413"/>
      <c r="C799" s="414"/>
      <c r="E799" s="384"/>
      <c r="F799" s="384"/>
      <c r="G799" s="384"/>
      <c r="H799" s="384"/>
      <c r="I799" s="384"/>
      <c r="J799" s="384"/>
    </row>
    <row r="800" spans="1:10" s="415" customFormat="1">
      <c r="A800" s="413"/>
      <c r="B800" s="413"/>
      <c r="C800" s="414"/>
      <c r="E800" s="384"/>
      <c r="F800" s="384"/>
      <c r="G800" s="384"/>
      <c r="H800" s="384"/>
      <c r="I800" s="384"/>
      <c r="J800" s="384"/>
    </row>
    <row r="801" spans="1:10" s="415" customFormat="1">
      <c r="A801" s="413"/>
      <c r="B801" s="413"/>
      <c r="C801" s="414"/>
      <c r="E801" s="384"/>
      <c r="F801" s="384"/>
      <c r="G801" s="384"/>
      <c r="H801" s="384"/>
      <c r="I801" s="384"/>
      <c r="J801" s="384"/>
    </row>
    <row r="802" spans="1:10" s="415" customFormat="1">
      <c r="A802" s="413"/>
      <c r="B802" s="413"/>
      <c r="C802" s="414"/>
      <c r="E802" s="384"/>
      <c r="F802" s="384"/>
      <c r="G802" s="384"/>
      <c r="H802" s="384"/>
      <c r="I802" s="384"/>
      <c r="J802" s="384"/>
    </row>
    <row r="803" spans="1:10" s="415" customFormat="1">
      <c r="A803" s="413"/>
      <c r="B803" s="413"/>
      <c r="C803" s="414"/>
      <c r="E803" s="384"/>
      <c r="F803" s="384"/>
      <c r="G803" s="384"/>
      <c r="H803" s="384"/>
      <c r="I803" s="384"/>
      <c r="J803" s="384"/>
    </row>
    <row r="804" spans="1:10" s="415" customFormat="1">
      <c r="A804" s="413"/>
      <c r="B804" s="413"/>
      <c r="C804" s="414"/>
      <c r="E804" s="384"/>
      <c r="F804" s="384"/>
      <c r="G804" s="384"/>
      <c r="H804" s="384"/>
      <c r="I804" s="384"/>
      <c r="J804" s="384"/>
    </row>
    <row r="805" spans="1:10" s="415" customFormat="1">
      <c r="A805" s="413"/>
      <c r="B805" s="413"/>
      <c r="C805" s="414"/>
      <c r="E805" s="384"/>
      <c r="F805" s="384"/>
      <c r="G805" s="384"/>
      <c r="H805" s="384"/>
      <c r="I805" s="384"/>
      <c r="J805" s="384"/>
    </row>
    <row r="806" spans="1:10" s="415" customFormat="1">
      <c r="A806" s="413"/>
      <c r="B806" s="413"/>
      <c r="C806" s="414"/>
      <c r="E806" s="384"/>
      <c r="F806" s="384"/>
      <c r="G806" s="384"/>
      <c r="H806" s="384"/>
      <c r="I806" s="384"/>
      <c r="J806" s="384"/>
    </row>
    <row r="807" spans="1:10" s="415" customFormat="1">
      <c r="A807" s="413"/>
      <c r="B807" s="413"/>
      <c r="C807" s="414"/>
      <c r="E807" s="384"/>
      <c r="F807" s="384"/>
      <c r="G807" s="384"/>
      <c r="H807" s="384"/>
      <c r="I807" s="384"/>
      <c r="J807" s="384"/>
    </row>
    <row r="808" spans="1:10" s="415" customFormat="1">
      <c r="A808" s="413"/>
      <c r="B808" s="413"/>
      <c r="C808" s="414"/>
      <c r="E808" s="384"/>
      <c r="F808" s="384"/>
      <c r="G808" s="384"/>
      <c r="H808" s="384"/>
      <c r="I808" s="384"/>
      <c r="J808" s="384"/>
    </row>
    <row r="809" spans="1:10" s="415" customFormat="1">
      <c r="A809" s="413"/>
      <c r="B809" s="413"/>
      <c r="C809" s="414"/>
      <c r="E809" s="384"/>
      <c r="F809" s="384"/>
      <c r="G809" s="384"/>
      <c r="H809" s="384"/>
      <c r="I809" s="384"/>
      <c r="J809" s="384"/>
    </row>
    <row r="810" spans="1:10" s="415" customFormat="1">
      <c r="A810" s="413"/>
      <c r="B810" s="413"/>
      <c r="C810" s="414"/>
      <c r="E810" s="384"/>
      <c r="F810" s="384"/>
      <c r="G810" s="384"/>
      <c r="H810" s="384"/>
      <c r="I810" s="384"/>
      <c r="J810" s="384"/>
    </row>
    <row r="811" spans="1:10" s="415" customFormat="1">
      <c r="A811" s="413"/>
      <c r="B811" s="413"/>
      <c r="C811" s="414"/>
      <c r="E811" s="384"/>
      <c r="F811" s="384"/>
      <c r="G811" s="384"/>
      <c r="H811" s="384"/>
      <c r="I811" s="384"/>
      <c r="J811" s="384"/>
    </row>
    <row r="812" spans="1:10" s="415" customFormat="1">
      <c r="A812" s="413"/>
      <c r="B812" s="413"/>
      <c r="C812" s="414"/>
      <c r="E812" s="384"/>
      <c r="F812" s="384"/>
      <c r="G812" s="384"/>
      <c r="H812" s="384"/>
      <c r="I812" s="384"/>
      <c r="J812" s="384"/>
    </row>
    <row r="813" spans="1:10" s="415" customFormat="1">
      <c r="A813" s="413"/>
      <c r="B813" s="413"/>
      <c r="C813" s="414"/>
      <c r="E813" s="384"/>
      <c r="F813" s="384"/>
      <c r="G813" s="384"/>
      <c r="H813" s="384"/>
      <c r="I813" s="384"/>
      <c r="J813" s="384"/>
    </row>
    <row r="814" spans="1:10" s="415" customFormat="1">
      <c r="A814" s="413"/>
      <c r="B814" s="413"/>
      <c r="C814" s="414"/>
      <c r="E814" s="384"/>
      <c r="F814" s="384"/>
      <c r="G814" s="384"/>
      <c r="H814" s="384"/>
      <c r="I814" s="384"/>
      <c r="J814" s="384"/>
    </row>
    <row r="815" spans="1:10" s="415" customFormat="1">
      <c r="A815" s="413"/>
      <c r="B815" s="413"/>
      <c r="C815" s="414"/>
      <c r="E815" s="384"/>
      <c r="F815" s="384"/>
      <c r="G815" s="384"/>
      <c r="H815" s="384"/>
      <c r="I815" s="384"/>
      <c r="J815" s="384"/>
    </row>
    <row r="816" spans="1:10" s="415" customFormat="1">
      <c r="A816" s="413"/>
      <c r="B816" s="413"/>
      <c r="C816" s="414"/>
      <c r="E816" s="384"/>
      <c r="F816" s="384"/>
      <c r="G816" s="384"/>
      <c r="H816" s="384"/>
      <c r="I816" s="384"/>
      <c r="J816" s="384"/>
    </row>
    <row r="817" spans="1:10" s="415" customFormat="1">
      <c r="A817" s="413"/>
      <c r="B817" s="413"/>
      <c r="C817" s="414"/>
      <c r="E817" s="384"/>
      <c r="F817" s="384"/>
      <c r="G817" s="384"/>
      <c r="H817" s="384"/>
      <c r="I817" s="384"/>
      <c r="J817" s="384"/>
    </row>
    <row r="818" spans="1:10" s="415" customFormat="1">
      <c r="A818" s="413"/>
      <c r="B818" s="413"/>
      <c r="C818" s="414"/>
      <c r="E818" s="384"/>
      <c r="F818" s="384"/>
      <c r="G818" s="384"/>
      <c r="H818" s="384"/>
      <c r="I818" s="384"/>
      <c r="J818" s="384"/>
    </row>
    <row r="819" spans="1:10" s="415" customFormat="1">
      <c r="A819" s="413"/>
      <c r="B819" s="413"/>
      <c r="C819" s="414"/>
      <c r="E819" s="384"/>
      <c r="F819" s="384"/>
      <c r="G819" s="384"/>
      <c r="H819" s="384"/>
      <c r="I819" s="384"/>
      <c r="J819" s="384"/>
    </row>
    <row r="820" spans="1:10" s="415" customFormat="1">
      <c r="A820" s="413"/>
      <c r="B820" s="413"/>
      <c r="C820" s="414"/>
      <c r="E820" s="384"/>
      <c r="F820" s="384"/>
      <c r="G820" s="384"/>
      <c r="H820" s="384"/>
      <c r="I820" s="384"/>
      <c r="J820" s="384"/>
    </row>
    <row r="821" spans="1:10" s="415" customFormat="1">
      <c r="A821" s="413"/>
      <c r="B821" s="413"/>
      <c r="C821" s="414"/>
      <c r="E821" s="384"/>
      <c r="F821" s="384"/>
      <c r="G821" s="384"/>
      <c r="H821" s="384"/>
      <c r="I821" s="384"/>
      <c r="J821" s="384"/>
    </row>
    <row r="822" spans="1:10" s="415" customFormat="1">
      <c r="A822" s="413"/>
      <c r="B822" s="413"/>
      <c r="C822" s="414"/>
      <c r="E822" s="384"/>
      <c r="F822" s="384"/>
      <c r="G822" s="384"/>
      <c r="H822" s="384"/>
      <c r="I822" s="384"/>
      <c r="J822" s="384"/>
    </row>
    <row r="823" spans="1:10" s="415" customFormat="1">
      <c r="A823" s="413"/>
      <c r="B823" s="413"/>
      <c r="C823" s="414"/>
      <c r="E823" s="384"/>
      <c r="F823" s="384"/>
      <c r="G823" s="384"/>
      <c r="H823" s="384"/>
      <c r="I823" s="384"/>
      <c r="J823" s="384"/>
    </row>
    <row r="824" spans="1:10" s="415" customFormat="1">
      <c r="A824" s="413"/>
      <c r="B824" s="413"/>
      <c r="C824" s="414"/>
      <c r="E824" s="384"/>
      <c r="F824" s="384"/>
      <c r="G824" s="384"/>
      <c r="H824" s="384"/>
      <c r="I824" s="384"/>
      <c r="J824" s="384"/>
    </row>
    <row r="825" spans="1:10" s="415" customFormat="1">
      <c r="A825" s="413"/>
      <c r="B825" s="413"/>
      <c r="C825" s="414"/>
      <c r="E825" s="384"/>
      <c r="F825" s="384"/>
      <c r="G825" s="384"/>
      <c r="H825" s="384"/>
      <c r="I825" s="384"/>
      <c r="J825" s="384"/>
    </row>
    <row r="826" spans="1:10" s="415" customFormat="1">
      <c r="A826" s="413"/>
      <c r="B826" s="413"/>
      <c r="C826" s="414"/>
      <c r="E826" s="384"/>
      <c r="F826" s="384"/>
      <c r="G826" s="384"/>
      <c r="H826" s="384"/>
      <c r="I826" s="384"/>
      <c r="J826" s="384"/>
    </row>
    <row r="827" spans="1:10" s="415" customFormat="1">
      <c r="A827" s="413"/>
      <c r="B827" s="413"/>
      <c r="C827" s="414"/>
      <c r="E827" s="384"/>
      <c r="F827" s="384"/>
      <c r="G827" s="384"/>
      <c r="H827" s="384"/>
      <c r="I827" s="384"/>
      <c r="J827" s="384"/>
    </row>
    <row r="828" spans="1:10" s="415" customFormat="1">
      <c r="A828" s="413"/>
      <c r="B828" s="413"/>
      <c r="C828" s="414"/>
      <c r="E828" s="384"/>
      <c r="F828" s="384"/>
      <c r="G828" s="384"/>
      <c r="H828" s="384"/>
      <c r="I828" s="384"/>
      <c r="J828" s="384"/>
    </row>
    <row r="829" spans="1:10" s="415" customFormat="1">
      <c r="A829" s="413"/>
      <c r="B829" s="413"/>
      <c r="C829" s="414"/>
      <c r="E829" s="384"/>
      <c r="F829" s="384"/>
      <c r="G829" s="384"/>
      <c r="H829" s="384"/>
      <c r="I829" s="384"/>
      <c r="J829" s="384"/>
    </row>
    <row r="830" spans="1:10" s="415" customFormat="1">
      <c r="A830" s="413"/>
      <c r="B830" s="413"/>
      <c r="C830" s="414"/>
      <c r="E830" s="384"/>
      <c r="F830" s="384"/>
      <c r="G830" s="384"/>
      <c r="H830" s="384"/>
      <c r="I830" s="384"/>
      <c r="J830" s="384"/>
    </row>
    <row r="831" spans="1:10" s="415" customFormat="1">
      <c r="A831" s="413"/>
      <c r="B831" s="413"/>
      <c r="C831" s="414"/>
      <c r="E831" s="384"/>
      <c r="F831" s="384"/>
      <c r="G831" s="384"/>
      <c r="H831" s="384"/>
      <c r="I831" s="384"/>
      <c r="J831" s="384"/>
    </row>
    <row r="832" spans="1:10" s="415" customFormat="1">
      <c r="A832" s="413"/>
      <c r="B832" s="413"/>
      <c r="C832" s="414"/>
      <c r="E832" s="384"/>
      <c r="F832" s="384"/>
      <c r="G832" s="384"/>
      <c r="H832" s="384"/>
      <c r="I832" s="384"/>
      <c r="J832" s="384"/>
    </row>
    <row r="833" spans="1:10" s="415" customFormat="1">
      <c r="A833" s="413"/>
      <c r="B833" s="413"/>
      <c r="C833" s="414"/>
      <c r="E833" s="384"/>
      <c r="F833" s="384"/>
      <c r="G833" s="384"/>
      <c r="H833" s="384"/>
      <c r="I833" s="384"/>
      <c r="J833" s="384"/>
    </row>
    <row r="834" spans="1:10" s="415" customFormat="1">
      <c r="A834" s="413"/>
      <c r="B834" s="413"/>
      <c r="C834" s="414"/>
      <c r="E834" s="384"/>
      <c r="F834" s="384"/>
      <c r="G834" s="384"/>
      <c r="H834" s="384"/>
      <c r="I834" s="384"/>
      <c r="J834" s="384"/>
    </row>
    <row r="835" spans="1:10" s="415" customFormat="1">
      <c r="A835" s="413"/>
      <c r="B835" s="413"/>
      <c r="C835" s="414"/>
      <c r="E835" s="384"/>
      <c r="F835" s="384"/>
      <c r="G835" s="384"/>
      <c r="H835" s="384"/>
      <c r="I835" s="384"/>
      <c r="J835" s="384"/>
    </row>
    <row r="836" spans="1:10" s="415" customFormat="1">
      <c r="A836" s="413"/>
      <c r="B836" s="413"/>
      <c r="C836" s="414"/>
      <c r="E836" s="384"/>
      <c r="F836" s="384"/>
      <c r="G836" s="384"/>
      <c r="H836" s="384"/>
      <c r="I836" s="384"/>
      <c r="J836" s="384"/>
    </row>
    <row r="837" spans="1:10" s="415" customFormat="1">
      <c r="A837" s="413"/>
      <c r="B837" s="413"/>
      <c r="C837" s="414"/>
      <c r="E837" s="384"/>
      <c r="F837" s="384"/>
      <c r="G837" s="384"/>
      <c r="H837" s="384"/>
      <c r="I837" s="384"/>
      <c r="J837" s="384"/>
    </row>
    <row r="838" spans="1:10" s="415" customFormat="1">
      <c r="A838" s="413"/>
      <c r="B838" s="413"/>
      <c r="C838" s="414"/>
      <c r="E838" s="384"/>
      <c r="F838" s="384"/>
      <c r="G838" s="384"/>
      <c r="H838" s="384"/>
      <c r="I838" s="384"/>
      <c r="J838" s="384"/>
    </row>
    <row r="839" spans="1:10" s="415" customFormat="1">
      <c r="A839" s="413"/>
      <c r="B839" s="413"/>
      <c r="C839" s="414"/>
      <c r="E839" s="384"/>
      <c r="F839" s="384"/>
      <c r="G839" s="384"/>
      <c r="H839" s="384"/>
      <c r="I839" s="384"/>
      <c r="J839" s="384"/>
    </row>
    <row r="840" spans="1:10" s="415" customFormat="1">
      <c r="A840" s="413"/>
      <c r="B840" s="413"/>
      <c r="C840" s="414"/>
      <c r="E840" s="384"/>
      <c r="F840" s="384"/>
      <c r="G840" s="384"/>
      <c r="H840" s="384"/>
      <c r="I840" s="384"/>
      <c r="J840" s="384"/>
    </row>
    <row r="841" spans="1:10" s="415" customFormat="1">
      <c r="A841" s="413"/>
      <c r="B841" s="413"/>
      <c r="C841" s="414"/>
      <c r="E841" s="384"/>
      <c r="F841" s="384"/>
      <c r="G841" s="384"/>
      <c r="H841" s="384"/>
      <c r="I841" s="384"/>
      <c r="J841" s="384"/>
    </row>
    <row r="842" spans="1:10" s="415" customFormat="1">
      <c r="A842" s="413"/>
      <c r="B842" s="413"/>
      <c r="C842" s="414"/>
      <c r="E842" s="384"/>
      <c r="F842" s="384"/>
      <c r="G842" s="384"/>
      <c r="H842" s="384"/>
      <c r="I842" s="384"/>
      <c r="J842" s="384"/>
    </row>
    <row r="843" spans="1:10" s="415" customFormat="1">
      <c r="A843" s="413"/>
      <c r="B843" s="413"/>
      <c r="C843" s="414"/>
      <c r="E843" s="384"/>
      <c r="F843" s="384"/>
      <c r="G843" s="384"/>
      <c r="H843" s="384"/>
      <c r="I843" s="384"/>
      <c r="J843" s="384"/>
    </row>
    <row r="844" spans="1:10" s="415" customFormat="1">
      <c r="A844" s="413"/>
      <c r="B844" s="413"/>
      <c r="C844" s="414"/>
      <c r="E844" s="384"/>
      <c r="F844" s="384"/>
      <c r="G844" s="384"/>
      <c r="H844" s="384"/>
      <c r="I844" s="384"/>
      <c r="J844" s="384"/>
    </row>
    <row r="845" spans="1:10" s="415" customFormat="1">
      <c r="A845" s="413"/>
      <c r="B845" s="413"/>
      <c r="C845" s="414"/>
      <c r="E845" s="384"/>
      <c r="F845" s="384"/>
      <c r="G845" s="384"/>
      <c r="H845" s="384"/>
      <c r="I845" s="384"/>
      <c r="J845" s="384"/>
    </row>
    <row r="846" spans="1:10" s="415" customFormat="1">
      <c r="A846" s="413"/>
      <c r="B846" s="413"/>
      <c r="C846" s="414"/>
      <c r="E846" s="384"/>
      <c r="F846" s="384"/>
      <c r="G846" s="384"/>
      <c r="H846" s="384"/>
      <c r="I846" s="384"/>
      <c r="J846" s="384"/>
    </row>
    <row r="847" spans="1:10" s="415" customFormat="1">
      <c r="A847" s="413"/>
      <c r="B847" s="413"/>
      <c r="C847" s="414"/>
      <c r="E847" s="384"/>
      <c r="F847" s="384"/>
      <c r="G847" s="384"/>
      <c r="H847" s="384"/>
      <c r="I847" s="384"/>
      <c r="J847" s="384"/>
    </row>
    <row r="848" spans="1:10" s="415" customFormat="1">
      <c r="A848" s="413"/>
      <c r="B848" s="413"/>
      <c r="C848" s="414"/>
      <c r="E848" s="384"/>
      <c r="F848" s="384"/>
      <c r="G848" s="384"/>
      <c r="H848" s="384"/>
      <c r="I848" s="384"/>
      <c r="J848" s="384"/>
    </row>
    <row r="849" spans="1:10" s="415" customFormat="1">
      <c r="A849" s="413"/>
      <c r="B849" s="413"/>
      <c r="C849" s="414"/>
      <c r="E849" s="384"/>
      <c r="F849" s="384"/>
      <c r="G849" s="384"/>
      <c r="H849" s="384"/>
      <c r="I849" s="384"/>
      <c r="J849" s="384"/>
    </row>
    <row r="850" spans="1:10" s="415" customFormat="1">
      <c r="A850" s="413"/>
      <c r="B850" s="413"/>
      <c r="C850" s="414"/>
      <c r="E850" s="384"/>
      <c r="F850" s="384"/>
      <c r="G850" s="384"/>
      <c r="H850" s="384"/>
      <c r="I850" s="384"/>
      <c r="J850" s="384"/>
    </row>
    <row r="851" spans="1:10" s="415" customFormat="1">
      <c r="A851" s="413"/>
      <c r="B851" s="413"/>
      <c r="C851" s="414"/>
      <c r="E851" s="384"/>
      <c r="F851" s="384"/>
      <c r="G851" s="384"/>
      <c r="H851" s="384"/>
      <c r="I851" s="384"/>
      <c r="J851" s="384"/>
    </row>
    <row r="852" spans="1:10" s="415" customFormat="1">
      <c r="A852" s="413"/>
      <c r="B852" s="413"/>
      <c r="C852" s="414"/>
      <c r="E852" s="384"/>
      <c r="F852" s="384"/>
      <c r="G852" s="384"/>
      <c r="H852" s="384"/>
      <c r="I852" s="384"/>
      <c r="J852" s="384"/>
    </row>
    <row r="853" spans="1:10" s="415" customFormat="1">
      <c r="A853" s="413"/>
      <c r="B853" s="413"/>
      <c r="C853" s="414"/>
      <c r="E853" s="384"/>
      <c r="F853" s="384"/>
      <c r="G853" s="384"/>
      <c r="H853" s="384"/>
      <c r="I853" s="384"/>
      <c r="J853" s="384"/>
    </row>
    <row r="854" spans="1:10" s="415" customFormat="1">
      <c r="A854" s="413"/>
      <c r="B854" s="413"/>
      <c r="C854" s="414"/>
      <c r="E854" s="384"/>
      <c r="F854" s="384"/>
      <c r="G854" s="384"/>
      <c r="H854" s="384"/>
      <c r="I854" s="384"/>
      <c r="J854" s="384"/>
    </row>
    <row r="855" spans="1:10" s="415" customFormat="1">
      <c r="A855" s="413"/>
      <c r="B855" s="413"/>
      <c r="C855" s="414"/>
      <c r="E855" s="384"/>
      <c r="F855" s="384"/>
      <c r="G855" s="384"/>
      <c r="H855" s="384"/>
      <c r="I855" s="384"/>
      <c r="J855" s="384"/>
    </row>
    <row r="856" spans="1:10" s="415" customFormat="1">
      <c r="A856" s="413"/>
      <c r="B856" s="413"/>
      <c r="C856" s="414"/>
      <c r="E856" s="384"/>
      <c r="F856" s="384"/>
      <c r="G856" s="384"/>
      <c r="H856" s="384"/>
      <c r="I856" s="384"/>
      <c r="J856" s="384"/>
    </row>
    <row r="857" spans="1:10" s="415" customFormat="1">
      <c r="A857" s="413"/>
      <c r="B857" s="413"/>
      <c r="C857" s="414"/>
      <c r="E857" s="384"/>
      <c r="F857" s="384"/>
      <c r="G857" s="384"/>
      <c r="H857" s="384"/>
      <c r="I857" s="384"/>
      <c r="J857" s="384"/>
    </row>
    <row r="858" spans="1:10" s="415" customFormat="1">
      <c r="A858" s="413"/>
      <c r="B858" s="413"/>
      <c r="C858" s="414"/>
      <c r="E858" s="384"/>
      <c r="F858" s="384"/>
      <c r="G858" s="384"/>
      <c r="H858" s="384"/>
      <c r="I858" s="384"/>
      <c r="J858" s="384"/>
    </row>
    <row r="859" spans="1:10" s="415" customFormat="1">
      <c r="A859" s="413"/>
      <c r="B859" s="413"/>
      <c r="C859" s="414"/>
      <c r="E859" s="384"/>
      <c r="F859" s="384"/>
      <c r="G859" s="384"/>
      <c r="H859" s="384"/>
      <c r="I859" s="384"/>
      <c r="J859" s="384"/>
    </row>
    <row r="860" spans="1:10" s="415" customFormat="1">
      <c r="A860" s="413"/>
      <c r="B860" s="413"/>
      <c r="C860" s="414"/>
      <c r="E860" s="384"/>
      <c r="F860" s="384"/>
      <c r="G860" s="384"/>
      <c r="H860" s="384"/>
      <c r="I860" s="384"/>
      <c r="J860" s="384"/>
    </row>
    <row r="861" spans="1:10" s="415" customFormat="1">
      <c r="A861" s="413"/>
      <c r="B861" s="413"/>
      <c r="C861" s="414"/>
      <c r="E861" s="384"/>
      <c r="F861" s="384"/>
      <c r="G861" s="384"/>
      <c r="H861" s="384"/>
      <c r="I861" s="384"/>
      <c r="J861" s="384"/>
    </row>
    <row r="862" spans="1:10" s="415" customFormat="1">
      <c r="A862" s="413"/>
      <c r="B862" s="413"/>
      <c r="C862" s="414"/>
      <c r="E862" s="384"/>
      <c r="F862" s="384"/>
      <c r="G862" s="384"/>
      <c r="H862" s="384"/>
      <c r="I862" s="384"/>
      <c r="J862" s="384"/>
    </row>
    <row r="863" spans="1:10" s="415" customFormat="1">
      <c r="A863" s="413"/>
      <c r="B863" s="413"/>
      <c r="C863" s="414"/>
      <c r="E863" s="384"/>
      <c r="F863" s="384"/>
      <c r="G863" s="384"/>
      <c r="H863" s="384"/>
      <c r="I863" s="384"/>
      <c r="J863" s="384"/>
    </row>
    <row r="864" spans="1:10" s="415" customFormat="1">
      <c r="A864" s="413"/>
      <c r="B864" s="413"/>
      <c r="C864" s="414"/>
      <c r="E864" s="384"/>
      <c r="F864" s="384"/>
      <c r="G864" s="384"/>
      <c r="H864" s="384"/>
      <c r="I864" s="384"/>
      <c r="J864" s="384"/>
    </row>
    <row r="865" spans="1:10" s="415" customFormat="1">
      <c r="A865" s="413"/>
      <c r="B865" s="413"/>
      <c r="C865" s="414"/>
      <c r="E865" s="384"/>
      <c r="F865" s="384"/>
      <c r="G865" s="384"/>
      <c r="H865" s="384"/>
      <c r="I865" s="384"/>
      <c r="J865" s="384"/>
    </row>
    <row r="866" spans="1:10" s="415" customFormat="1">
      <c r="A866" s="413"/>
      <c r="B866" s="413"/>
      <c r="C866" s="414"/>
      <c r="E866" s="384"/>
      <c r="F866" s="384"/>
      <c r="G866" s="384"/>
      <c r="H866" s="384"/>
      <c r="I866" s="384"/>
      <c r="J866" s="384"/>
    </row>
    <row r="867" spans="1:10" s="415" customFormat="1">
      <c r="A867" s="413"/>
      <c r="B867" s="413"/>
      <c r="C867" s="414"/>
      <c r="E867" s="384"/>
      <c r="F867" s="384"/>
      <c r="G867" s="384"/>
      <c r="H867" s="384"/>
      <c r="I867" s="384"/>
      <c r="J867" s="384"/>
    </row>
    <row r="868" spans="1:10" s="415" customFormat="1">
      <c r="A868" s="413"/>
      <c r="B868" s="413"/>
      <c r="C868" s="414"/>
      <c r="E868" s="384"/>
      <c r="F868" s="384"/>
      <c r="G868" s="384"/>
      <c r="H868" s="384"/>
      <c r="I868" s="384"/>
      <c r="J868" s="384"/>
    </row>
    <row r="869" spans="1:10" s="415" customFormat="1">
      <c r="A869" s="413"/>
      <c r="B869" s="413"/>
      <c r="C869" s="414"/>
      <c r="E869" s="384"/>
      <c r="F869" s="384"/>
      <c r="G869" s="384"/>
      <c r="H869" s="384"/>
      <c r="I869" s="384"/>
      <c r="J869" s="384"/>
    </row>
    <row r="870" spans="1:10" s="415" customFormat="1">
      <c r="A870" s="413"/>
      <c r="B870" s="413"/>
      <c r="C870" s="414"/>
      <c r="E870" s="384"/>
      <c r="F870" s="384"/>
      <c r="G870" s="384"/>
      <c r="H870" s="384"/>
      <c r="I870" s="384"/>
      <c r="J870" s="384"/>
    </row>
    <row r="871" spans="1:10" s="415" customFormat="1">
      <c r="A871" s="413"/>
      <c r="B871" s="413"/>
      <c r="C871" s="414"/>
      <c r="E871" s="384"/>
      <c r="F871" s="384"/>
      <c r="G871" s="384"/>
      <c r="H871" s="384"/>
      <c r="I871" s="384"/>
      <c r="J871" s="384"/>
    </row>
    <row r="872" spans="1:10" s="415" customFormat="1">
      <c r="A872" s="413"/>
      <c r="B872" s="413"/>
      <c r="C872" s="414"/>
      <c r="E872" s="384"/>
      <c r="F872" s="384"/>
      <c r="G872" s="384"/>
      <c r="H872" s="384"/>
      <c r="I872" s="384"/>
      <c r="J872" s="384"/>
    </row>
    <row r="873" spans="1:10" s="415" customFormat="1">
      <c r="A873" s="413"/>
      <c r="B873" s="413"/>
      <c r="C873" s="414"/>
      <c r="E873" s="384"/>
      <c r="F873" s="384"/>
      <c r="G873" s="384"/>
      <c r="H873" s="384"/>
      <c r="I873" s="384"/>
      <c r="J873" s="384"/>
    </row>
    <row r="874" spans="1:10" s="415" customFormat="1">
      <c r="A874" s="413"/>
      <c r="B874" s="413"/>
      <c r="C874" s="414"/>
      <c r="E874" s="384"/>
      <c r="F874" s="384"/>
      <c r="G874" s="384"/>
      <c r="H874" s="384"/>
      <c r="I874" s="384"/>
      <c r="J874" s="384"/>
    </row>
    <row r="875" spans="1:10" s="415" customFormat="1">
      <c r="A875" s="413"/>
      <c r="B875" s="413"/>
      <c r="C875" s="414"/>
      <c r="E875" s="384"/>
      <c r="F875" s="384"/>
      <c r="G875" s="384"/>
      <c r="H875" s="384"/>
      <c r="I875" s="384"/>
      <c r="J875" s="384"/>
    </row>
    <row r="876" spans="1:10" s="415" customFormat="1">
      <c r="A876" s="413"/>
      <c r="B876" s="413"/>
      <c r="C876" s="414"/>
      <c r="E876" s="384"/>
      <c r="F876" s="384"/>
      <c r="G876" s="384"/>
      <c r="H876" s="384"/>
      <c r="I876" s="384"/>
      <c r="J876" s="384"/>
    </row>
    <row r="877" spans="1:10" s="415" customFormat="1">
      <c r="A877" s="413"/>
      <c r="B877" s="413"/>
      <c r="C877" s="414"/>
      <c r="E877" s="384"/>
      <c r="F877" s="384"/>
      <c r="G877" s="384"/>
      <c r="H877" s="384"/>
      <c r="I877" s="384"/>
      <c r="J877" s="384"/>
    </row>
    <row r="878" spans="1:10" s="415" customFormat="1">
      <c r="A878" s="413"/>
      <c r="B878" s="413"/>
      <c r="C878" s="414"/>
      <c r="E878" s="384"/>
      <c r="F878" s="384"/>
      <c r="G878" s="384"/>
      <c r="H878" s="384"/>
      <c r="I878" s="384"/>
      <c r="J878" s="384"/>
    </row>
    <row r="879" spans="1:10" s="415" customFormat="1">
      <c r="A879" s="413"/>
      <c r="B879" s="413"/>
      <c r="C879" s="414"/>
      <c r="E879" s="384"/>
      <c r="F879" s="384"/>
      <c r="G879" s="384"/>
      <c r="H879" s="384"/>
      <c r="I879" s="384"/>
      <c r="J879" s="384"/>
    </row>
    <row r="880" spans="1:10" s="415" customFormat="1">
      <c r="A880" s="413"/>
      <c r="B880" s="413"/>
      <c r="C880" s="414"/>
      <c r="E880" s="384"/>
      <c r="F880" s="384"/>
      <c r="G880" s="384"/>
      <c r="H880" s="384"/>
      <c r="I880" s="384"/>
      <c r="J880" s="384"/>
    </row>
    <row r="881" spans="1:10" s="415" customFormat="1">
      <c r="A881" s="413"/>
      <c r="B881" s="413"/>
      <c r="C881" s="414"/>
      <c r="E881" s="384"/>
      <c r="F881" s="384"/>
      <c r="G881" s="384"/>
      <c r="H881" s="384"/>
      <c r="I881" s="384"/>
      <c r="J881" s="384"/>
    </row>
    <row r="882" spans="1:10" s="415" customFormat="1">
      <c r="A882" s="413"/>
      <c r="B882" s="413"/>
      <c r="C882" s="414"/>
      <c r="E882" s="384"/>
      <c r="F882" s="384"/>
      <c r="G882" s="384"/>
      <c r="H882" s="384"/>
      <c r="I882" s="384"/>
      <c r="J882" s="384"/>
    </row>
    <row r="883" spans="1:10" s="415" customFormat="1">
      <c r="A883" s="413"/>
      <c r="B883" s="413"/>
      <c r="C883" s="414"/>
      <c r="E883" s="384"/>
      <c r="F883" s="384"/>
      <c r="G883" s="384"/>
      <c r="H883" s="384"/>
      <c r="I883" s="384"/>
      <c r="J883" s="384"/>
    </row>
    <row r="884" spans="1:10" s="415" customFormat="1">
      <c r="A884" s="413"/>
      <c r="B884" s="413"/>
      <c r="C884" s="414"/>
      <c r="E884" s="384"/>
      <c r="F884" s="384"/>
      <c r="G884" s="384"/>
      <c r="H884" s="384"/>
      <c r="I884" s="384"/>
      <c r="J884" s="384"/>
    </row>
    <row r="885" spans="1:10" s="415" customFormat="1">
      <c r="A885" s="413"/>
      <c r="B885" s="413"/>
      <c r="C885" s="414"/>
      <c r="E885" s="384"/>
      <c r="F885" s="384"/>
      <c r="G885" s="384"/>
      <c r="H885" s="384"/>
      <c r="I885" s="384"/>
      <c r="J885" s="384"/>
    </row>
    <row r="886" spans="1:10" s="415" customFormat="1">
      <c r="A886" s="413"/>
      <c r="B886" s="413"/>
      <c r="C886" s="414"/>
      <c r="E886" s="384"/>
      <c r="F886" s="384"/>
      <c r="G886" s="384"/>
      <c r="H886" s="384"/>
      <c r="I886" s="384"/>
      <c r="J886" s="384"/>
    </row>
    <row r="887" spans="1:10" s="415" customFormat="1">
      <c r="A887" s="413"/>
      <c r="B887" s="413"/>
      <c r="C887" s="414"/>
      <c r="E887" s="384"/>
      <c r="F887" s="384"/>
      <c r="G887" s="384"/>
      <c r="H887" s="384"/>
      <c r="I887" s="384"/>
      <c r="J887" s="384"/>
    </row>
    <row r="888" spans="1:10" s="415" customFormat="1">
      <c r="A888" s="413"/>
      <c r="B888" s="413"/>
      <c r="C888" s="414"/>
      <c r="E888" s="384"/>
      <c r="F888" s="384"/>
      <c r="G888" s="384"/>
      <c r="H888" s="384"/>
      <c r="I888" s="384"/>
      <c r="J888" s="384"/>
    </row>
    <row r="889" spans="1:10" s="415" customFormat="1">
      <c r="A889" s="413"/>
      <c r="B889" s="413"/>
      <c r="C889" s="414"/>
      <c r="E889" s="384"/>
      <c r="F889" s="384"/>
      <c r="G889" s="384"/>
      <c r="H889" s="384"/>
      <c r="I889" s="384"/>
      <c r="J889" s="384"/>
    </row>
    <row r="890" spans="1:10" s="415" customFormat="1">
      <c r="A890" s="413"/>
      <c r="B890" s="413"/>
      <c r="C890" s="414"/>
      <c r="E890" s="384"/>
      <c r="F890" s="384"/>
      <c r="G890" s="384"/>
      <c r="H890" s="384"/>
      <c r="I890" s="384"/>
      <c r="J890" s="384"/>
    </row>
    <row r="891" spans="1:10" s="415" customFormat="1">
      <c r="A891" s="413"/>
      <c r="B891" s="413"/>
      <c r="C891" s="414"/>
      <c r="E891" s="384"/>
      <c r="F891" s="384"/>
      <c r="G891" s="384"/>
      <c r="H891" s="384"/>
      <c r="I891" s="384"/>
      <c r="J891" s="384"/>
    </row>
    <row r="892" spans="1:10" s="415" customFormat="1">
      <c r="A892" s="413"/>
      <c r="B892" s="413"/>
      <c r="C892" s="414"/>
      <c r="E892" s="384"/>
      <c r="F892" s="384"/>
      <c r="G892" s="384"/>
      <c r="H892" s="384"/>
      <c r="I892" s="384"/>
      <c r="J892" s="384"/>
    </row>
    <row r="893" spans="1:10" s="415" customFormat="1">
      <c r="A893" s="413"/>
      <c r="B893" s="413"/>
      <c r="C893" s="414"/>
      <c r="E893" s="384"/>
      <c r="F893" s="384"/>
      <c r="G893" s="384"/>
      <c r="H893" s="384"/>
      <c r="I893" s="384"/>
      <c r="J893" s="384"/>
    </row>
    <row r="894" spans="1:10" s="415" customFormat="1">
      <c r="A894" s="413"/>
      <c r="B894" s="413"/>
      <c r="C894" s="414"/>
      <c r="E894" s="384"/>
      <c r="F894" s="384"/>
      <c r="G894" s="384"/>
      <c r="H894" s="384"/>
      <c r="I894" s="384"/>
      <c r="J894" s="384"/>
    </row>
    <row r="895" spans="1:10" s="415" customFormat="1">
      <c r="A895" s="413"/>
      <c r="B895" s="413"/>
      <c r="C895" s="414"/>
      <c r="E895" s="384"/>
      <c r="F895" s="384"/>
      <c r="G895" s="384"/>
      <c r="H895" s="384"/>
      <c r="I895" s="384"/>
      <c r="J895" s="384"/>
    </row>
    <row r="896" spans="1:10" s="415" customFormat="1">
      <c r="A896" s="413"/>
      <c r="B896" s="413"/>
      <c r="C896" s="414"/>
      <c r="E896" s="384"/>
      <c r="F896" s="384"/>
      <c r="G896" s="384"/>
      <c r="H896" s="384"/>
      <c r="I896" s="384"/>
      <c r="J896" s="384"/>
    </row>
    <row r="897" spans="1:10" s="415" customFormat="1">
      <c r="A897" s="413"/>
      <c r="B897" s="413"/>
      <c r="C897" s="414"/>
      <c r="E897" s="384"/>
      <c r="F897" s="384"/>
      <c r="G897" s="384"/>
      <c r="H897" s="384"/>
      <c r="I897" s="384"/>
      <c r="J897" s="384"/>
    </row>
    <row r="898" spans="1:10" s="415" customFormat="1">
      <c r="A898" s="413"/>
      <c r="B898" s="413"/>
      <c r="C898" s="414"/>
      <c r="E898" s="384"/>
      <c r="F898" s="384"/>
      <c r="G898" s="384"/>
      <c r="H898" s="384"/>
      <c r="I898" s="384"/>
      <c r="J898" s="384"/>
    </row>
    <row r="899" spans="1:10" s="415" customFormat="1">
      <c r="A899" s="413"/>
      <c r="B899" s="413"/>
      <c r="C899" s="414"/>
      <c r="E899" s="384"/>
      <c r="F899" s="384"/>
      <c r="G899" s="384"/>
      <c r="H899" s="384"/>
      <c r="I899" s="384"/>
      <c r="J899" s="384"/>
    </row>
    <row r="900" spans="1:10" s="415" customFormat="1">
      <c r="A900" s="413"/>
      <c r="B900" s="413"/>
      <c r="C900" s="414"/>
      <c r="E900" s="384"/>
      <c r="F900" s="384"/>
      <c r="G900" s="384"/>
      <c r="H900" s="384"/>
      <c r="I900" s="384"/>
      <c r="J900" s="384"/>
    </row>
    <row r="901" spans="1:10" s="415" customFormat="1">
      <c r="A901" s="413"/>
      <c r="B901" s="413"/>
      <c r="C901" s="414"/>
      <c r="E901" s="384"/>
      <c r="F901" s="384"/>
      <c r="G901" s="384"/>
      <c r="H901" s="384"/>
      <c r="I901" s="384"/>
      <c r="J901" s="384"/>
    </row>
    <row r="902" spans="1:10" s="415" customFormat="1">
      <c r="A902" s="413"/>
      <c r="B902" s="413"/>
      <c r="C902" s="414"/>
      <c r="E902" s="384"/>
      <c r="F902" s="384"/>
      <c r="G902" s="384"/>
      <c r="H902" s="384"/>
      <c r="I902" s="384"/>
      <c r="J902" s="384"/>
    </row>
    <row r="903" spans="1:10" s="415" customFormat="1">
      <c r="A903" s="413"/>
      <c r="B903" s="413"/>
      <c r="C903" s="414"/>
      <c r="E903" s="384"/>
      <c r="F903" s="384"/>
      <c r="G903" s="384"/>
      <c r="H903" s="384"/>
      <c r="I903" s="384"/>
      <c r="J903" s="384"/>
    </row>
    <row r="904" spans="1:10" s="415" customFormat="1">
      <c r="A904" s="413"/>
      <c r="B904" s="413"/>
      <c r="C904" s="414"/>
      <c r="E904" s="384"/>
      <c r="F904" s="384"/>
      <c r="G904" s="384"/>
      <c r="H904" s="384"/>
      <c r="I904" s="384"/>
      <c r="J904" s="384"/>
    </row>
    <row r="905" spans="1:10" s="415" customFormat="1">
      <c r="A905" s="413"/>
      <c r="B905" s="413"/>
      <c r="C905" s="414"/>
      <c r="E905" s="384"/>
      <c r="F905" s="384"/>
      <c r="G905" s="384"/>
      <c r="H905" s="384"/>
      <c r="I905" s="384"/>
      <c r="J905" s="384"/>
    </row>
    <row r="906" spans="1:10" s="415" customFormat="1">
      <c r="A906" s="413"/>
      <c r="B906" s="413"/>
      <c r="C906" s="414"/>
      <c r="E906" s="384"/>
      <c r="F906" s="384"/>
      <c r="G906" s="384"/>
      <c r="H906" s="384"/>
      <c r="I906" s="384"/>
      <c r="J906" s="384"/>
    </row>
    <row r="907" spans="1:10" s="415" customFormat="1">
      <c r="A907" s="413"/>
      <c r="B907" s="413"/>
      <c r="C907" s="414"/>
      <c r="E907" s="384"/>
      <c r="F907" s="384"/>
      <c r="G907" s="384"/>
      <c r="H907" s="384"/>
      <c r="I907" s="384"/>
      <c r="J907" s="384"/>
    </row>
    <row r="908" spans="1:10" s="415" customFormat="1">
      <c r="A908" s="413"/>
      <c r="B908" s="413"/>
      <c r="C908" s="414"/>
      <c r="E908" s="384"/>
      <c r="F908" s="384"/>
      <c r="G908" s="384"/>
      <c r="H908" s="384"/>
      <c r="I908" s="384"/>
      <c r="J908" s="384"/>
    </row>
    <row r="909" spans="1:10" s="415" customFormat="1">
      <c r="A909" s="413"/>
      <c r="B909" s="413"/>
      <c r="C909" s="414"/>
      <c r="E909" s="384"/>
      <c r="F909" s="384"/>
      <c r="G909" s="384"/>
      <c r="H909" s="384"/>
      <c r="I909" s="384"/>
      <c r="J909" s="384"/>
    </row>
    <row r="910" spans="1:10" s="415" customFormat="1">
      <c r="A910" s="413"/>
      <c r="B910" s="413"/>
      <c r="C910" s="414"/>
      <c r="E910" s="384"/>
      <c r="F910" s="384"/>
      <c r="G910" s="384"/>
      <c r="H910" s="384"/>
      <c r="I910" s="384"/>
      <c r="J910" s="384"/>
    </row>
    <row r="911" spans="1:10" s="415" customFormat="1">
      <c r="A911" s="413"/>
      <c r="B911" s="413"/>
      <c r="C911" s="414"/>
      <c r="E911" s="384"/>
      <c r="F911" s="384"/>
      <c r="G911" s="384"/>
      <c r="H911" s="384"/>
      <c r="I911" s="384"/>
      <c r="J911" s="384"/>
    </row>
    <row r="912" spans="1:10" s="415" customFormat="1">
      <c r="A912" s="413"/>
      <c r="B912" s="413"/>
      <c r="C912" s="414"/>
      <c r="E912" s="384"/>
      <c r="F912" s="384"/>
      <c r="G912" s="384"/>
      <c r="H912" s="384"/>
      <c r="I912" s="384"/>
      <c r="J912" s="384"/>
    </row>
    <row r="913" spans="1:10" s="415" customFormat="1">
      <c r="A913" s="413"/>
      <c r="B913" s="413"/>
      <c r="C913" s="414"/>
      <c r="E913" s="384"/>
      <c r="F913" s="384"/>
      <c r="G913" s="384"/>
      <c r="H913" s="384"/>
      <c r="I913" s="384"/>
      <c r="J913" s="384"/>
    </row>
    <row r="914" spans="1:10" s="415" customFormat="1">
      <c r="A914" s="413"/>
      <c r="B914" s="413"/>
      <c r="C914" s="414"/>
      <c r="E914" s="384"/>
      <c r="F914" s="384"/>
      <c r="G914" s="384"/>
      <c r="H914" s="384"/>
      <c r="I914" s="384"/>
      <c r="J914" s="384"/>
    </row>
    <row r="915" spans="1:10" s="415" customFormat="1">
      <c r="A915" s="413"/>
      <c r="B915" s="413"/>
      <c r="C915" s="414"/>
      <c r="E915" s="384"/>
      <c r="F915" s="384"/>
      <c r="G915" s="384"/>
      <c r="H915" s="384"/>
      <c r="I915" s="384"/>
      <c r="J915" s="384"/>
    </row>
    <row r="916" spans="1:10" s="415" customFormat="1">
      <c r="A916" s="413"/>
      <c r="B916" s="413"/>
      <c r="C916" s="414"/>
      <c r="E916" s="384"/>
      <c r="F916" s="384"/>
      <c r="G916" s="384"/>
      <c r="H916" s="384"/>
      <c r="I916" s="384"/>
      <c r="J916" s="384"/>
    </row>
    <row r="917" spans="1:10" s="415" customFormat="1">
      <c r="A917" s="413"/>
      <c r="B917" s="413"/>
      <c r="C917" s="414"/>
      <c r="E917" s="384"/>
      <c r="F917" s="384"/>
      <c r="G917" s="384"/>
      <c r="H917" s="384"/>
      <c r="I917" s="384"/>
      <c r="J917" s="384"/>
    </row>
    <row r="918" spans="1:10" s="415" customFormat="1">
      <c r="A918" s="413"/>
      <c r="B918" s="413"/>
      <c r="C918" s="414"/>
      <c r="E918" s="384"/>
      <c r="F918" s="384"/>
      <c r="G918" s="384"/>
      <c r="H918" s="384"/>
      <c r="I918" s="384"/>
      <c r="J918" s="384"/>
    </row>
    <row r="919" spans="1:10" s="415" customFormat="1">
      <c r="A919" s="413"/>
      <c r="B919" s="413"/>
      <c r="C919" s="414"/>
      <c r="E919" s="384"/>
      <c r="F919" s="384"/>
      <c r="G919" s="384"/>
      <c r="H919" s="384"/>
      <c r="I919" s="384"/>
      <c r="J919" s="384"/>
    </row>
    <row r="920" spans="1:10" s="415" customFormat="1">
      <c r="A920" s="413"/>
      <c r="B920" s="413"/>
      <c r="C920" s="414"/>
      <c r="E920" s="384"/>
      <c r="F920" s="384"/>
      <c r="G920" s="384"/>
      <c r="H920" s="384"/>
      <c r="I920" s="384"/>
      <c r="J920" s="384"/>
    </row>
    <row r="921" spans="1:10" s="415" customFormat="1">
      <c r="A921" s="413"/>
      <c r="B921" s="413"/>
      <c r="C921" s="414"/>
      <c r="E921" s="384"/>
      <c r="F921" s="384"/>
      <c r="G921" s="384"/>
      <c r="H921" s="384"/>
      <c r="I921" s="384"/>
      <c r="J921" s="384"/>
    </row>
    <row r="922" spans="1:10" s="415" customFormat="1">
      <c r="A922" s="413"/>
      <c r="B922" s="413"/>
      <c r="C922" s="414"/>
      <c r="E922" s="384"/>
      <c r="F922" s="384"/>
      <c r="G922" s="384"/>
      <c r="H922" s="384"/>
      <c r="I922" s="384"/>
      <c r="J922" s="384"/>
    </row>
    <row r="923" spans="1:10" s="415" customFormat="1">
      <c r="A923" s="413"/>
      <c r="B923" s="413"/>
      <c r="C923" s="414"/>
      <c r="E923" s="384"/>
      <c r="F923" s="384"/>
      <c r="G923" s="384"/>
      <c r="H923" s="384"/>
      <c r="I923" s="384"/>
      <c r="J923" s="384"/>
    </row>
    <row r="924" spans="1:10" s="415" customFormat="1">
      <c r="A924" s="413"/>
      <c r="B924" s="413"/>
      <c r="C924" s="414"/>
      <c r="E924" s="384"/>
      <c r="F924" s="384"/>
      <c r="G924" s="384"/>
      <c r="H924" s="384"/>
      <c r="I924" s="384"/>
      <c r="J924" s="384"/>
    </row>
    <row r="925" spans="1:10" s="415" customFormat="1">
      <c r="A925" s="413"/>
      <c r="B925" s="413"/>
      <c r="C925" s="414"/>
      <c r="E925" s="384"/>
      <c r="F925" s="384"/>
      <c r="G925" s="384"/>
      <c r="H925" s="384"/>
      <c r="I925" s="384"/>
      <c r="J925" s="384"/>
    </row>
    <row r="926" spans="1:10" s="415" customFormat="1">
      <c r="A926" s="413"/>
      <c r="B926" s="413"/>
      <c r="C926" s="414"/>
      <c r="E926" s="384"/>
      <c r="F926" s="384"/>
      <c r="G926" s="384"/>
      <c r="H926" s="384"/>
      <c r="I926" s="384"/>
      <c r="J926" s="384"/>
    </row>
    <row r="927" spans="1:10" s="415" customFormat="1">
      <c r="A927" s="413"/>
      <c r="B927" s="413"/>
      <c r="C927" s="414"/>
      <c r="E927" s="384"/>
      <c r="F927" s="384"/>
      <c r="G927" s="384"/>
      <c r="H927" s="384"/>
      <c r="I927" s="384"/>
      <c r="J927" s="384"/>
    </row>
    <row r="928" spans="1:10" s="415" customFormat="1">
      <c r="A928" s="413"/>
      <c r="B928" s="413"/>
      <c r="C928" s="414"/>
      <c r="E928" s="384"/>
      <c r="F928" s="384"/>
      <c r="G928" s="384"/>
      <c r="H928" s="384"/>
      <c r="I928" s="384"/>
      <c r="J928" s="384"/>
    </row>
    <row r="929" spans="1:10" s="415" customFormat="1">
      <c r="A929" s="413"/>
      <c r="B929" s="413"/>
      <c r="C929" s="414"/>
      <c r="E929" s="384"/>
      <c r="F929" s="384"/>
      <c r="G929" s="384"/>
      <c r="H929" s="384"/>
      <c r="I929" s="384"/>
      <c r="J929" s="384"/>
    </row>
    <row r="930" spans="1:10" s="415" customFormat="1">
      <c r="A930" s="413"/>
      <c r="B930" s="413"/>
      <c r="C930" s="414"/>
      <c r="E930" s="384"/>
      <c r="F930" s="384"/>
      <c r="G930" s="384"/>
      <c r="H930" s="384"/>
      <c r="I930" s="384"/>
      <c r="J930" s="384"/>
    </row>
    <row r="931" spans="1:10" s="415" customFormat="1">
      <c r="A931" s="413"/>
      <c r="B931" s="413"/>
      <c r="C931" s="414"/>
      <c r="E931" s="384"/>
      <c r="F931" s="384"/>
      <c r="G931" s="384"/>
      <c r="H931" s="384"/>
      <c r="I931" s="384"/>
      <c r="J931" s="384"/>
    </row>
    <row r="932" spans="1:10" s="415" customFormat="1">
      <c r="A932" s="413"/>
      <c r="B932" s="413"/>
      <c r="C932" s="414"/>
      <c r="E932" s="384"/>
      <c r="F932" s="384"/>
      <c r="G932" s="384"/>
      <c r="H932" s="384"/>
      <c r="I932" s="384"/>
      <c r="J932" s="384"/>
    </row>
    <row r="933" spans="1:10" s="415" customFormat="1">
      <c r="A933" s="413"/>
      <c r="B933" s="413"/>
      <c r="C933" s="414"/>
      <c r="E933" s="384"/>
      <c r="F933" s="384"/>
      <c r="G933" s="384"/>
      <c r="H933" s="384"/>
      <c r="I933" s="384"/>
      <c r="J933" s="384"/>
    </row>
    <row r="934" spans="1:10" s="415" customFormat="1">
      <c r="A934" s="413"/>
      <c r="B934" s="413"/>
      <c r="C934" s="414"/>
      <c r="E934" s="384"/>
      <c r="F934" s="384"/>
      <c r="G934" s="384"/>
      <c r="H934" s="384"/>
      <c r="I934" s="384"/>
      <c r="J934" s="384"/>
    </row>
    <row r="935" spans="1:10" s="415" customFormat="1">
      <c r="A935" s="413"/>
      <c r="B935" s="413"/>
      <c r="C935" s="414"/>
      <c r="E935" s="384"/>
      <c r="F935" s="384"/>
      <c r="G935" s="384"/>
      <c r="H935" s="384"/>
      <c r="I935" s="384"/>
      <c r="J935" s="384"/>
    </row>
    <row r="936" spans="1:10" s="415" customFormat="1">
      <c r="A936" s="413"/>
      <c r="B936" s="413"/>
      <c r="C936" s="414"/>
      <c r="E936" s="384"/>
      <c r="F936" s="384"/>
      <c r="G936" s="384"/>
      <c r="H936" s="384"/>
      <c r="I936" s="384"/>
      <c r="J936" s="384"/>
    </row>
    <row r="937" spans="1:10" s="415" customFormat="1">
      <c r="A937" s="413"/>
      <c r="B937" s="413"/>
      <c r="C937" s="414"/>
      <c r="E937" s="384"/>
      <c r="F937" s="384"/>
      <c r="G937" s="384"/>
      <c r="H937" s="384"/>
      <c r="I937" s="384"/>
      <c r="J937" s="384"/>
    </row>
    <row r="938" spans="1:10" s="415" customFormat="1">
      <c r="A938" s="413"/>
      <c r="B938" s="413"/>
      <c r="C938" s="414"/>
      <c r="E938" s="384"/>
      <c r="F938" s="384"/>
      <c r="G938" s="384"/>
      <c r="H938" s="384"/>
      <c r="I938" s="384"/>
      <c r="J938" s="384"/>
    </row>
    <row r="939" spans="1:10" s="415" customFormat="1">
      <c r="A939" s="413"/>
      <c r="B939" s="413"/>
      <c r="C939" s="414"/>
      <c r="E939" s="384"/>
      <c r="F939" s="384"/>
      <c r="G939" s="384"/>
      <c r="H939" s="384"/>
      <c r="I939" s="384"/>
      <c r="J939" s="384"/>
    </row>
    <row r="940" spans="1:10" s="415" customFormat="1">
      <c r="A940" s="413"/>
      <c r="B940" s="413"/>
      <c r="C940" s="414"/>
      <c r="E940" s="384"/>
      <c r="F940" s="384"/>
      <c r="G940" s="384"/>
      <c r="H940" s="384"/>
      <c r="I940" s="384"/>
      <c r="J940" s="384"/>
    </row>
    <row r="941" spans="1:10" s="415" customFormat="1">
      <c r="A941" s="413"/>
      <c r="B941" s="413"/>
      <c r="C941" s="414"/>
      <c r="E941" s="384"/>
      <c r="F941" s="384"/>
      <c r="G941" s="384"/>
      <c r="H941" s="384"/>
      <c r="I941" s="384"/>
      <c r="J941" s="384"/>
    </row>
    <row r="942" spans="1:10" s="415" customFormat="1">
      <c r="A942" s="413"/>
      <c r="B942" s="413"/>
      <c r="C942" s="414"/>
      <c r="E942" s="384"/>
      <c r="F942" s="384"/>
      <c r="G942" s="384"/>
      <c r="H942" s="384"/>
      <c r="I942" s="384"/>
      <c r="J942" s="384"/>
    </row>
    <row r="943" spans="1:10" s="415" customFormat="1">
      <c r="A943" s="413"/>
      <c r="B943" s="413"/>
      <c r="C943" s="414"/>
      <c r="E943" s="384"/>
      <c r="F943" s="384"/>
      <c r="G943" s="384"/>
      <c r="H943" s="384"/>
      <c r="I943" s="384"/>
      <c r="J943" s="384"/>
    </row>
    <row r="944" spans="1:10" s="415" customFormat="1">
      <c r="A944" s="413"/>
      <c r="B944" s="413"/>
      <c r="C944" s="414"/>
      <c r="E944" s="384"/>
      <c r="F944" s="384"/>
      <c r="G944" s="384"/>
      <c r="H944" s="384"/>
      <c r="I944" s="384"/>
      <c r="J944" s="384"/>
    </row>
    <row r="945" spans="1:10" s="415" customFormat="1">
      <c r="A945" s="413"/>
      <c r="B945" s="413"/>
      <c r="C945" s="414"/>
      <c r="E945" s="384"/>
      <c r="F945" s="384"/>
      <c r="G945" s="384"/>
      <c r="H945" s="384"/>
      <c r="I945" s="384"/>
      <c r="J945" s="384"/>
    </row>
    <row r="946" spans="1:10" s="415" customFormat="1">
      <c r="A946" s="413"/>
      <c r="B946" s="413"/>
      <c r="C946" s="414"/>
      <c r="E946" s="384"/>
      <c r="F946" s="384"/>
      <c r="G946" s="384"/>
      <c r="H946" s="384"/>
      <c r="I946" s="384"/>
      <c r="J946" s="384"/>
    </row>
    <row r="947" spans="1:10" s="415" customFormat="1">
      <c r="A947" s="413"/>
      <c r="B947" s="413"/>
      <c r="C947" s="414"/>
      <c r="E947" s="384"/>
      <c r="F947" s="384"/>
      <c r="G947" s="384"/>
      <c r="H947" s="384"/>
      <c r="I947" s="384"/>
      <c r="J947" s="384"/>
    </row>
    <row r="948" spans="1:10" s="415" customFormat="1">
      <c r="A948" s="413"/>
      <c r="B948" s="413"/>
      <c r="C948" s="414"/>
      <c r="E948" s="384"/>
      <c r="F948" s="384"/>
      <c r="G948" s="384"/>
      <c r="H948" s="384"/>
      <c r="I948" s="384"/>
      <c r="J948" s="384"/>
    </row>
    <row r="949" spans="1:10" s="415" customFormat="1">
      <c r="A949" s="413"/>
      <c r="B949" s="413"/>
      <c r="C949" s="414"/>
      <c r="E949" s="384"/>
      <c r="F949" s="384"/>
      <c r="G949" s="384"/>
      <c r="H949" s="384"/>
      <c r="I949" s="384"/>
      <c r="J949" s="384"/>
    </row>
    <row r="950" spans="1:10" s="415" customFormat="1">
      <c r="A950" s="413"/>
      <c r="B950" s="413"/>
      <c r="C950" s="414"/>
      <c r="E950" s="384"/>
      <c r="F950" s="384"/>
      <c r="G950" s="384"/>
      <c r="H950" s="384"/>
      <c r="I950" s="384"/>
      <c r="J950" s="384"/>
    </row>
    <row r="951" spans="1:10" s="415" customFormat="1">
      <c r="A951" s="413"/>
      <c r="B951" s="413"/>
      <c r="C951" s="414"/>
      <c r="E951" s="384"/>
      <c r="F951" s="384"/>
      <c r="G951" s="384"/>
      <c r="H951" s="384"/>
      <c r="I951" s="384"/>
      <c r="J951" s="384"/>
    </row>
    <row r="952" spans="1:10" s="415" customFormat="1">
      <c r="A952" s="413"/>
      <c r="B952" s="413"/>
      <c r="C952" s="414"/>
      <c r="E952" s="384"/>
      <c r="F952" s="384"/>
      <c r="G952" s="384"/>
      <c r="H952" s="384"/>
      <c r="I952" s="384"/>
      <c r="J952" s="384"/>
    </row>
    <row r="953" spans="1:10" s="415" customFormat="1">
      <c r="A953" s="413"/>
      <c r="B953" s="413"/>
      <c r="C953" s="414"/>
      <c r="E953" s="384"/>
      <c r="F953" s="384"/>
      <c r="G953" s="384"/>
      <c r="H953" s="384"/>
      <c r="I953" s="384"/>
      <c r="J953" s="384"/>
    </row>
    <row r="954" spans="1:10" s="415" customFormat="1">
      <c r="A954" s="413"/>
      <c r="B954" s="413"/>
      <c r="C954" s="414"/>
      <c r="E954" s="384"/>
      <c r="F954" s="384"/>
      <c r="G954" s="384"/>
      <c r="H954" s="384"/>
      <c r="I954" s="384"/>
      <c r="J954" s="384"/>
    </row>
    <row r="955" spans="1:10" s="415" customFormat="1">
      <c r="A955" s="413"/>
      <c r="B955" s="413"/>
      <c r="C955" s="414"/>
      <c r="E955" s="384"/>
      <c r="F955" s="384"/>
      <c r="G955" s="384"/>
      <c r="H955" s="384"/>
      <c r="I955" s="384"/>
      <c r="J955" s="384"/>
    </row>
    <row r="956" spans="1:10" s="415" customFormat="1">
      <c r="A956" s="413"/>
      <c r="B956" s="413"/>
      <c r="C956" s="414"/>
      <c r="E956" s="384"/>
      <c r="F956" s="384"/>
      <c r="G956" s="384"/>
      <c r="H956" s="384"/>
      <c r="I956" s="384"/>
      <c r="J956" s="384"/>
    </row>
    <row r="957" spans="1:10" s="415" customFormat="1">
      <c r="A957" s="413"/>
      <c r="B957" s="413"/>
      <c r="C957" s="414"/>
      <c r="E957" s="384"/>
      <c r="F957" s="384"/>
      <c r="G957" s="384"/>
      <c r="H957" s="384"/>
      <c r="I957" s="384"/>
      <c r="J957" s="384"/>
    </row>
    <row r="958" spans="1:10" s="415" customFormat="1">
      <c r="A958" s="413"/>
      <c r="B958" s="413"/>
      <c r="C958" s="414"/>
      <c r="E958" s="384"/>
      <c r="F958" s="384"/>
      <c r="G958" s="384"/>
      <c r="H958" s="384"/>
      <c r="I958" s="384"/>
      <c r="J958" s="384"/>
    </row>
    <row r="959" spans="1:10" s="415" customFormat="1">
      <c r="A959" s="413"/>
      <c r="B959" s="413"/>
      <c r="C959" s="414"/>
      <c r="E959" s="384"/>
      <c r="F959" s="384"/>
      <c r="G959" s="384"/>
      <c r="H959" s="384"/>
      <c r="I959" s="384"/>
      <c r="J959" s="384"/>
    </row>
    <row r="960" spans="1:10" s="415" customFormat="1">
      <c r="A960" s="413"/>
      <c r="B960" s="413"/>
      <c r="C960" s="414"/>
      <c r="E960" s="384"/>
      <c r="F960" s="384"/>
      <c r="G960" s="384"/>
      <c r="H960" s="384"/>
      <c r="I960" s="384"/>
      <c r="J960" s="384"/>
    </row>
    <row r="961" spans="1:10" s="415" customFormat="1">
      <c r="A961" s="413"/>
      <c r="B961" s="413"/>
      <c r="C961" s="414"/>
      <c r="E961" s="384"/>
      <c r="F961" s="384"/>
      <c r="G961" s="384"/>
      <c r="H961" s="384"/>
      <c r="I961" s="384"/>
      <c r="J961" s="384"/>
    </row>
    <row r="962" spans="1:10" s="415" customFormat="1">
      <c r="A962" s="413"/>
      <c r="B962" s="413"/>
      <c r="C962" s="414"/>
      <c r="E962" s="384"/>
      <c r="F962" s="384"/>
      <c r="G962" s="384"/>
      <c r="H962" s="384"/>
      <c r="I962" s="384"/>
      <c r="J962" s="384"/>
    </row>
    <row r="963" spans="1:10" s="415" customFormat="1">
      <c r="A963" s="413"/>
      <c r="B963" s="413"/>
      <c r="C963" s="414"/>
      <c r="E963" s="384"/>
      <c r="F963" s="384"/>
      <c r="G963" s="384"/>
      <c r="H963" s="384"/>
      <c r="I963" s="384"/>
      <c r="J963" s="384"/>
    </row>
    <row r="964" spans="1:10" s="415" customFormat="1">
      <c r="A964" s="413"/>
      <c r="B964" s="413"/>
      <c r="C964" s="414"/>
      <c r="E964" s="384"/>
      <c r="F964" s="384"/>
      <c r="G964" s="384"/>
      <c r="H964" s="384"/>
      <c r="I964" s="384"/>
      <c r="J964" s="384"/>
    </row>
    <row r="965" spans="1:10" s="415" customFormat="1">
      <c r="A965" s="413"/>
      <c r="B965" s="413"/>
      <c r="C965" s="414"/>
      <c r="E965" s="384"/>
      <c r="F965" s="384"/>
      <c r="G965" s="384"/>
      <c r="H965" s="384"/>
      <c r="I965" s="384"/>
      <c r="J965" s="384"/>
    </row>
    <row r="966" spans="1:10" s="415" customFormat="1">
      <c r="A966" s="413"/>
      <c r="B966" s="413"/>
      <c r="C966" s="414"/>
      <c r="E966" s="384"/>
      <c r="F966" s="384"/>
      <c r="G966" s="384"/>
      <c r="H966" s="384"/>
      <c r="I966" s="384"/>
      <c r="J966" s="384"/>
    </row>
    <row r="967" spans="1:10" s="415" customFormat="1">
      <c r="A967" s="413"/>
      <c r="B967" s="413"/>
      <c r="C967" s="414"/>
      <c r="E967" s="384"/>
      <c r="F967" s="384"/>
      <c r="G967" s="384"/>
      <c r="H967" s="384"/>
      <c r="I967" s="384"/>
      <c r="J967" s="384"/>
    </row>
    <row r="968" spans="1:10" s="415" customFormat="1">
      <c r="A968" s="413"/>
      <c r="B968" s="413"/>
      <c r="C968" s="414"/>
      <c r="E968" s="384"/>
      <c r="F968" s="384"/>
      <c r="G968" s="384"/>
      <c r="H968" s="384"/>
      <c r="I968" s="384"/>
      <c r="J968" s="384"/>
    </row>
    <row r="969" spans="1:10" s="415" customFormat="1">
      <c r="A969" s="413"/>
      <c r="B969" s="413"/>
      <c r="C969" s="414"/>
      <c r="E969" s="384"/>
      <c r="F969" s="384"/>
      <c r="G969" s="384"/>
      <c r="H969" s="384"/>
      <c r="I969" s="384"/>
      <c r="J969" s="384"/>
    </row>
    <row r="970" spans="1:10" s="415" customFormat="1">
      <c r="A970" s="413"/>
      <c r="B970" s="413"/>
      <c r="C970" s="414"/>
      <c r="E970" s="384"/>
      <c r="F970" s="384"/>
      <c r="G970" s="384"/>
      <c r="H970" s="384"/>
      <c r="I970" s="384"/>
      <c r="J970" s="384"/>
    </row>
    <row r="971" spans="1:10" s="415" customFormat="1">
      <c r="A971" s="413"/>
      <c r="B971" s="413"/>
      <c r="C971" s="414"/>
      <c r="E971" s="384"/>
      <c r="F971" s="384"/>
      <c r="G971" s="384"/>
      <c r="H971" s="384"/>
      <c r="I971" s="384"/>
      <c r="J971" s="384"/>
    </row>
    <row r="972" spans="1:10" s="415" customFormat="1">
      <c r="A972" s="413"/>
      <c r="B972" s="413"/>
      <c r="C972" s="414"/>
      <c r="E972" s="384"/>
      <c r="F972" s="384"/>
      <c r="G972" s="384"/>
      <c r="H972" s="384"/>
      <c r="I972" s="384"/>
      <c r="J972" s="384"/>
    </row>
    <row r="973" spans="1:10" s="415" customFormat="1">
      <c r="A973" s="413"/>
      <c r="B973" s="413"/>
      <c r="C973" s="414"/>
      <c r="E973" s="384"/>
      <c r="F973" s="384"/>
      <c r="G973" s="384"/>
      <c r="H973" s="384"/>
      <c r="I973" s="384"/>
      <c r="J973" s="384"/>
    </row>
    <row r="974" spans="1:10" s="415" customFormat="1">
      <c r="A974" s="413"/>
      <c r="B974" s="413"/>
      <c r="C974" s="414"/>
      <c r="E974" s="384"/>
      <c r="F974" s="384"/>
      <c r="G974" s="384"/>
      <c r="H974" s="384"/>
      <c r="I974" s="384"/>
      <c r="J974" s="384"/>
    </row>
    <row r="975" spans="1:10" s="415" customFormat="1">
      <c r="A975" s="413"/>
      <c r="B975" s="413"/>
      <c r="C975" s="414"/>
      <c r="E975" s="384"/>
      <c r="F975" s="384"/>
      <c r="G975" s="384"/>
      <c r="H975" s="384"/>
      <c r="I975" s="384"/>
      <c r="J975" s="384"/>
    </row>
    <row r="976" spans="1:10" s="415" customFormat="1">
      <c r="A976" s="413"/>
      <c r="B976" s="413"/>
      <c r="C976" s="414"/>
      <c r="E976" s="384"/>
      <c r="F976" s="384"/>
      <c r="G976" s="384"/>
      <c r="H976" s="384"/>
      <c r="I976" s="384"/>
      <c r="J976" s="384"/>
    </row>
    <row r="977" spans="1:10" s="415" customFormat="1">
      <c r="A977" s="413"/>
      <c r="B977" s="413"/>
      <c r="C977" s="414"/>
      <c r="E977" s="384"/>
      <c r="F977" s="384"/>
      <c r="G977" s="384"/>
      <c r="H977" s="384"/>
      <c r="I977" s="384"/>
      <c r="J977" s="384"/>
    </row>
    <row r="978" spans="1:10" s="415" customFormat="1">
      <c r="A978" s="413"/>
      <c r="B978" s="413"/>
      <c r="C978" s="414"/>
      <c r="E978" s="384"/>
      <c r="F978" s="384"/>
      <c r="G978" s="384"/>
      <c r="H978" s="384"/>
      <c r="I978" s="384"/>
      <c r="J978" s="384"/>
    </row>
    <row r="979" spans="1:10" s="415" customFormat="1">
      <c r="A979" s="413"/>
      <c r="B979" s="413"/>
      <c r="C979" s="414"/>
      <c r="E979" s="384"/>
      <c r="F979" s="384"/>
      <c r="G979" s="384"/>
      <c r="H979" s="384"/>
      <c r="I979" s="384"/>
      <c r="J979" s="384"/>
    </row>
    <row r="980" spans="1:10" s="415" customFormat="1">
      <c r="A980" s="413"/>
      <c r="B980" s="413"/>
      <c r="C980" s="414"/>
      <c r="E980" s="384"/>
      <c r="F980" s="384"/>
      <c r="G980" s="384"/>
      <c r="H980" s="384"/>
      <c r="I980" s="384"/>
      <c r="J980" s="384"/>
    </row>
    <row r="981" spans="1:10" s="415" customFormat="1">
      <c r="A981" s="413"/>
      <c r="B981" s="413"/>
      <c r="C981" s="414"/>
      <c r="E981" s="384"/>
      <c r="F981" s="384"/>
      <c r="G981" s="384"/>
      <c r="H981" s="384"/>
      <c r="I981" s="384"/>
      <c r="J981" s="384"/>
    </row>
    <row r="982" spans="1:10" s="415" customFormat="1">
      <c r="A982" s="413"/>
      <c r="B982" s="413"/>
      <c r="C982" s="414"/>
      <c r="E982" s="384"/>
      <c r="F982" s="384"/>
      <c r="G982" s="384"/>
      <c r="H982" s="384"/>
      <c r="I982" s="384"/>
      <c r="J982" s="384"/>
    </row>
    <row r="983" spans="1:10" s="415" customFormat="1">
      <c r="A983" s="413"/>
      <c r="B983" s="413"/>
      <c r="C983" s="414"/>
      <c r="E983" s="384"/>
      <c r="F983" s="384"/>
      <c r="G983" s="384"/>
      <c r="H983" s="384"/>
      <c r="I983" s="384"/>
      <c r="J983" s="384"/>
    </row>
    <row r="984" spans="1:10" s="415" customFormat="1">
      <c r="A984" s="413"/>
      <c r="B984" s="413"/>
      <c r="C984" s="414"/>
      <c r="E984" s="384"/>
      <c r="F984" s="384"/>
      <c r="G984" s="384"/>
      <c r="H984" s="384"/>
      <c r="I984" s="384"/>
      <c r="J984" s="384"/>
    </row>
    <row r="985" spans="1:10" s="415" customFormat="1">
      <c r="A985" s="413"/>
      <c r="B985" s="413"/>
      <c r="C985" s="414"/>
      <c r="E985" s="384"/>
      <c r="F985" s="384"/>
      <c r="G985" s="384"/>
      <c r="H985" s="384"/>
      <c r="I985" s="384"/>
      <c r="J985" s="384"/>
    </row>
    <row r="986" spans="1:10" s="415" customFormat="1">
      <c r="A986" s="413"/>
      <c r="B986" s="413"/>
      <c r="C986" s="414"/>
      <c r="E986" s="384"/>
      <c r="F986" s="384"/>
      <c r="G986" s="384"/>
      <c r="H986" s="384"/>
      <c r="I986" s="384"/>
      <c r="J986" s="384"/>
    </row>
    <row r="987" spans="1:10" s="415" customFormat="1">
      <c r="A987" s="413"/>
      <c r="B987" s="413"/>
      <c r="C987" s="414"/>
      <c r="E987" s="384"/>
      <c r="F987" s="384"/>
      <c r="G987" s="384"/>
      <c r="H987" s="384"/>
      <c r="I987" s="384"/>
      <c r="J987" s="384"/>
    </row>
    <row r="988" spans="1:10" s="415" customFormat="1">
      <c r="A988" s="413"/>
      <c r="B988" s="413"/>
      <c r="C988" s="414"/>
      <c r="E988" s="384"/>
      <c r="F988" s="384"/>
      <c r="G988" s="384"/>
      <c r="H988" s="384"/>
      <c r="I988" s="384"/>
      <c r="J988" s="384"/>
    </row>
    <row r="989" spans="1:10" s="415" customFormat="1">
      <c r="A989" s="413"/>
      <c r="B989" s="413"/>
      <c r="C989" s="414"/>
      <c r="E989" s="384"/>
      <c r="F989" s="384"/>
      <c r="G989" s="384"/>
      <c r="H989" s="384"/>
      <c r="I989" s="384"/>
      <c r="J989" s="384"/>
    </row>
    <row r="990" spans="1:10" s="415" customFormat="1">
      <c r="A990" s="413"/>
      <c r="B990" s="413"/>
      <c r="C990" s="414"/>
      <c r="E990" s="384"/>
      <c r="F990" s="384"/>
      <c r="G990" s="384"/>
      <c r="H990" s="384"/>
      <c r="I990" s="384"/>
      <c r="J990" s="384"/>
    </row>
    <row r="991" spans="1:10" s="415" customFormat="1">
      <c r="A991" s="413"/>
      <c r="B991" s="413"/>
      <c r="C991" s="414"/>
      <c r="E991" s="384"/>
      <c r="F991" s="384"/>
      <c r="G991" s="384"/>
      <c r="H991" s="384"/>
      <c r="I991" s="384"/>
      <c r="J991" s="384"/>
    </row>
    <row r="992" spans="1:10" s="415" customFormat="1">
      <c r="A992" s="413"/>
      <c r="B992" s="413"/>
      <c r="C992" s="414"/>
      <c r="E992" s="384"/>
      <c r="F992" s="384"/>
      <c r="G992" s="384"/>
      <c r="H992" s="384"/>
      <c r="I992" s="384"/>
      <c r="J992" s="384"/>
    </row>
    <row r="993" spans="1:10" s="415" customFormat="1">
      <c r="A993" s="413"/>
      <c r="B993" s="413"/>
      <c r="C993" s="414"/>
      <c r="E993" s="384"/>
      <c r="F993" s="384"/>
      <c r="G993" s="384"/>
      <c r="H993" s="384"/>
      <c r="I993" s="384"/>
      <c r="J993" s="384"/>
    </row>
    <row r="994" spans="1:10" s="415" customFormat="1">
      <c r="A994" s="413"/>
      <c r="B994" s="413"/>
      <c r="C994" s="414"/>
      <c r="E994" s="384"/>
      <c r="F994" s="384"/>
      <c r="G994" s="384"/>
      <c r="H994" s="384"/>
      <c r="I994" s="384"/>
      <c r="J994" s="384"/>
    </row>
    <row r="995" spans="1:10" s="415" customFormat="1">
      <c r="A995" s="413"/>
      <c r="B995" s="413"/>
      <c r="C995" s="414"/>
      <c r="E995" s="384"/>
      <c r="F995" s="384"/>
      <c r="G995" s="384"/>
      <c r="H995" s="384"/>
      <c r="I995" s="384"/>
      <c r="J995" s="384"/>
    </row>
    <row r="996" spans="1:10" s="415" customFormat="1">
      <c r="A996" s="413"/>
      <c r="B996" s="413"/>
      <c r="C996" s="414"/>
      <c r="E996" s="384"/>
      <c r="F996" s="384"/>
      <c r="G996" s="384"/>
      <c r="H996" s="384"/>
      <c r="I996" s="384"/>
      <c r="J996" s="384"/>
    </row>
    <row r="997" spans="1:10" s="415" customFormat="1">
      <c r="A997" s="413"/>
      <c r="B997" s="413"/>
      <c r="C997" s="414"/>
      <c r="E997" s="384"/>
      <c r="F997" s="384"/>
      <c r="G997" s="384"/>
      <c r="H997" s="384"/>
      <c r="I997" s="384"/>
      <c r="J997" s="384"/>
    </row>
    <row r="998" spans="1:10" s="415" customFormat="1">
      <c r="A998" s="413"/>
      <c r="B998" s="413"/>
      <c r="C998" s="414"/>
      <c r="E998" s="384"/>
      <c r="F998" s="384"/>
      <c r="G998" s="384"/>
      <c r="H998" s="384"/>
      <c r="I998" s="384"/>
      <c r="J998" s="384"/>
    </row>
    <row r="999" spans="1:10" s="415" customFormat="1">
      <c r="A999" s="413"/>
      <c r="B999" s="413"/>
      <c r="C999" s="414"/>
      <c r="E999" s="384"/>
      <c r="F999" s="384"/>
      <c r="G999" s="384"/>
      <c r="H999" s="384"/>
      <c r="I999" s="384"/>
      <c r="J999" s="384"/>
    </row>
    <row r="1000" spans="1:10" s="415" customFormat="1">
      <c r="A1000" s="413"/>
      <c r="B1000" s="413"/>
      <c r="C1000" s="414"/>
      <c r="E1000" s="384"/>
      <c r="F1000" s="384"/>
      <c r="G1000" s="384"/>
      <c r="H1000" s="384"/>
      <c r="I1000" s="384"/>
      <c r="J1000" s="384"/>
    </row>
    <row r="1001" spans="1:10" s="415" customFormat="1">
      <c r="A1001" s="413"/>
      <c r="B1001" s="413"/>
      <c r="C1001" s="414"/>
      <c r="E1001" s="384"/>
      <c r="F1001" s="384"/>
      <c r="G1001" s="384"/>
      <c r="H1001" s="384"/>
      <c r="I1001" s="384"/>
      <c r="J1001" s="384"/>
    </row>
    <row r="1002" spans="1:10" s="415" customFormat="1">
      <c r="A1002" s="413"/>
      <c r="B1002" s="413"/>
      <c r="C1002" s="414"/>
      <c r="E1002" s="384"/>
      <c r="F1002" s="384"/>
      <c r="G1002" s="384"/>
      <c r="H1002" s="384"/>
      <c r="I1002" s="384"/>
      <c r="J1002" s="384"/>
    </row>
    <row r="1003" spans="1:10" s="415" customFormat="1">
      <c r="A1003" s="413"/>
      <c r="B1003" s="413"/>
      <c r="C1003" s="414"/>
      <c r="E1003" s="384"/>
      <c r="F1003" s="384"/>
      <c r="G1003" s="384"/>
      <c r="H1003" s="384"/>
      <c r="I1003" s="384"/>
      <c r="J1003" s="384"/>
    </row>
    <row r="1004" spans="1:10" s="415" customFormat="1">
      <c r="A1004" s="413"/>
      <c r="B1004" s="413"/>
      <c r="C1004" s="414"/>
      <c r="E1004" s="384"/>
      <c r="F1004" s="384"/>
      <c r="G1004" s="384"/>
      <c r="H1004" s="384"/>
      <c r="I1004" s="384"/>
      <c r="J1004" s="384"/>
    </row>
    <row r="1005" spans="1:10" s="415" customFormat="1">
      <c r="A1005" s="413"/>
      <c r="B1005" s="413"/>
      <c r="C1005" s="414"/>
      <c r="E1005" s="384"/>
      <c r="F1005" s="384"/>
      <c r="G1005" s="384"/>
      <c r="H1005" s="384"/>
      <c r="I1005" s="384"/>
      <c r="J1005" s="384"/>
    </row>
    <row r="1006" spans="1:10" s="415" customFormat="1">
      <c r="A1006" s="413"/>
      <c r="B1006" s="413"/>
      <c r="C1006" s="414"/>
      <c r="E1006" s="384"/>
      <c r="F1006" s="384"/>
      <c r="G1006" s="384"/>
      <c r="H1006" s="384"/>
      <c r="I1006" s="384"/>
      <c r="J1006" s="384"/>
    </row>
    <row r="1007" spans="1:10" s="415" customFormat="1">
      <c r="A1007" s="413"/>
      <c r="B1007" s="413"/>
      <c r="C1007" s="414"/>
      <c r="E1007" s="384"/>
      <c r="F1007" s="384"/>
      <c r="G1007" s="384"/>
      <c r="H1007" s="384"/>
      <c r="I1007" s="384"/>
      <c r="J1007" s="384"/>
    </row>
    <row r="1008" spans="1:10" s="415" customFormat="1">
      <c r="A1008" s="413"/>
      <c r="B1008" s="413"/>
      <c r="C1008" s="414"/>
      <c r="E1008" s="384"/>
      <c r="F1008" s="384"/>
      <c r="G1008" s="384"/>
      <c r="H1008" s="384"/>
      <c r="I1008" s="384"/>
      <c r="J1008" s="384"/>
    </row>
    <row r="1009" spans="1:10" s="415" customFormat="1">
      <c r="A1009" s="413"/>
      <c r="B1009" s="413"/>
      <c r="C1009" s="414"/>
      <c r="E1009" s="384"/>
      <c r="F1009" s="384"/>
      <c r="G1009" s="384"/>
      <c r="H1009" s="384"/>
      <c r="I1009" s="384"/>
      <c r="J1009" s="384"/>
    </row>
    <row r="1010" spans="1:10" s="415" customFormat="1">
      <c r="A1010" s="413"/>
      <c r="B1010" s="413"/>
      <c r="C1010" s="414"/>
      <c r="E1010" s="384"/>
      <c r="F1010" s="384"/>
      <c r="G1010" s="384"/>
      <c r="H1010" s="384"/>
      <c r="I1010" s="384"/>
      <c r="J1010" s="384"/>
    </row>
    <row r="1011" spans="1:10" s="415" customFormat="1">
      <c r="A1011" s="413"/>
      <c r="B1011" s="413"/>
      <c r="C1011" s="414"/>
      <c r="E1011" s="384"/>
      <c r="F1011" s="384"/>
      <c r="G1011" s="384"/>
      <c r="H1011" s="384"/>
      <c r="I1011" s="384"/>
      <c r="J1011" s="384"/>
    </row>
    <row r="1012" spans="1:10" s="415" customFormat="1">
      <c r="A1012" s="413"/>
      <c r="B1012" s="413"/>
      <c r="C1012" s="414"/>
      <c r="E1012" s="384"/>
      <c r="F1012" s="384"/>
      <c r="G1012" s="384"/>
      <c r="H1012" s="384"/>
      <c r="I1012" s="384"/>
      <c r="J1012" s="384"/>
    </row>
    <row r="1013" spans="1:10" s="415" customFormat="1">
      <c r="A1013" s="413"/>
      <c r="B1013" s="413"/>
      <c r="C1013" s="414"/>
      <c r="E1013" s="384"/>
      <c r="F1013" s="384"/>
      <c r="G1013" s="384"/>
      <c r="H1013" s="384"/>
      <c r="I1013" s="384"/>
      <c r="J1013" s="384"/>
    </row>
    <row r="1014" spans="1:10" s="415" customFormat="1">
      <c r="A1014" s="413"/>
      <c r="B1014" s="413"/>
      <c r="C1014" s="414"/>
      <c r="E1014" s="384"/>
      <c r="F1014" s="384"/>
      <c r="G1014" s="384"/>
      <c r="H1014" s="384"/>
      <c r="I1014" s="384"/>
      <c r="J1014" s="384"/>
    </row>
    <row r="1015" spans="1:10" s="415" customFormat="1">
      <c r="A1015" s="413"/>
      <c r="B1015" s="413"/>
      <c r="C1015" s="414"/>
      <c r="E1015" s="384"/>
      <c r="F1015" s="384"/>
      <c r="G1015" s="384"/>
      <c r="H1015" s="384"/>
      <c r="I1015" s="384"/>
      <c r="J1015" s="384"/>
    </row>
    <row r="1016" spans="1:10" s="415" customFormat="1">
      <c r="A1016" s="413"/>
      <c r="B1016" s="413"/>
      <c r="C1016" s="414"/>
      <c r="E1016" s="384"/>
      <c r="F1016" s="384"/>
      <c r="G1016" s="384"/>
      <c r="H1016" s="384"/>
      <c r="I1016" s="384"/>
      <c r="J1016" s="384"/>
    </row>
    <row r="1017" spans="1:10" s="415" customFormat="1">
      <c r="A1017" s="413"/>
      <c r="B1017" s="413"/>
      <c r="C1017" s="414"/>
      <c r="E1017" s="384"/>
      <c r="F1017" s="384"/>
      <c r="G1017" s="384"/>
      <c r="H1017" s="384"/>
      <c r="I1017" s="384"/>
      <c r="J1017" s="384"/>
    </row>
    <row r="1018" spans="1:10" s="415" customFormat="1">
      <c r="A1018" s="413"/>
      <c r="B1018" s="413"/>
      <c r="C1018" s="414"/>
      <c r="E1018" s="384"/>
      <c r="F1018" s="384"/>
      <c r="G1018" s="384"/>
      <c r="H1018" s="384"/>
      <c r="I1018" s="384"/>
      <c r="J1018" s="384"/>
    </row>
    <row r="1019" spans="1:10" s="415" customFormat="1">
      <c r="A1019" s="413"/>
      <c r="B1019" s="413"/>
      <c r="C1019" s="414"/>
      <c r="E1019" s="384"/>
      <c r="F1019" s="384"/>
      <c r="G1019" s="384"/>
      <c r="H1019" s="384"/>
      <c r="I1019" s="384"/>
      <c r="J1019" s="384"/>
    </row>
    <row r="1020" spans="1:10" s="415" customFormat="1">
      <c r="A1020" s="413"/>
      <c r="B1020" s="413"/>
      <c r="C1020" s="414"/>
      <c r="E1020" s="384"/>
      <c r="F1020" s="384"/>
      <c r="G1020" s="384"/>
      <c r="H1020" s="384"/>
      <c r="I1020" s="384"/>
      <c r="J1020" s="384"/>
    </row>
    <row r="1021" spans="1:10" s="415" customFormat="1">
      <c r="A1021" s="413"/>
      <c r="B1021" s="413"/>
      <c r="C1021" s="414"/>
      <c r="E1021" s="384"/>
      <c r="F1021" s="384"/>
      <c r="G1021" s="384"/>
      <c r="H1021" s="384"/>
      <c r="I1021" s="384"/>
      <c r="J1021" s="384"/>
    </row>
    <row r="1022" spans="1:10" s="415" customFormat="1">
      <c r="A1022" s="413"/>
      <c r="B1022" s="413"/>
      <c r="C1022" s="414"/>
      <c r="E1022" s="384"/>
      <c r="F1022" s="384"/>
      <c r="G1022" s="384"/>
      <c r="H1022" s="384"/>
      <c r="I1022" s="384"/>
      <c r="J1022" s="384"/>
    </row>
    <row r="1023" spans="1:10" s="415" customFormat="1">
      <c r="A1023" s="413"/>
      <c r="B1023" s="413"/>
      <c r="C1023" s="414"/>
      <c r="E1023" s="384"/>
      <c r="F1023" s="384"/>
      <c r="G1023" s="384"/>
      <c r="H1023" s="384"/>
      <c r="I1023" s="384"/>
      <c r="J1023" s="384"/>
    </row>
    <row r="1024" spans="1:10" s="415" customFormat="1">
      <c r="A1024" s="413"/>
      <c r="B1024" s="413"/>
      <c r="C1024" s="414"/>
      <c r="E1024" s="384"/>
      <c r="F1024" s="384"/>
      <c r="G1024" s="384"/>
      <c r="H1024" s="384"/>
      <c r="I1024" s="384"/>
      <c r="J1024" s="384"/>
    </row>
    <row r="1025" spans="1:10" s="415" customFormat="1">
      <c r="A1025" s="413"/>
      <c r="B1025" s="413"/>
      <c r="C1025" s="414"/>
      <c r="E1025" s="384"/>
      <c r="F1025" s="384"/>
      <c r="G1025" s="384"/>
      <c r="H1025" s="384"/>
      <c r="I1025" s="384"/>
      <c r="J1025" s="384"/>
    </row>
    <row r="1026" spans="1:10" s="415" customFormat="1">
      <c r="A1026" s="413"/>
      <c r="B1026" s="413"/>
      <c r="C1026" s="414"/>
      <c r="E1026" s="384"/>
      <c r="F1026" s="384"/>
      <c r="G1026" s="384"/>
      <c r="H1026" s="384"/>
      <c r="I1026" s="384"/>
      <c r="J1026" s="384"/>
    </row>
    <row r="1027" spans="1:10" s="415" customFormat="1">
      <c r="A1027" s="413"/>
      <c r="B1027" s="413"/>
      <c r="C1027" s="414"/>
      <c r="E1027" s="384"/>
      <c r="F1027" s="384"/>
      <c r="G1027" s="384"/>
      <c r="H1027" s="384"/>
      <c r="I1027" s="384"/>
      <c r="J1027" s="384"/>
    </row>
    <row r="1028" spans="1:10" s="415" customFormat="1">
      <c r="A1028" s="413"/>
      <c r="B1028" s="413"/>
      <c r="C1028" s="414"/>
      <c r="E1028" s="384"/>
      <c r="F1028" s="384"/>
      <c r="G1028" s="384"/>
      <c r="H1028" s="384"/>
      <c r="I1028" s="384"/>
      <c r="J1028" s="384"/>
    </row>
    <row r="1029" spans="1:10" s="415" customFormat="1">
      <c r="A1029" s="413"/>
      <c r="B1029" s="413"/>
      <c r="C1029" s="414"/>
      <c r="E1029" s="384"/>
      <c r="F1029" s="384"/>
      <c r="G1029" s="384"/>
      <c r="H1029" s="384"/>
      <c r="I1029" s="384"/>
      <c r="J1029" s="384"/>
    </row>
    <row r="1030" spans="1:10" s="415" customFormat="1">
      <c r="A1030" s="413"/>
      <c r="B1030" s="413"/>
      <c r="C1030" s="414"/>
      <c r="E1030" s="384"/>
      <c r="F1030" s="384"/>
      <c r="G1030" s="384"/>
      <c r="H1030" s="384"/>
      <c r="I1030" s="384"/>
      <c r="J1030" s="384"/>
    </row>
    <row r="1031" spans="1:10" s="415" customFormat="1">
      <c r="A1031" s="413"/>
      <c r="B1031" s="413"/>
      <c r="C1031" s="414"/>
      <c r="E1031" s="384"/>
      <c r="F1031" s="384"/>
      <c r="G1031" s="384"/>
      <c r="H1031" s="384"/>
      <c r="I1031" s="384"/>
      <c r="J1031" s="384"/>
    </row>
    <row r="1032" spans="1:10" s="415" customFormat="1">
      <c r="A1032" s="413"/>
      <c r="B1032" s="413"/>
      <c r="C1032" s="414"/>
      <c r="E1032" s="384"/>
      <c r="F1032" s="384"/>
      <c r="G1032" s="384"/>
      <c r="H1032" s="384"/>
      <c r="I1032" s="384"/>
      <c r="J1032" s="384"/>
    </row>
    <row r="1033" spans="1:10" s="415" customFormat="1">
      <c r="A1033" s="413"/>
      <c r="B1033" s="413"/>
      <c r="C1033" s="414"/>
      <c r="E1033" s="384"/>
      <c r="F1033" s="384"/>
      <c r="G1033" s="384"/>
      <c r="H1033" s="384"/>
      <c r="I1033" s="384"/>
      <c r="J1033" s="384"/>
    </row>
    <row r="1034" spans="1:10" s="415" customFormat="1">
      <c r="A1034" s="413"/>
      <c r="B1034" s="413"/>
      <c r="C1034" s="414"/>
      <c r="E1034" s="384"/>
      <c r="F1034" s="384"/>
      <c r="G1034" s="384"/>
      <c r="H1034" s="384"/>
      <c r="I1034" s="384"/>
      <c r="J1034" s="384"/>
    </row>
    <row r="1035" spans="1:10" s="415" customFormat="1">
      <c r="A1035" s="413"/>
      <c r="B1035" s="413"/>
      <c r="C1035" s="414"/>
      <c r="E1035" s="384"/>
      <c r="F1035" s="384"/>
      <c r="G1035" s="384"/>
      <c r="H1035" s="384"/>
      <c r="I1035" s="384"/>
      <c r="J1035" s="384"/>
    </row>
    <row r="1036" spans="1:10" s="415" customFormat="1">
      <c r="A1036" s="413"/>
      <c r="B1036" s="413"/>
      <c r="C1036" s="414"/>
      <c r="E1036" s="384"/>
      <c r="F1036" s="384"/>
      <c r="G1036" s="384"/>
      <c r="H1036" s="384"/>
      <c r="I1036" s="384"/>
      <c r="J1036" s="384"/>
    </row>
    <row r="1037" spans="1:10" s="415" customFormat="1">
      <c r="A1037" s="413"/>
      <c r="B1037" s="413"/>
      <c r="C1037" s="414"/>
      <c r="E1037" s="384"/>
      <c r="F1037" s="384"/>
      <c r="G1037" s="384"/>
      <c r="H1037" s="384"/>
      <c r="I1037" s="384"/>
      <c r="J1037" s="384"/>
    </row>
    <row r="1038" spans="1:10" s="415" customFormat="1">
      <c r="A1038" s="413"/>
      <c r="B1038" s="413"/>
      <c r="C1038" s="414"/>
      <c r="E1038" s="384"/>
      <c r="F1038" s="384"/>
      <c r="G1038" s="384"/>
      <c r="H1038" s="384"/>
      <c r="I1038" s="384"/>
      <c r="J1038" s="384"/>
    </row>
    <row r="1039" spans="1:10" s="415" customFormat="1">
      <c r="A1039" s="413"/>
      <c r="B1039" s="413"/>
      <c r="C1039" s="414"/>
      <c r="E1039" s="384"/>
      <c r="F1039" s="384"/>
      <c r="G1039" s="384"/>
      <c r="H1039" s="384"/>
      <c r="I1039" s="384"/>
      <c r="J1039" s="384"/>
    </row>
    <row r="1040" spans="1:10" s="415" customFormat="1">
      <c r="A1040" s="413"/>
      <c r="B1040" s="413"/>
      <c r="C1040" s="414"/>
      <c r="E1040" s="384"/>
      <c r="F1040" s="384"/>
      <c r="G1040" s="384"/>
      <c r="H1040" s="384"/>
      <c r="I1040" s="384"/>
      <c r="J1040" s="384"/>
    </row>
    <row r="1041" spans="1:10" s="415" customFormat="1">
      <c r="A1041" s="413"/>
      <c r="B1041" s="413"/>
      <c r="C1041" s="414"/>
      <c r="E1041" s="384"/>
      <c r="F1041" s="384"/>
      <c r="G1041" s="384"/>
      <c r="H1041" s="384"/>
      <c r="I1041" s="384"/>
      <c r="J1041" s="384"/>
    </row>
    <row r="1042" spans="1:10" s="415" customFormat="1">
      <c r="A1042" s="413"/>
      <c r="B1042" s="413"/>
      <c r="C1042" s="414"/>
      <c r="E1042" s="384"/>
      <c r="F1042" s="384"/>
      <c r="G1042" s="384"/>
      <c r="H1042" s="384"/>
      <c r="I1042" s="384"/>
      <c r="J1042" s="384"/>
    </row>
    <row r="1043" spans="1:10" s="415" customFormat="1">
      <c r="A1043" s="413"/>
      <c r="B1043" s="413"/>
      <c r="C1043" s="414"/>
      <c r="E1043" s="384"/>
      <c r="F1043" s="384"/>
      <c r="G1043" s="384"/>
      <c r="H1043" s="384"/>
      <c r="I1043" s="384"/>
      <c r="J1043" s="384"/>
    </row>
    <row r="1044" spans="1:10" s="415" customFormat="1">
      <c r="A1044" s="413"/>
      <c r="B1044" s="413"/>
      <c r="C1044" s="414"/>
      <c r="E1044" s="384"/>
      <c r="F1044" s="384"/>
      <c r="G1044" s="384"/>
      <c r="H1044" s="384"/>
      <c r="I1044" s="384"/>
      <c r="J1044" s="384"/>
    </row>
    <row r="1045" spans="1:10" s="415" customFormat="1">
      <c r="A1045" s="413"/>
      <c r="B1045" s="413"/>
      <c r="C1045" s="414"/>
      <c r="E1045" s="384"/>
      <c r="F1045" s="384"/>
      <c r="G1045" s="384"/>
      <c r="H1045" s="384"/>
      <c r="I1045" s="384"/>
      <c r="J1045" s="384"/>
    </row>
    <row r="1046" spans="1:10" s="415" customFormat="1">
      <c r="A1046" s="413"/>
      <c r="B1046" s="413"/>
      <c r="C1046" s="414"/>
      <c r="E1046" s="384"/>
      <c r="F1046" s="384"/>
      <c r="G1046" s="384"/>
      <c r="H1046" s="384"/>
      <c r="I1046" s="384"/>
      <c r="J1046" s="384"/>
    </row>
    <row r="1047" spans="1:10" s="415" customFormat="1">
      <c r="A1047" s="413"/>
      <c r="B1047" s="413"/>
      <c r="C1047" s="414"/>
      <c r="E1047" s="384"/>
      <c r="F1047" s="384"/>
      <c r="G1047" s="384"/>
      <c r="H1047" s="384"/>
      <c r="I1047" s="384"/>
      <c r="J1047" s="384"/>
    </row>
    <row r="1048" spans="1:10" s="415" customFormat="1">
      <c r="A1048" s="413"/>
      <c r="B1048" s="413"/>
      <c r="C1048" s="414"/>
      <c r="E1048" s="384"/>
      <c r="F1048" s="384"/>
      <c r="G1048" s="384"/>
      <c r="H1048" s="384"/>
      <c r="I1048" s="384"/>
      <c r="J1048" s="384"/>
    </row>
    <row r="1049" spans="1:10" s="415" customFormat="1">
      <c r="A1049" s="413"/>
      <c r="B1049" s="413"/>
      <c r="C1049" s="414"/>
      <c r="E1049" s="384"/>
      <c r="F1049" s="384"/>
      <c r="G1049" s="384"/>
      <c r="H1049" s="384"/>
      <c r="I1049" s="384"/>
      <c r="J1049" s="384"/>
    </row>
    <row r="1050" spans="1:10" s="415" customFormat="1">
      <c r="A1050" s="413"/>
      <c r="B1050" s="413"/>
      <c r="C1050" s="414"/>
      <c r="E1050" s="384"/>
      <c r="F1050" s="384"/>
      <c r="G1050" s="384"/>
      <c r="H1050" s="384"/>
      <c r="I1050" s="384"/>
      <c r="J1050" s="384"/>
    </row>
    <row r="1051" spans="1:10" s="415" customFormat="1">
      <c r="A1051" s="413"/>
      <c r="B1051" s="413"/>
      <c r="C1051" s="414"/>
      <c r="E1051" s="384"/>
      <c r="F1051" s="384"/>
      <c r="G1051" s="384"/>
      <c r="H1051" s="384"/>
      <c r="I1051" s="384"/>
      <c r="J1051" s="384"/>
    </row>
    <row r="1052" spans="1:10" s="415" customFormat="1">
      <c r="A1052" s="413"/>
      <c r="B1052" s="413"/>
      <c r="C1052" s="414"/>
      <c r="E1052" s="384"/>
      <c r="F1052" s="384"/>
      <c r="G1052" s="384"/>
      <c r="H1052" s="384"/>
      <c r="I1052" s="384"/>
      <c r="J1052" s="384"/>
    </row>
    <row r="1053" spans="1:10" s="415" customFormat="1">
      <c r="A1053" s="413"/>
      <c r="B1053" s="413"/>
      <c r="C1053" s="414"/>
      <c r="E1053" s="384"/>
      <c r="F1053" s="384"/>
      <c r="G1053" s="384"/>
      <c r="H1053" s="384"/>
      <c r="I1053" s="384"/>
      <c r="J1053" s="384"/>
    </row>
    <row r="1054" spans="1:10" s="415" customFormat="1">
      <c r="A1054" s="413"/>
      <c r="B1054" s="413"/>
      <c r="C1054" s="414"/>
      <c r="E1054" s="384"/>
      <c r="F1054" s="384"/>
      <c r="G1054" s="384"/>
      <c r="H1054" s="384"/>
      <c r="I1054" s="384"/>
      <c r="J1054" s="384"/>
    </row>
    <row r="1055" spans="1:10" s="415" customFormat="1">
      <c r="A1055" s="413"/>
      <c r="B1055" s="413"/>
      <c r="C1055" s="414"/>
      <c r="E1055" s="384"/>
      <c r="F1055" s="384"/>
      <c r="G1055" s="384"/>
      <c r="H1055" s="384"/>
      <c r="I1055" s="384"/>
      <c r="J1055" s="384"/>
    </row>
    <row r="1056" spans="1:10" s="415" customFormat="1">
      <c r="A1056" s="413"/>
      <c r="B1056" s="413"/>
      <c r="C1056" s="414"/>
      <c r="E1056" s="384"/>
      <c r="F1056" s="384"/>
      <c r="G1056" s="384"/>
      <c r="H1056" s="384"/>
      <c r="I1056" s="384"/>
      <c r="J1056" s="384"/>
    </row>
    <row r="1057" spans="1:10" s="415" customFormat="1">
      <c r="A1057" s="413"/>
      <c r="B1057" s="413"/>
      <c r="C1057" s="414"/>
      <c r="E1057" s="384"/>
      <c r="F1057" s="384"/>
      <c r="G1057" s="384"/>
      <c r="H1057" s="384"/>
      <c r="I1057" s="384"/>
      <c r="J1057" s="384"/>
    </row>
    <row r="1058" spans="1:10" s="415" customFormat="1">
      <c r="A1058" s="413"/>
      <c r="B1058" s="413"/>
      <c r="C1058" s="414"/>
      <c r="E1058" s="384"/>
      <c r="F1058" s="384"/>
      <c r="G1058" s="384"/>
      <c r="H1058" s="384"/>
      <c r="I1058" s="384"/>
      <c r="J1058" s="384"/>
    </row>
    <row r="1059" spans="1:10" s="415" customFormat="1">
      <c r="A1059" s="413"/>
      <c r="B1059" s="413"/>
      <c r="C1059" s="414"/>
      <c r="E1059" s="384"/>
      <c r="F1059" s="384"/>
      <c r="G1059" s="384"/>
      <c r="H1059" s="384"/>
      <c r="I1059" s="384"/>
      <c r="J1059" s="384"/>
    </row>
    <row r="1060" spans="1:10" s="415" customFormat="1">
      <c r="A1060" s="413"/>
      <c r="B1060" s="413"/>
      <c r="C1060" s="414"/>
      <c r="E1060" s="384"/>
      <c r="F1060" s="384"/>
      <c r="G1060" s="384"/>
      <c r="H1060" s="384"/>
      <c r="I1060" s="384"/>
      <c r="J1060" s="384"/>
    </row>
    <row r="1061" spans="1:10" s="415" customFormat="1">
      <c r="A1061" s="413"/>
      <c r="B1061" s="413"/>
      <c r="C1061" s="414"/>
      <c r="E1061" s="384"/>
      <c r="F1061" s="384"/>
      <c r="G1061" s="384"/>
      <c r="H1061" s="384"/>
      <c r="I1061" s="384"/>
      <c r="J1061" s="384"/>
    </row>
    <row r="1062" spans="1:10" s="415" customFormat="1">
      <c r="A1062" s="413"/>
      <c r="B1062" s="413"/>
      <c r="C1062" s="414"/>
      <c r="E1062" s="384"/>
      <c r="F1062" s="384"/>
      <c r="G1062" s="384"/>
      <c r="H1062" s="384"/>
      <c r="I1062" s="384"/>
      <c r="J1062" s="384"/>
    </row>
    <row r="1063" spans="1:10" s="415" customFormat="1">
      <c r="A1063" s="413"/>
      <c r="B1063" s="413"/>
      <c r="C1063" s="414"/>
      <c r="E1063" s="384"/>
      <c r="F1063" s="384"/>
      <c r="G1063" s="384"/>
      <c r="H1063" s="384"/>
      <c r="I1063" s="384"/>
      <c r="J1063" s="384"/>
    </row>
    <row r="1064" spans="1:10" s="415" customFormat="1">
      <c r="A1064" s="413"/>
      <c r="B1064" s="413"/>
      <c r="C1064" s="414"/>
      <c r="E1064" s="384"/>
      <c r="F1064" s="384"/>
      <c r="G1064" s="384"/>
      <c r="H1064" s="384"/>
      <c r="I1064" s="384"/>
      <c r="J1064" s="384"/>
    </row>
    <row r="1065" spans="1:10" s="415" customFormat="1">
      <c r="A1065" s="413"/>
      <c r="B1065" s="413"/>
      <c r="C1065" s="414"/>
      <c r="E1065" s="384"/>
      <c r="F1065" s="384"/>
      <c r="G1065" s="384"/>
      <c r="H1065" s="384"/>
      <c r="I1065" s="384"/>
      <c r="J1065" s="384"/>
    </row>
    <row r="1066" spans="1:10" s="415" customFormat="1">
      <c r="A1066" s="413"/>
      <c r="B1066" s="413"/>
      <c r="C1066" s="414"/>
      <c r="E1066" s="384"/>
      <c r="F1066" s="384"/>
      <c r="G1066" s="384"/>
      <c r="H1066" s="384"/>
      <c r="I1066" s="384"/>
      <c r="J1066" s="384"/>
    </row>
    <row r="1067" spans="1:10" s="415" customFormat="1">
      <c r="A1067" s="413"/>
      <c r="B1067" s="413"/>
      <c r="C1067" s="414"/>
      <c r="E1067" s="384"/>
      <c r="F1067" s="384"/>
      <c r="G1067" s="384"/>
      <c r="H1067" s="384"/>
      <c r="I1067" s="384"/>
      <c r="J1067" s="384"/>
    </row>
    <row r="1068" spans="1:10" s="415" customFormat="1">
      <c r="A1068" s="413"/>
      <c r="B1068" s="413"/>
      <c r="C1068" s="414"/>
      <c r="E1068" s="384"/>
      <c r="F1068" s="384"/>
      <c r="G1068" s="384"/>
      <c r="H1068" s="384"/>
      <c r="I1068" s="384"/>
      <c r="J1068" s="384"/>
    </row>
    <row r="1069" spans="1:10" s="415" customFormat="1">
      <c r="A1069" s="413"/>
      <c r="B1069" s="413"/>
      <c r="C1069" s="414"/>
      <c r="E1069" s="384"/>
      <c r="F1069" s="384"/>
      <c r="G1069" s="384"/>
      <c r="H1069" s="384"/>
      <c r="I1069" s="384"/>
      <c r="J1069" s="384"/>
    </row>
    <row r="1070" spans="1:10" s="415" customFormat="1">
      <c r="A1070" s="413"/>
      <c r="B1070" s="413"/>
      <c r="C1070" s="414"/>
      <c r="E1070" s="384"/>
      <c r="F1070" s="384"/>
      <c r="G1070" s="384"/>
      <c r="H1070" s="384"/>
      <c r="I1070" s="384"/>
      <c r="J1070" s="384"/>
    </row>
    <row r="1071" spans="1:10" s="415" customFormat="1">
      <c r="A1071" s="413"/>
      <c r="B1071" s="413"/>
      <c r="C1071" s="414"/>
      <c r="E1071" s="384"/>
      <c r="F1071" s="384"/>
      <c r="G1071" s="384"/>
      <c r="H1071" s="384"/>
      <c r="I1071" s="384"/>
      <c r="J1071" s="384"/>
    </row>
    <row r="1072" spans="1:10" s="415" customFormat="1">
      <c r="A1072" s="413"/>
      <c r="B1072" s="413"/>
      <c r="C1072" s="414"/>
      <c r="E1072" s="384"/>
      <c r="F1072" s="384"/>
      <c r="G1072" s="384"/>
      <c r="H1072" s="384"/>
      <c r="I1072" s="384"/>
      <c r="J1072" s="384"/>
    </row>
    <row r="1073" spans="1:10" s="415" customFormat="1">
      <c r="A1073" s="413"/>
      <c r="B1073" s="413"/>
      <c r="C1073" s="414"/>
      <c r="E1073" s="384"/>
      <c r="F1073" s="384"/>
      <c r="G1073" s="384"/>
      <c r="H1073" s="384"/>
      <c r="I1073" s="384"/>
      <c r="J1073" s="384"/>
    </row>
    <row r="1074" spans="1:10" s="415" customFormat="1">
      <c r="A1074" s="413"/>
      <c r="B1074" s="413"/>
      <c r="C1074" s="414"/>
      <c r="E1074" s="384"/>
      <c r="F1074" s="384"/>
      <c r="G1074" s="384"/>
      <c r="H1074" s="384"/>
      <c r="I1074" s="384"/>
      <c r="J1074" s="384"/>
    </row>
    <row r="1075" spans="1:10" s="415" customFormat="1">
      <c r="A1075" s="413"/>
      <c r="B1075" s="413"/>
      <c r="C1075" s="414"/>
      <c r="E1075" s="384"/>
      <c r="F1075" s="384"/>
      <c r="G1075" s="384"/>
      <c r="H1075" s="384"/>
      <c r="I1075" s="384"/>
      <c r="J1075" s="384"/>
    </row>
    <row r="1076" spans="1:10" s="415" customFormat="1">
      <c r="A1076" s="413"/>
      <c r="B1076" s="413"/>
      <c r="C1076" s="414"/>
      <c r="E1076" s="384"/>
      <c r="F1076" s="384"/>
      <c r="G1076" s="384"/>
      <c r="H1076" s="384"/>
      <c r="I1076" s="384"/>
      <c r="J1076" s="384"/>
    </row>
    <row r="1077" spans="1:10" s="415" customFormat="1">
      <c r="A1077" s="413"/>
      <c r="B1077" s="413"/>
      <c r="C1077" s="414"/>
      <c r="E1077" s="384"/>
      <c r="F1077" s="384"/>
      <c r="G1077" s="384"/>
      <c r="H1077" s="384"/>
      <c r="I1077" s="384"/>
      <c r="J1077" s="384"/>
    </row>
    <row r="1078" spans="1:10" s="415" customFormat="1">
      <c r="A1078" s="413"/>
      <c r="B1078" s="413"/>
      <c r="C1078" s="414"/>
      <c r="E1078" s="384"/>
      <c r="F1078" s="384"/>
      <c r="G1078" s="384"/>
      <c r="H1078" s="384"/>
      <c r="I1078" s="384"/>
      <c r="J1078" s="384"/>
    </row>
    <row r="1079" spans="1:10" s="415" customFormat="1">
      <c r="A1079" s="413"/>
      <c r="B1079" s="413"/>
      <c r="C1079" s="414"/>
      <c r="E1079" s="384"/>
      <c r="F1079" s="384"/>
      <c r="G1079" s="384"/>
      <c r="H1079" s="384"/>
      <c r="I1079" s="384"/>
      <c r="J1079" s="384"/>
    </row>
    <row r="1080" spans="1:10" s="415" customFormat="1">
      <c r="A1080" s="413"/>
      <c r="B1080" s="413"/>
      <c r="C1080" s="414"/>
      <c r="E1080" s="384"/>
      <c r="F1080" s="384"/>
      <c r="G1080" s="384"/>
      <c r="H1080" s="384"/>
      <c r="I1080" s="384"/>
      <c r="J1080" s="384"/>
    </row>
    <row r="1081" spans="1:10" s="415" customFormat="1">
      <c r="A1081" s="413"/>
      <c r="B1081" s="413"/>
      <c r="C1081" s="414"/>
      <c r="E1081" s="384"/>
      <c r="F1081" s="384"/>
      <c r="G1081" s="384"/>
      <c r="H1081" s="384"/>
      <c r="I1081" s="384"/>
      <c r="J1081" s="384"/>
    </row>
    <row r="1082" spans="1:10" s="415" customFormat="1">
      <c r="A1082" s="413"/>
      <c r="B1082" s="413"/>
      <c r="C1082" s="414"/>
      <c r="E1082" s="384"/>
      <c r="F1082" s="384"/>
      <c r="G1082" s="384"/>
      <c r="H1082" s="384"/>
      <c r="I1082" s="384"/>
      <c r="J1082" s="384"/>
    </row>
    <row r="1083" spans="1:10" s="415" customFormat="1">
      <c r="A1083" s="413"/>
      <c r="B1083" s="413"/>
      <c r="C1083" s="414"/>
      <c r="E1083" s="384"/>
      <c r="F1083" s="384"/>
      <c r="G1083" s="384"/>
      <c r="H1083" s="384"/>
      <c r="I1083" s="384"/>
      <c r="J1083" s="384"/>
    </row>
    <row r="1084" spans="1:10" s="415" customFormat="1">
      <c r="A1084" s="413"/>
      <c r="B1084" s="413"/>
      <c r="C1084" s="414"/>
      <c r="E1084" s="384"/>
      <c r="F1084" s="384"/>
      <c r="G1084" s="384"/>
      <c r="H1084" s="384"/>
      <c r="I1084" s="384"/>
      <c r="J1084" s="384"/>
    </row>
    <row r="1085" spans="1:10" s="415" customFormat="1">
      <c r="A1085" s="413"/>
      <c r="B1085" s="413"/>
      <c r="C1085" s="414"/>
      <c r="E1085" s="384"/>
      <c r="F1085" s="384"/>
      <c r="G1085" s="384"/>
      <c r="H1085" s="384"/>
      <c r="I1085" s="384"/>
      <c r="J1085" s="384"/>
    </row>
    <row r="1086" spans="1:10" s="415" customFormat="1">
      <c r="A1086" s="413"/>
      <c r="B1086" s="413"/>
      <c r="C1086" s="414"/>
      <c r="E1086" s="384"/>
      <c r="F1086" s="384"/>
      <c r="G1086" s="384"/>
      <c r="H1086" s="384"/>
      <c r="I1086" s="384"/>
      <c r="J1086" s="384"/>
    </row>
    <row r="1087" spans="1:10" s="415" customFormat="1">
      <c r="A1087" s="413"/>
      <c r="B1087" s="413"/>
      <c r="C1087" s="414"/>
      <c r="E1087" s="384"/>
      <c r="F1087" s="384"/>
      <c r="G1087" s="384"/>
      <c r="H1087" s="384"/>
      <c r="I1087" s="384"/>
      <c r="J1087" s="384"/>
    </row>
    <row r="1088" spans="1:10" s="415" customFormat="1">
      <c r="A1088" s="413"/>
      <c r="B1088" s="413"/>
      <c r="C1088" s="414"/>
      <c r="E1088" s="384"/>
      <c r="F1088" s="384"/>
      <c r="G1088" s="384"/>
      <c r="H1088" s="384"/>
      <c r="I1088" s="384"/>
      <c r="J1088" s="384"/>
    </row>
    <row r="1089" spans="1:10" s="415" customFormat="1">
      <c r="A1089" s="413"/>
      <c r="B1089" s="413"/>
      <c r="C1089" s="414"/>
      <c r="E1089" s="384"/>
      <c r="F1089" s="384"/>
      <c r="G1089" s="384"/>
      <c r="H1089" s="384"/>
      <c r="I1089" s="384"/>
      <c r="J1089" s="384"/>
    </row>
    <row r="1090" spans="1:10" s="415" customFormat="1">
      <c r="A1090" s="413"/>
      <c r="B1090" s="413"/>
      <c r="C1090" s="414"/>
      <c r="E1090" s="384"/>
      <c r="F1090" s="384"/>
      <c r="G1090" s="384"/>
      <c r="H1090" s="384"/>
      <c r="I1090" s="384"/>
      <c r="J1090" s="384"/>
    </row>
    <row r="1091" spans="1:10" s="415" customFormat="1">
      <c r="A1091" s="413"/>
      <c r="B1091" s="413"/>
      <c r="C1091" s="414"/>
      <c r="E1091" s="384"/>
      <c r="F1091" s="384"/>
      <c r="G1091" s="384"/>
      <c r="H1091" s="384"/>
      <c r="I1091" s="384"/>
      <c r="J1091" s="384"/>
    </row>
    <row r="1092" spans="1:10" s="415" customFormat="1">
      <c r="A1092" s="413"/>
      <c r="B1092" s="413"/>
      <c r="C1092" s="414"/>
      <c r="E1092" s="384"/>
      <c r="F1092" s="384"/>
      <c r="G1092" s="384"/>
      <c r="H1092" s="384"/>
      <c r="I1092" s="384"/>
      <c r="J1092" s="384"/>
    </row>
    <row r="1093" spans="1:10" s="415" customFormat="1">
      <c r="A1093" s="413"/>
      <c r="B1093" s="413"/>
      <c r="C1093" s="414"/>
      <c r="E1093" s="384"/>
      <c r="F1093" s="384"/>
      <c r="G1093" s="384"/>
      <c r="H1093" s="384"/>
      <c r="I1093" s="384"/>
      <c r="J1093" s="384"/>
    </row>
    <row r="1094" spans="1:10" s="415" customFormat="1">
      <c r="A1094" s="413"/>
      <c r="B1094" s="413"/>
      <c r="C1094" s="414"/>
      <c r="E1094" s="384"/>
      <c r="F1094" s="384"/>
      <c r="G1094" s="384"/>
      <c r="H1094" s="384"/>
      <c r="I1094" s="384"/>
      <c r="J1094" s="384"/>
    </row>
    <row r="1095" spans="1:10" s="415" customFormat="1">
      <c r="A1095" s="413"/>
      <c r="B1095" s="413"/>
      <c r="C1095" s="414"/>
      <c r="E1095" s="384"/>
      <c r="F1095" s="384"/>
      <c r="G1095" s="384"/>
      <c r="H1095" s="384"/>
      <c r="I1095" s="384"/>
      <c r="J1095" s="384"/>
    </row>
    <row r="1096" spans="1:10" s="415" customFormat="1">
      <c r="A1096" s="413"/>
      <c r="B1096" s="413"/>
      <c r="C1096" s="414"/>
      <c r="E1096" s="384"/>
      <c r="F1096" s="384"/>
      <c r="G1096" s="384"/>
      <c r="H1096" s="384"/>
      <c r="I1096" s="384"/>
      <c r="J1096" s="384"/>
    </row>
    <row r="1097" spans="1:10" s="415" customFormat="1">
      <c r="A1097" s="413"/>
      <c r="B1097" s="413"/>
      <c r="C1097" s="414"/>
      <c r="E1097" s="384"/>
      <c r="F1097" s="384"/>
      <c r="G1097" s="384"/>
      <c r="H1097" s="384"/>
      <c r="I1097" s="384"/>
      <c r="J1097" s="384"/>
    </row>
    <row r="1098" spans="1:10" s="415" customFormat="1">
      <c r="A1098" s="413"/>
      <c r="B1098" s="413"/>
      <c r="C1098" s="414"/>
      <c r="E1098" s="384"/>
      <c r="F1098" s="384"/>
      <c r="G1098" s="384"/>
      <c r="H1098" s="384"/>
      <c r="I1098" s="384"/>
      <c r="J1098" s="384"/>
    </row>
    <row r="1099" spans="1:10" s="415" customFormat="1">
      <c r="A1099" s="413"/>
      <c r="B1099" s="413"/>
      <c r="C1099" s="414"/>
      <c r="E1099" s="384"/>
      <c r="F1099" s="384"/>
      <c r="G1099" s="384"/>
      <c r="H1099" s="384"/>
      <c r="I1099" s="384"/>
      <c r="J1099" s="384"/>
    </row>
    <row r="1100" spans="1:10" s="415" customFormat="1">
      <c r="A1100" s="413"/>
      <c r="B1100" s="413"/>
      <c r="C1100" s="414"/>
      <c r="E1100" s="384"/>
      <c r="F1100" s="384"/>
      <c r="G1100" s="384"/>
      <c r="H1100" s="384"/>
      <c r="I1100" s="384"/>
      <c r="J1100" s="384"/>
    </row>
    <row r="1101" spans="1:10" s="415" customFormat="1">
      <c r="A1101" s="413"/>
      <c r="B1101" s="413"/>
      <c r="C1101" s="414"/>
      <c r="E1101" s="384"/>
      <c r="F1101" s="384"/>
      <c r="G1101" s="384"/>
      <c r="H1101" s="384"/>
      <c r="I1101" s="384"/>
      <c r="J1101" s="384"/>
    </row>
    <row r="1102" spans="1:10" s="415" customFormat="1">
      <c r="A1102" s="413"/>
      <c r="B1102" s="413"/>
      <c r="C1102" s="414"/>
      <c r="E1102" s="384"/>
      <c r="F1102" s="384"/>
      <c r="G1102" s="384"/>
      <c r="H1102" s="384"/>
      <c r="I1102" s="384"/>
      <c r="J1102" s="384"/>
    </row>
    <row r="1103" spans="1:10" s="415" customFormat="1">
      <c r="A1103" s="413"/>
      <c r="B1103" s="413"/>
      <c r="C1103" s="414"/>
      <c r="E1103" s="384"/>
      <c r="F1103" s="384"/>
      <c r="G1103" s="384"/>
      <c r="H1103" s="384"/>
      <c r="I1103" s="384"/>
      <c r="J1103" s="384"/>
    </row>
    <row r="1104" spans="1:10" s="415" customFormat="1">
      <c r="A1104" s="413"/>
      <c r="B1104" s="413"/>
      <c r="C1104" s="414"/>
      <c r="E1104" s="384"/>
      <c r="F1104" s="384"/>
      <c r="G1104" s="384"/>
      <c r="H1104" s="384"/>
      <c r="I1104" s="384"/>
      <c r="J1104" s="384"/>
    </row>
    <row r="1105" spans="1:10" s="415" customFormat="1">
      <c r="A1105" s="413"/>
      <c r="B1105" s="413"/>
      <c r="C1105" s="414"/>
      <c r="E1105" s="384"/>
      <c r="F1105" s="384"/>
      <c r="G1105" s="384"/>
      <c r="H1105" s="384"/>
      <c r="I1105" s="384"/>
      <c r="J1105" s="384"/>
    </row>
    <row r="1106" spans="1:10" s="415" customFormat="1">
      <c r="A1106" s="413"/>
      <c r="B1106" s="413"/>
      <c r="C1106" s="414"/>
      <c r="E1106" s="384"/>
      <c r="F1106" s="384"/>
      <c r="G1106" s="384"/>
      <c r="H1106" s="384"/>
      <c r="I1106" s="384"/>
      <c r="J1106" s="384"/>
    </row>
    <row r="1107" spans="1:10" s="415" customFormat="1">
      <c r="A1107" s="413"/>
      <c r="B1107" s="413"/>
      <c r="C1107" s="414"/>
      <c r="E1107" s="384"/>
      <c r="F1107" s="384"/>
      <c r="G1107" s="384"/>
      <c r="H1107" s="384"/>
      <c r="I1107" s="384"/>
      <c r="J1107" s="384"/>
    </row>
    <row r="1108" spans="1:10" s="415" customFormat="1">
      <c r="A1108" s="413"/>
      <c r="B1108" s="413"/>
      <c r="C1108" s="414"/>
      <c r="E1108" s="384"/>
      <c r="F1108" s="384"/>
      <c r="G1108" s="384"/>
      <c r="H1108" s="384"/>
      <c r="I1108" s="384"/>
      <c r="J1108" s="384"/>
    </row>
    <row r="1109" spans="1:10" s="415" customFormat="1">
      <c r="A1109" s="413"/>
      <c r="B1109" s="413"/>
      <c r="C1109" s="414"/>
      <c r="E1109" s="384"/>
      <c r="F1109" s="384"/>
      <c r="G1109" s="384"/>
      <c r="H1109" s="384"/>
      <c r="I1109" s="384"/>
      <c r="J1109" s="384"/>
    </row>
    <row r="1110" spans="1:10" s="415" customFormat="1">
      <c r="A1110" s="413"/>
      <c r="B1110" s="413"/>
      <c r="C1110" s="414"/>
      <c r="E1110" s="384"/>
      <c r="F1110" s="384"/>
      <c r="G1110" s="384"/>
      <c r="H1110" s="384"/>
      <c r="I1110" s="384"/>
      <c r="J1110" s="384"/>
    </row>
    <row r="1111" spans="1:10" s="415" customFormat="1">
      <c r="A1111" s="413"/>
      <c r="B1111" s="413"/>
      <c r="C1111" s="414"/>
      <c r="E1111" s="384"/>
      <c r="F1111" s="384"/>
      <c r="G1111" s="384"/>
      <c r="H1111" s="384"/>
      <c r="I1111" s="384"/>
      <c r="J1111" s="384"/>
    </row>
    <row r="1112" spans="1:10" s="415" customFormat="1">
      <c r="A1112" s="413"/>
      <c r="B1112" s="413"/>
      <c r="C1112" s="414"/>
      <c r="E1112" s="384"/>
      <c r="F1112" s="384"/>
      <c r="G1112" s="384"/>
      <c r="H1112" s="384"/>
      <c r="I1112" s="384"/>
      <c r="J1112" s="384"/>
    </row>
    <row r="1113" spans="1:10" s="415" customFormat="1">
      <c r="A1113" s="413"/>
      <c r="B1113" s="413"/>
      <c r="C1113" s="414"/>
      <c r="E1113" s="384"/>
      <c r="F1113" s="384"/>
      <c r="G1113" s="384"/>
      <c r="H1113" s="384"/>
      <c r="I1113" s="384"/>
      <c r="J1113" s="384"/>
    </row>
    <row r="1114" spans="1:10" s="415" customFormat="1">
      <c r="A1114" s="413"/>
      <c r="B1114" s="413"/>
      <c r="C1114" s="414"/>
      <c r="E1114" s="384"/>
      <c r="F1114" s="384"/>
      <c r="G1114" s="384"/>
      <c r="H1114" s="384"/>
      <c r="I1114" s="384"/>
      <c r="J1114" s="384"/>
    </row>
    <row r="1115" spans="1:10" s="415" customFormat="1">
      <c r="A1115" s="413"/>
      <c r="B1115" s="413"/>
      <c r="C1115" s="414"/>
      <c r="E1115" s="384"/>
      <c r="F1115" s="384"/>
      <c r="G1115" s="384"/>
      <c r="H1115" s="384"/>
      <c r="I1115" s="384"/>
      <c r="J1115" s="384"/>
    </row>
    <row r="1116" spans="1:10" s="415" customFormat="1">
      <c r="A1116" s="413"/>
      <c r="B1116" s="413"/>
      <c r="C1116" s="414"/>
      <c r="E1116" s="384"/>
      <c r="F1116" s="384"/>
      <c r="G1116" s="384"/>
      <c r="H1116" s="384"/>
      <c r="I1116" s="384"/>
      <c r="J1116" s="384"/>
    </row>
    <row r="1117" spans="1:10" s="415" customFormat="1">
      <c r="A1117" s="413"/>
      <c r="B1117" s="413"/>
      <c r="C1117" s="414"/>
      <c r="E1117" s="384"/>
      <c r="F1117" s="384"/>
      <c r="G1117" s="384"/>
      <c r="H1117" s="384"/>
      <c r="I1117" s="384"/>
      <c r="J1117" s="384"/>
    </row>
    <row r="1118" spans="1:10" s="415" customFormat="1">
      <c r="A1118" s="413"/>
      <c r="B1118" s="413"/>
      <c r="C1118" s="414"/>
      <c r="E1118" s="384"/>
      <c r="F1118" s="384"/>
      <c r="G1118" s="384"/>
      <c r="H1118" s="384"/>
      <c r="I1118" s="384"/>
      <c r="J1118" s="384"/>
    </row>
    <row r="1119" spans="1:10" s="415" customFormat="1">
      <c r="A1119" s="413"/>
      <c r="B1119" s="413"/>
      <c r="C1119" s="414"/>
      <c r="E1119" s="384"/>
      <c r="F1119" s="384"/>
      <c r="G1119" s="384"/>
      <c r="H1119" s="384"/>
      <c r="I1119" s="384"/>
      <c r="J1119" s="384"/>
    </row>
    <row r="1120" spans="1:10" s="415" customFormat="1">
      <c r="A1120" s="413"/>
      <c r="B1120" s="413"/>
      <c r="C1120" s="414"/>
      <c r="E1120" s="384"/>
      <c r="F1120" s="384"/>
      <c r="G1120" s="384"/>
      <c r="H1120" s="384"/>
      <c r="I1120" s="384"/>
      <c r="J1120" s="384"/>
    </row>
    <row r="1121" spans="1:10" s="415" customFormat="1">
      <c r="A1121" s="413"/>
      <c r="B1121" s="413"/>
      <c r="C1121" s="414"/>
      <c r="E1121" s="384"/>
      <c r="F1121" s="384"/>
      <c r="G1121" s="384"/>
      <c r="H1121" s="384"/>
      <c r="I1121" s="384"/>
      <c r="J1121" s="384"/>
    </row>
    <row r="1122" spans="1:10" s="415" customFormat="1">
      <c r="A1122" s="413"/>
      <c r="B1122" s="413"/>
      <c r="C1122" s="414"/>
      <c r="E1122" s="384"/>
      <c r="F1122" s="384"/>
      <c r="G1122" s="384"/>
      <c r="H1122" s="384"/>
      <c r="I1122" s="384"/>
      <c r="J1122" s="384"/>
    </row>
    <row r="1123" spans="1:10" s="415" customFormat="1">
      <c r="A1123" s="413"/>
      <c r="B1123" s="413"/>
      <c r="C1123" s="414"/>
      <c r="E1123" s="384"/>
      <c r="F1123" s="384"/>
      <c r="G1123" s="384"/>
      <c r="H1123" s="384"/>
      <c r="I1123" s="384"/>
      <c r="J1123" s="384"/>
    </row>
    <row r="1124" spans="1:10" s="415" customFormat="1">
      <c r="A1124" s="413"/>
      <c r="B1124" s="413"/>
      <c r="C1124" s="414"/>
      <c r="E1124" s="384"/>
      <c r="F1124" s="384"/>
      <c r="G1124" s="384"/>
      <c r="H1124" s="384"/>
      <c r="I1124" s="384"/>
      <c r="J1124" s="384"/>
    </row>
    <row r="1125" spans="1:10" s="415" customFormat="1">
      <c r="A1125" s="413"/>
      <c r="B1125" s="413"/>
      <c r="C1125" s="414"/>
      <c r="E1125" s="384"/>
      <c r="F1125" s="384"/>
      <c r="G1125" s="384"/>
      <c r="H1125" s="384"/>
      <c r="I1125" s="384"/>
      <c r="J1125" s="384"/>
    </row>
    <row r="1126" spans="1:10" s="415" customFormat="1">
      <c r="A1126" s="413"/>
      <c r="B1126" s="413"/>
      <c r="C1126" s="414"/>
      <c r="E1126" s="384"/>
      <c r="F1126" s="384"/>
      <c r="G1126" s="384"/>
      <c r="H1126" s="384"/>
      <c r="I1126" s="384"/>
      <c r="J1126" s="384"/>
    </row>
    <row r="1127" spans="1:10" s="415" customFormat="1">
      <c r="A1127" s="413"/>
      <c r="B1127" s="413"/>
      <c r="C1127" s="414"/>
      <c r="E1127" s="384"/>
      <c r="F1127" s="384"/>
      <c r="G1127" s="384"/>
      <c r="H1127" s="384"/>
      <c r="I1127" s="384"/>
      <c r="J1127" s="384"/>
    </row>
    <row r="1128" spans="1:10" s="415" customFormat="1">
      <c r="A1128" s="413"/>
      <c r="B1128" s="413"/>
      <c r="C1128" s="414"/>
      <c r="E1128" s="384"/>
      <c r="F1128" s="384"/>
      <c r="G1128" s="384"/>
      <c r="H1128" s="384"/>
      <c r="I1128" s="384"/>
      <c r="J1128" s="384"/>
    </row>
    <row r="1129" spans="1:10" s="415" customFormat="1">
      <c r="A1129" s="413"/>
      <c r="B1129" s="413"/>
      <c r="C1129" s="414"/>
      <c r="E1129" s="384"/>
      <c r="F1129" s="384"/>
      <c r="G1129" s="384"/>
      <c r="H1129" s="384"/>
      <c r="I1129" s="384"/>
      <c r="J1129" s="384"/>
    </row>
    <row r="1130" spans="1:10" s="415" customFormat="1">
      <c r="A1130" s="413"/>
      <c r="B1130" s="413"/>
      <c r="C1130" s="414"/>
      <c r="E1130" s="384"/>
      <c r="F1130" s="384"/>
      <c r="G1130" s="384"/>
      <c r="H1130" s="384"/>
      <c r="I1130" s="384"/>
      <c r="J1130" s="384"/>
    </row>
    <row r="1131" spans="1:10" s="415" customFormat="1">
      <c r="A1131" s="413"/>
      <c r="B1131" s="413"/>
      <c r="C1131" s="414"/>
      <c r="E1131" s="384"/>
      <c r="F1131" s="384"/>
      <c r="G1131" s="384"/>
      <c r="H1131" s="384"/>
      <c r="I1131" s="384"/>
      <c r="J1131" s="384"/>
    </row>
    <row r="1132" spans="1:10" s="415" customFormat="1">
      <c r="A1132" s="413"/>
      <c r="B1132" s="413"/>
      <c r="C1132" s="414"/>
      <c r="E1132" s="384"/>
      <c r="F1132" s="384"/>
      <c r="G1132" s="384"/>
      <c r="H1132" s="384"/>
      <c r="I1132" s="384"/>
      <c r="J1132" s="384"/>
    </row>
    <row r="1133" spans="1:10" s="415" customFormat="1">
      <c r="A1133" s="413"/>
      <c r="B1133" s="413"/>
      <c r="C1133" s="414"/>
      <c r="E1133" s="384"/>
      <c r="F1133" s="384"/>
      <c r="G1133" s="384"/>
      <c r="H1133" s="384"/>
      <c r="I1133" s="384"/>
      <c r="J1133" s="384"/>
    </row>
    <row r="1134" spans="1:10" s="415" customFormat="1">
      <c r="A1134" s="413"/>
      <c r="B1134" s="413"/>
      <c r="C1134" s="414"/>
      <c r="E1134" s="384"/>
      <c r="F1134" s="384"/>
      <c r="G1134" s="384"/>
      <c r="H1134" s="384"/>
      <c r="I1134" s="384"/>
      <c r="J1134" s="384"/>
    </row>
    <row r="1135" spans="1:10" s="415" customFormat="1">
      <c r="A1135" s="413"/>
      <c r="B1135" s="413"/>
      <c r="C1135" s="414"/>
      <c r="E1135" s="384"/>
      <c r="F1135" s="384"/>
      <c r="G1135" s="384"/>
      <c r="H1135" s="384"/>
      <c r="I1135" s="384"/>
      <c r="J1135" s="384"/>
    </row>
    <row r="1136" spans="1:10" s="415" customFormat="1">
      <c r="A1136" s="413"/>
      <c r="B1136" s="413"/>
      <c r="C1136" s="414"/>
      <c r="E1136" s="384"/>
      <c r="F1136" s="384"/>
      <c r="G1136" s="384"/>
      <c r="H1136" s="384"/>
      <c r="I1136" s="384"/>
      <c r="J1136" s="384"/>
    </row>
    <row r="1137" spans="1:10" s="415" customFormat="1">
      <c r="A1137" s="413"/>
      <c r="B1137" s="413"/>
      <c r="C1137" s="414"/>
      <c r="E1137" s="384"/>
      <c r="F1137" s="384"/>
      <c r="G1137" s="384"/>
      <c r="H1137" s="384"/>
      <c r="I1137" s="384"/>
      <c r="J1137" s="384"/>
    </row>
    <row r="1138" spans="1:10" s="415" customFormat="1">
      <c r="A1138" s="413"/>
      <c r="B1138" s="413"/>
      <c r="C1138" s="414"/>
      <c r="E1138" s="384"/>
      <c r="F1138" s="384"/>
      <c r="G1138" s="384"/>
      <c r="H1138" s="384"/>
      <c r="I1138" s="384"/>
      <c r="J1138" s="384"/>
    </row>
    <row r="1139" spans="1:10" s="415" customFormat="1">
      <c r="A1139" s="413"/>
      <c r="B1139" s="413"/>
      <c r="C1139" s="414"/>
      <c r="E1139" s="384"/>
      <c r="F1139" s="384"/>
      <c r="G1139" s="384"/>
      <c r="H1139" s="384"/>
      <c r="I1139" s="384"/>
      <c r="J1139" s="384"/>
    </row>
    <row r="1140" spans="1:10" s="415" customFormat="1">
      <c r="A1140" s="413"/>
      <c r="B1140" s="413"/>
      <c r="C1140" s="414"/>
      <c r="E1140" s="384"/>
      <c r="F1140" s="384"/>
      <c r="G1140" s="384"/>
      <c r="H1140" s="384"/>
      <c r="I1140" s="384"/>
      <c r="J1140" s="384"/>
    </row>
    <row r="1141" spans="1:10" s="415" customFormat="1">
      <c r="A1141" s="413"/>
      <c r="B1141" s="413"/>
      <c r="C1141" s="414"/>
      <c r="E1141" s="384"/>
      <c r="F1141" s="384"/>
      <c r="G1141" s="384"/>
      <c r="H1141" s="384"/>
      <c r="I1141" s="384"/>
      <c r="J1141" s="384"/>
    </row>
    <row r="1142" spans="1:10" s="415" customFormat="1">
      <c r="A1142" s="413"/>
      <c r="B1142" s="413"/>
      <c r="C1142" s="414"/>
      <c r="E1142" s="384"/>
      <c r="F1142" s="384"/>
      <c r="G1142" s="384"/>
      <c r="H1142" s="384"/>
      <c r="I1142" s="384"/>
      <c r="J1142" s="384"/>
    </row>
    <row r="1143" spans="1:10" s="415" customFormat="1">
      <c r="A1143" s="413"/>
      <c r="B1143" s="413"/>
      <c r="C1143" s="414"/>
      <c r="E1143" s="384"/>
      <c r="F1143" s="384"/>
      <c r="G1143" s="384"/>
      <c r="H1143" s="384"/>
      <c r="I1143" s="384"/>
      <c r="J1143" s="384"/>
    </row>
    <row r="1144" spans="1:10" s="415" customFormat="1">
      <c r="A1144" s="413"/>
      <c r="B1144" s="413"/>
      <c r="C1144" s="414"/>
      <c r="E1144" s="384"/>
      <c r="F1144" s="384"/>
      <c r="G1144" s="384"/>
      <c r="H1144" s="384"/>
      <c r="I1144" s="384"/>
      <c r="J1144" s="384"/>
    </row>
    <row r="1145" spans="1:10" s="415" customFormat="1">
      <c r="A1145" s="413"/>
      <c r="B1145" s="413"/>
      <c r="C1145" s="414"/>
      <c r="E1145" s="384"/>
      <c r="F1145" s="384"/>
      <c r="G1145" s="384"/>
      <c r="H1145" s="384"/>
      <c r="I1145" s="384"/>
      <c r="J1145" s="384"/>
    </row>
    <row r="1146" spans="1:10" s="415" customFormat="1">
      <c r="A1146" s="413"/>
      <c r="B1146" s="413"/>
      <c r="C1146" s="414"/>
      <c r="E1146" s="384"/>
      <c r="F1146" s="384"/>
      <c r="G1146" s="384"/>
      <c r="H1146" s="384"/>
      <c r="I1146" s="384"/>
      <c r="J1146" s="384"/>
    </row>
    <row r="1147" spans="1:10" s="415" customFormat="1">
      <c r="A1147" s="413"/>
      <c r="B1147" s="413"/>
      <c r="C1147" s="414"/>
      <c r="E1147" s="384"/>
      <c r="F1147" s="384"/>
      <c r="G1147" s="384"/>
      <c r="H1147" s="384"/>
      <c r="I1147" s="384"/>
      <c r="J1147" s="384"/>
    </row>
    <row r="1148" spans="1:10" s="415" customFormat="1">
      <c r="A1148" s="413"/>
      <c r="B1148" s="413"/>
      <c r="C1148" s="414"/>
      <c r="E1148" s="384"/>
      <c r="F1148" s="384"/>
      <c r="G1148" s="384"/>
      <c r="H1148" s="384"/>
      <c r="I1148" s="384"/>
      <c r="J1148" s="384"/>
    </row>
    <row r="1149" spans="1:10" s="415" customFormat="1">
      <c r="A1149" s="413"/>
      <c r="B1149" s="413"/>
      <c r="C1149" s="414"/>
      <c r="E1149" s="384"/>
      <c r="F1149" s="384"/>
      <c r="G1149" s="384"/>
      <c r="H1149" s="384"/>
      <c r="I1149" s="384"/>
      <c r="J1149" s="384"/>
    </row>
    <row r="1150" spans="1:10" s="415" customFormat="1">
      <c r="A1150" s="413"/>
      <c r="B1150" s="413"/>
      <c r="C1150" s="414"/>
      <c r="E1150" s="384"/>
      <c r="F1150" s="384"/>
      <c r="G1150" s="384"/>
      <c r="H1150" s="384"/>
      <c r="I1150" s="384"/>
      <c r="J1150" s="384"/>
    </row>
    <row r="1151" spans="1:10" s="415" customFormat="1">
      <c r="A1151" s="413"/>
      <c r="B1151" s="413"/>
      <c r="C1151" s="414"/>
      <c r="E1151" s="384"/>
      <c r="F1151" s="384"/>
      <c r="G1151" s="384"/>
      <c r="H1151" s="384"/>
      <c r="I1151" s="384"/>
      <c r="J1151" s="384"/>
    </row>
    <row r="1152" spans="1:10" s="415" customFormat="1">
      <c r="A1152" s="413"/>
      <c r="B1152" s="413"/>
      <c r="C1152" s="414"/>
      <c r="E1152" s="384"/>
      <c r="F1152" s="384"/>
      <c r="G1152" s="384"/>
      <c r="H1152" s="384"/>
      <c r="I1152" s="384"/>
      <c r="J1152" s="384"/>
    </row>
    <row r="1153" spans="1:10" s="415" customFormat="1">
      <c r="A1153" s="413"/>
      <c r="B1153" s="413"/>
      <c r="C1153" s="414"/>
      <c r="E1153" s="384"/>
      <c r="F1153" s="384"/>
      <c r="G1153" s="384"/>
      <c r="H1153" s="384"/>
      <c r="I1153" s="384"/>
      <c r="J1153" s="384"/>
    </row>
    <row r="1154" spans="1:10" s="415" customFormat="1">
      <c r="A1154" s="413"/>
      <c r="B1154" s="413"/>
      <c r="C1154" s="414"/>
      <c r="E1154" s="384"/>
      <c r="F1154" s="384"/>
      <c r="G1154" s="384"/>
      <c r="H1154" s="384"/>
      <c r="I1154" s="384"/>
      <c r="J1154" s="384"/>
    </row>
    <row r="1155" spans="1:10" s="415" customFormat="1">
      <c r="A1155" s="413"/>
      <c r="B1155" s="413"/>
      <c r="C1155" s="414"/>
      <c r="E1155" s="384"/>
      <c r="F1155" s="384"/>
      <c r="G1155" s="384"/>
      <c r="H1155" s="384"/>
      <c r="I1155" s="384"/>
      <c r="J1155" s="384"/>
    </row>
    <row r="1156" spans="1:10" s="415" customFormat="1">
      <c r="A1156" s="413"/>
      <c r="B1156" s="413"/>
      <c r="C1156" s="414"/>
      <c r="E1156" s="384"/>
      <c r="F1156" s="384"/>
      <c r="G1156" s="384"/>
      <c r="H1156" s="384"/>
      <c r="I1156" s="384"/>
      <c r="J1156" s="384"/>
    </row>
    <row r="1157" spans="1:10" s="415" customFormat="1">
      <c r="A1157" s="413"/>
      <c r="B1157" s="413"/>
      <c r="C1157" s="414"/>
      <c r="E1157" s="384"/>
      <c r="F1157" s="384"/>
      <c r="G1157" s="384"/>
      <c r="H1157" s="384"/>
      <c r="I1157" s="384"/>
      <c r="J1157" s="384"/>
    </row>
    <row r="1158" spans="1:10" s="415" customFormat="1">
      <c r="A1158" s="413"/>
      <c r="B1158" s="413"/>
      <c r="C1158" s="414"/>
      <c r="E1158" s="384"/>
      <c r="F1158" s="384"/>
      <c r="G1158" s="384"/>
      <c r="H1158" s="384"/>
      <c r="I1158" s="384"/>
      <c r="J1158" s="384"/>
    </row>
    <row r="1159" spans="1:10" s="415" customFormat="1">
      <c r="A1159" s="413"/>
      <c r="B1159" s="413"/>
      <c r="C1159" s="414"/>
      <c r="E1159" s="384"/>
      <c r="F1159" s="384"/>
      <c r="G1159" s="384"/>
      <c r="H1159" s="384"/>
      <c r="I1159" s="384"/>
      <c r="J1159" s="384"/>
    </row>
    <row r="1160" spans="1:10" s="415" customFormat="1">
      <c r="A1160" s="413"/>
      <c r="B1160" s="413"/>
      <c r="C1160" s="414"/>
      <c r="E1160" s="384"/>
      <c r="F1160" s="384"/>
      <c r="G1160" s="384"/>
      <c r="H1160" s="384"/>
      <c r="I1160" s="384"/>
      <c r="J1160" s="384"/>
    </row>
    <row r="1161" spans="1:10" s="415" customFormat="1">
      <c r="A1161" s="413"/>
      <c r="B1161" s="413"/>
      <c r="C1161" s="414"/>
      <c r="E1161" s="384"/>
      <c r="F1161" s="384"/>
      <c r="G1161" s="384"/>
      <c r="H1161" s="384"/>
      <c r="I1161" s="384"/>
      <c r="J1161" s="384"/>
    </row>
    <row r="1162" spans="1:10" s="415" customFormat="1">
      <c r="A1162" s="413"/>
      <c r="B1162" s="413"/>
      <c r="C1162" s="414"/>
      <c r="E1162" s="384"/>
      <c r="F1162" s="384"/>
      <c r="G1162" s="384"/>
      <c r="H1162" s="384"/>
      <c r="I1162" s="384"/>
      <c r="J1162" s="384"/>
    </row>
    <row r="1163" spans="1:10" s="415" customFormat="1">
      <c r="A1163" s="413"/>
      <c r="B1163" s="413"/>
      <c r="C1163" s="414"/>
      <c r="E1163" s="384"/>
      <c r="F1163" s="384"/>
      <c r="G1163" s="384"/>
      <c r="H1163" s="384"/>
      <c r="I1163" s="384"/>
      <c r="J1163" s="384"/>
    </row>
    <row r="1164" spans="1:10" s="415" customFormat="1">
      <c r="A1164" s="413"/>
      <c r="B1164" s="413"/>
      <c r="C1164" s="414"/>
      <c r="E1164" s="384"/>
      <c r="F1164" s="384"/>
      <c r="G1164" s="384"/>
      <c r="H1164" s="384"/>
      <c r="I1164" s="384"/>
      <c r="J1164" s="384"/>
    </row>
    <row r="1165" spans="1:10" s="415" customFormat="1">
      <c r="A1165" s="413"/>
      <c r="B1165" s="413"/>
      <c r="C1165" s="414"/>
      <c r="E1165" s="384"/>
      <c r="F1165" s="384"/>
      <c r="G1165" s="384"/>
      <c r="H1165" s="384"/>
      <c r="I1165" s="384"/>
      <c r="J1165" s="384"/>
    </row>
    <row r="1166" spans="1:10" s="415" customFormat="1">
      <c r="A1166" s="413"/>
      <c r="B1166" s="413"/>
      <c r="C1166" s="414"/>
      <c r="E1166" s="384"/>
      <c r="F1166" s="384"/>
      <c r="G1166" s="384"/>
      <c r="H1166" s="384"/>
      <c r="I1166" s="384"/>
      <c r="J1166" s="384"/>
    </row>
    <row r="1167" spans="1:10" s="415" customFormat="1">
      <c r="A1167" s="413"/>
      <c r="B1167" s="413"/>
      <c r="C1167" s="414"/>
      <c r="E1167" s="384"/>
      <c r="F1167" s="384"/>
      <c r="G1167" s="384"/>
      <c r="H1167" s="384"/>
      <c r="I1167" s="384"/>
      <c r="J1167" s="384"/>
    </row>
    <row r="1168" spans="1:10" s="415" customFormat="1">
      <c r="A1168" s="413"/>
      <c r="B1168" s="413"/>
      <c r="C1168" s="414"/>
      <c r="E1168" s="384"/>
      <c r="F1168" s="384"/>
      <c r="G1168" s="384"/>
      <c r="H1168" s="384"/>
      <c r="I1168" s="384"/>
      <c r="J1168" s="384"/>
    </row>
    <row r="1169" spans="1:10" s="415" customFormat="1">
      <c r="A1169" s="413"/>
      <c r="B1169" s="413"/>
      <c r="C1169" s="414"/>
      <c r="E1169" s="384"/>
      <c r="F1169" s="384"/>
      <c r="G1169" s="384"/>
      <c r="H1169" s="384"/>
      <c r="I1169" s="384"/>
      <c r="J1169" s="384"/>
    </row>
    <row r="1170" spans="1:10" s="415" customFormat="1">
      <c r="A1170" s="413"/>
      <c r="B1170" s="413"/>
      <c r="C1170" s="414"/>
      <c r="E1170" s="384"/>
      <c r="F1170" s="384"/>
      <c r="G1170" s="384"/>
      <c r="H1170" s="384"/>
      <c r="I1170" s="384"/>
      <c r="J1170" s="384"/>
    </row>
    <row r="1171" spans="1:10" s="415" customFormat="1">
      <c r="A1171" s="413"/>
      <c r="B1171" s="413"/>
      <c r="C1171" s="414"/>
      <c r="E1171" s="384"/>
      <c r="F1171" s="384"/>
      <c r="G1171" s="384"/>
      <c r="H1171" s="384"/>
      <c r="I1171" s="384"/>
      <c r="J1171" s="384"/>
    </row>
    <row r="1172" spans="1:10" s="415" customFormat="1">
      <c r="A1172" s="413"/>
      <c r="B1172" s="413"/>
      <c r="C1172" s="414"/>
      <c r="E1172" s="384"/>
      <c r="F1172" s="384"/>
      <c r="G1172" s="384"/>
      <c r="H1172" s="384"/>
      <c r="I1172" s="384"/>
      <c r="J1172" s="384"/>
    </row>
    <row r="1173" spans="1:10" s="415" customFormat="1">
      <c r="A1173" s="413"/>
      <c r="B1173" s="413"/>
      <c r="C1173" s="414"/>
      <c r="E1173" s="384"/>
      <c r="F1173" s="384"/>
      <c r="G1173" s="384"/>
      <c r="H1173" s="384"/>
      <c r="I1173" s="384"/>
      <c r="J1173" s="384"/>
    </row>
    <row r="1174" spans="1:10" s="415" customFormat="1">
      <c r="A1174" s="413"/>
      <c r="B1174" s="413"/>
      <c r="C1174" s="414"/>
      <c r="E1174" s="384"/>
      <c r="F1174" s="384"/>
      <c r="G1174" s="384"/>
      <c r="H1174" s="384"/>
      <c r="I1174" s="384"/>
      <c r="J1174" s="384"/>
    </row>
    <row r="1175" spans="1:10" s="415" customFormat="1">
      <c r="A1175" s="413"/>
      <c r="B1175" s="413"/>
      <c r="C1175" s="414"/>
      <c r="E1175" s="384"/>
      <c r="F1175" s="384"/>
      <c r="G1175" s="384"/>
      <c r="H1175" s="384"/>
      <c r="I1175" s="384"/>
      <c r="J1175" s="384"/>
    </row>
    <row r="1176" spans="1:10" s="415" customFormat="1">
      <c r="A1176" s="413"/>
      <c r="B1176" s="413"/>
      <c r="C1176" s="414"/>
      <c r="E1176" s="384"/>
      <c r="F1176" s="384"/>
      <c r="G1176" s="384"/>
      <c r="H1176" s="384"/>
      <c r="I1176" s="384"/>
      <c r="J1176" s="384"/>
    </row>
    <row r="1177" spans="1:10" s="415" customFormat="1">
      <c r="A1177" s="413"/>
      <c r="B1177" s="413"/>
      <c r="C1177" s="414"/>
      <c r="E1177" s="384"/>
      <c r="F1177" s="384"/>
      <c r="G1177" s="384"/>
      <c r="H1177" s="384"/>
      <c r="I1177" s="384"/>
      <c r="J1177" s="384"/>
    </row>
    <row r="1178" spans="1:10" s="415" customFormat="1">
      <c r="A1178" s="413"/>
      <c r="B1178" s="413"/>
      <c r="C1178" s="414"/>
      <c r="E1178" s="384"/>
      <c r="F1178" s="384"/>
      <c r="G1178" s="384"/>
      <c r="H1178" s="384"/>
      <c r="I1178" s="384"/>
      <c r="J1178" s="384"/>
    </row>
    <row r="1179" spans="1:10" s="415" customFormat="1">
      <c r="A1179" s="413"/>
      <c r="B1179" s="413"/>
      <c r="C1179" s="414"/>
      <c r="E1179" s="384"/>
      <c r="F1179" s="384"/>
      <c r="G1179" s="384"/>
      <c r="H1179" s="384"/>
      <c r="I1179" s="384"/>
      <c r="J1179" s="384"/>
    </row>
    <row r="1180" spans="1:10" s="415" customFormat="1">
      <c r="A1180" s="413"/>
      <c r="B1180" s="413"/>
      <c r="C1180" s="414"/>
      <c r="E1180" s="384"/>
      <c r="F1180" s="384"/>
      <c r="G1180" s="384"/>
      <c r="H1180" s="384"/>
      <c r="I1180" s="384"/>
      <c r="J1180" s="384"/>
    </row>
    <row r="1181" spans="1:10" s="415" customFormat="1">
      <c r="A1181" s="413"/>
      <c r="B1181" s="413"/>
      <c r="C1181" s="414"/>
      <c r="E1181" s="384"/>
      <c r="F1181" s="384"/>
      <c r="G1181" s="384"/>
      <c r="H1181" s="384"/>
      <c r="I1181" s="384"/>
      <c r="J1181" s="384"/>
    </row>
    <row r="1182" spans="1:10" s="415" customFormat="1">
      <c r="A1182" s="413"/>
      <c r="B1182" s="413"/>
      <c r="C1182" s="414"/>
      <c r="E1182" s="384"/>
      <c r="F1182" s="384"/>
      <c r="G1182" s="384"/>
      <c r="H1182" s="384"/>
      <c r="I1182" s="384"/>
      <c r="J1182" s="384"/>
    </row>
    <row r="1183" spans="1:10" s="415" customFormat="1">
      <c r="A1183" s="413"/>
      <c r="B1183" s="413"/>
      <c r="C1183" s="414"/>
      <c r="E1183" s="384"/>
      <c r="F1183" s="384"/>
      <c r="G1183" s="384"/>
      <c r="H1183" s="384"/>
      <c r="I1183" s="384"/>
      <c r="J1183" s="384"/>
    </row>
    <row r="1184" spans="1:10" s="415" customFormat="1">
      <c r="A1184" s="413"/>
      <c r="B1184" s="413"/>
      <c r="C1184" s="414"/>
      <c r="E1184" s="384"/>
      <c r="F1184" s="384"/>
      <c r="G1184" s="384"/>
      <c r="H1184" s="384"/>
      <c r="I1184" s="384"/>
      <c r="J1184" s="384"/>
    </row>
    <row r="1185" spans="1:10" s="415" customFormat="1">
      <c r="A1185" s="413"/>
      <c r="B1185" s="413"/>
      <c r="C1185" s="414"/>
      <c r="E1185" s="384"/>
      <c r="F1185" s="384"/>
      <c r="G1185" s="384"/>
      <c r="H1185" s="384"/>
      <c r="I1185" s="384"/>
      <c r="J1185" s="384"/>
    </row>
    <row r="1186" spans="1:10" s="415" customFormat="1">
      <c r="A1186" s="413"/>
      <c r="B1186" s="413"/>
      <c r="C1186" s="414"/>
      <c r="E1186" s="384"/>
      <c r="F1186" s="384"/>
      <c r="G1186" s="384"/>
      <c r="H1186" s="384"/>
      <c r="I1186" s="384"/>
      <c r="J1186" s="384"/>
    </row>
    <row r="1187" spans="1:10" s="415" customFormat="1">
      <c r="A1187" s="413"/>
      <c r="B1187" s="413"/>
      <c r="C1187" s="414"/>
      <c r="E1187" s="384"/>
      <c r="F1187" s="384"/>
      <c r="G1187" s="384"/>
      <c r="H1187" s="384"/>
      <c r="I1187" s="384"/>
      <c r="J1187" s="384"/>
    </row>
    <row r="1188" spans="1:10" s="415" customFormat="1">
      <c r="A1188" s="413"/>
      <c r="B1188" s="413"/>
      <c r="C1188" s="414"/>
      <c r="E1188" s="384"/>
      <c r="F1188" s="384"/>
      <c r="G1188" s="384"/>
      <c r="H1188" s="384"/>
      <c r="I1188" s="384"/>
      <c r="J1188" s="384"/>
    </row>
    <row r="1189" spans="1:10" s="415" customFormat="1">
      <c r="A1189" s="413"/>
      <c r="B1189" s="413"/>
      <c r="C1189" s="414"/>
      <c r="E1189" s="384"/>
      <c r="F1189" s="384"/>
      <c r="G1189" s="384"/>
      <c r="H1189" s="384"/>
      <c r="I1189" s="384"/>
      <c r="J1189" s="384"/>
    </row>
    <row r="1190" spans="1:10" s="415" customFormat="1">
      <c r="A1190" s="413"/>
      <c r="B1190" s="413"/>
      <c r="C1190" s="414"/>
      <c r="E1190" s="384"/>
      <c r="F1190" s="384"/>
      <c r="G1190" s="384"/>
      <c r="H1190" s="384"/>
      <c r="I1190" s="384"/>
      <c r="J1190" s="384"/>
    </row>
    <row r="1191" spans="1:10" s="415" customFormat="1">
      <c r="A1191" s="413"/>
      <c r="B1191" s="413"/>
      <c r="C1191" s="414"/>
      <c r="E1191" s="384"/>
      <c r="F1191" s="384"/>
      <c r="G1191" s="384"/>
      <c r="H1191" s="384"/>
      <c r="I1191" s="384"/>
      <c r="J1191" s="384"/>
    </row>
    <row r="1192" spans="1:10" s="415" customFormat="1">
      <c r="A1192" s="413"/>
      <c r="B1192" s="413"/>
      <c r="C1192" s="414"/>
      <c r="E1192" s="384"/>
      <c r="F1192" s="384"/>
      <c r="G1192" s="384"/>
      <c r="H1192" s="384"/>
      <c r="I1192" s="384"/>
      <c r="J1192" s="384"/>
    </row>
    <row r="1193" spans="1:10" s="415" customFormat="1">
      <c r="A1193" s="413"/>
      <c r="B1193" s="413"/>
      <c r="C1193" s="414"/>
      <c r="E1193" s="384"/>
      <c r="F1193" s="384"/>
      <c r="G1193" s="384"/>
      <c r="H1193" s="384"/>
      <c r="I1193" s="384"/>
      <c r="J1193" s="384"/>
    </row>
    <row r="1194" spans="1:10" s="415" customFormat="1">
      <c r="A1194" s="413"/>
      <c r="B1194" s="413"/>
      <c r="C1194" s="414"/>
      <c r="E1194" s="384"/>
      <c r="F1194" s="384"/>
      <c r="G1194" s="384"/>
      <c r="H1194" s="384"/>
      <c r="I1194" s="384"/>
      <c r="J1194" s="384"/>
    </row>
    <row r="1195" spans="1:10" s="415" customFormat="1">
      <c r="A1195" s="413"/>
      <c r="B1195" s="413"/>
      <c r="C1195" s="414"/>
      <c r="E1195" s="384"/>
      <c r="F1195" s="384"/>
      <c r="G1195" s="384"/>
      <c r="H1195" s="384"/>
      <c r="I1195" s="384"/>
      <c r="J1195" s="384"/>
    </row>
    <row r="1196" spans="1:10" s="415" customFormat="1">
      <c r="A1196" s="413"/>
      <c r="B1196" s="413"/>
      <c r="C1196" s="414"/>
      <c r="E1196" s="384"/>
      <c r="F1196" s="384"/>
      <c r="G1196" s="384"/>
      <c r="H1196" s="384"/>
      <c r="I1196" s="384"/>
      <c r="J1196" s="384"/>
    </row>
    <row r="1197" spans="1:10" s="415" customFormat="1">
      <c r="A1197" s="413"/>
      <c r="B1197" s="413"/>
      <c r="C1197" s="414"/>
      <c r="E1197" s="384"/>
      <c r="F1197" s="384"/>
      <c r="G1197" s="384"/>
      <c r="H1197" s="384"/>
      <c r="I1197" s="384"/>
      <c r="J1197" s="384"/>
    </row>
    <row r="1198" spans="1:10" s="415" customFormat="1">
      <c r="A1198" s="413"/>
      <c r="B1198" s="413"/>
      <c r="C1198" s="414"/>
      <c r="E1198" s="384"/>
      <c r="F1198" s="384"/>
      <c r="G1198" s="384"/>
      <c r="H1198" s="384"/>
      <c r="I1198" s="384"/>
      <c r="J1198" s="384"/>
    </row>
    <row r="1199" spans="1:10" s="415" customFormat="1">
      <c r="A1199" s="413"/>
      <c r="B1199" s="413"/>
      <c r="C1199" s="414"/>
      <c r="E1199" s="384"/>
      <c r="F1199" s="384"/>
      <c r="G1199" s="384"/>
      <c r="H1199" s="384"/>
      <c r="I1199" s="384"/>
      <c r="J1199" s="384"/>
    </row>
    <row r="1200" spans="1:10" s="415" customFormat="1">
      <c r="A1200" s="413"/>
      <c r="B1200" s="413"/>
      <c r="C1200" s="414"/>
      <c r="E1200" s="384"/>
      <c r="F1200" s="384"/>
      <c r="G1200" s="384"/>
      <c r="H1200" s="384"/>
      <c r="I1200" s="384"/>
      <c r="J1200" s="384"/>
    </row>
    <row r="1201" spans="1:10" s="415" customFormat="1">
      <c r="A1201" s="413"/>
      <c r="B1201" s="413"/>
      <c r="C1201" s="414"/>
      <c r="E1201" s="384"/>
      <c r="F1201" s="384"/>
      <c r="G1201" s="384"/>
      <c r="H1201" s="384"/>
      <c r="I1201" s="384"/>
      <c r="J1201" s="384"/>
    </row>
    <row r="1202" spans="1:10" s="415" customFormat="1">
      <c r="A1202" s="413"/>
      <c r="B1202" s="413"/>
      <c r="C1202" s="414"/>
      <c r="E1202" s="384"/>
      <c r="F1202" s="384"/>
      <c r="G1202" s="384"/>
      <c r="H1202" s="384"/>
      <c r="I1202" s="384"/>
      <c r="J1202" s="384"/>
    </row>
    <row r="1203" spans="1:10" s="415" customFormat="1">
      <c r="A1203" s="413"/>
      <c r="B1203" s="413"/>
      <c r="C1203" s="414"/>
      <c r="E1203" s="384"/>
      <c r="F1203" s="384"/>
      <c r="G1203" s="384"/>
      <c r="H1203" s="384"/>
      <c r="I1203" s="384"/>
      <c r="J1203" s="384"/>
    </row>
    <row r="1204" spans="1:10" s="415" customFormat="1">
      <c r="A1204" s="413"/>
      <c r="B1204" s="413"/>
      <c r="C1204" s="414"/>
      <c r="E1204" s="384"/>
      <c r="F1204" s="384"/>
      <c r="G1204" s="384"/>
      <c r="H1204" s="384"/>
      <c r="I1204" s="384"/>
      <c r="J1204" s="384"/>
    </row>
    <row r="1205" spans="1:10" s="415" customFormat="1">
      <c r="A1205" s="413"/>
      <c r="B1205" s="413"/>
      <c r="C1205" s="414"/>
      <c r="E1205" s="384"/>
      <c r="F1205" s="384"/>
      <c r="G1205" s="384"/>
      <c r="H1205" s="384"/>
      <c r="I1205" s="384"/>
      <c r="J1205" s="384"/>
    </row>
    <row r="1206" spans="1:10" s="415" customFormat="1">
      <c r="A1206" s="413"/>
      <c r="B1206" s="413"/>
      <c r="C1206" s="414"/>
      <c r="E1206" s="384"/>
      <c r="F1206" s="384"/>
      <c r="G1206" s="384"/>
      <c r="H1206" s="384"/>
      <c r="I1206" s="384"/>
      <c r="J1206" s="384"/>
    </row>
    <row r="1207" spans="1:10" s="415" customFormat="1">
      <c r="A1207" s="413"/>
      <c r="B1207" s="413"/>
      <c r="C1207" s="414"/>
      <c r="E1207" s="384"/>
      <c r="F1207" s="384"/>
      <c r="G1207" s="384"/>
      <c r="H1207" s="384"/>
      <c r="I1207" s="384"/>
      <c r="J1207" s="384"/>
    </row>
    <row r="1208" spans="1:10" s="415" customFormat="1">
      <c r="A1208" s="413"/>
      <c r="B1208" s="413"/>
      <c r="C1208" s="414"/>
      <c r="E1208" s="384"/>
      <c r="F1208" s="384"/>
      <c r="G1208" s="384"/>
      <c r="H1208" s="384"/>
      <c r="I1208" s="384"/>
      <c r="J1208" s="384"/>
    </row>
    <row r="1209" spans="1:10" s="415" customFormat="1">
      <c r="A1209" s="413"/>
      <c r="B1209" s="413"/>
      <c r="C1209" s="414"/>
      <c r="E1209" s="384"/>
      <c r="F1209" s="384"/>
      <c r="G1209" s="384"/>
      <c r="H1209" s="384"/>
      <c r="I1209" s="384"/>
      <c r="J1209" s="384"/>
    </row>
    <row r="1210" spans="1:10" s="415" customFormat="1">
      <c r="A1210" s="413"/>
      <c r="B1210" s="413"/>
      <c r="C1210" s="414"/>
      <c r="E1210" s="384"/>
      <c r="F1210" s="384"/>
      <c r="G1210" s="384"/>
      <c r="H1210" s="384"/>
      <c r="I1210" s="384"/>
      <c r="J1210" s="384"/>
    </row>
    <row r="1211" spans="1:10" s="415" customFormat="1">
      <c r="A1211" s="413"/>
      <c r="B1211" s="413"/>
      <c r="C1211" s="414"/>
      <c r="E1211" s="384"/>
      <c r="F1211" s="384"/>
      <c r="G1211" s="384"/>
      <c r="H1211" s="384"/>
      <c r="I1211" s="384"/>
      <c r="J1211" s="384"/>
    </row>
    <row r="1212" spans="1:10" s="415" customFormat="1">
      <c r="A1212" s="413"/>
      <c r="B1212" s="413"/>
      <c r="C1212" s="414"/>
      <c r="E1212" s="384"/>
      <c r="F1212" s="384"/>
      <c r="G1212" s="384"/>
      <c r="H1212" s="384"/>
      <c r="I1212" s="384"/>
      <c r="J1212" s="384"/>
    </row>
    <row r="1213" spans="1:10" s="415" customFormat="1">
      <c r="A1213" s="413"/>
      <c r="B1213" s="413"/>
      <c r="C1213" s="414"/>
      <c r="E1213" s="384"/>
      <c r="F1213" s="384"/>
      <c r="G1213" s="384"/>
      <c r="H1213" s="384"/>
      <c r="I1213" s="384"/>
      <c r="J1213" s="384"/>
    </row>
    <row r="1214" spans="1:10" s="415" customFormat="1">
      <c r="A1214" s="413"/>
      <c r="B1214" s="413"/>
      <c r="C1214" s="414"/>
      <c r="E1214" s="384"/>
      <c r="F1214" s="384"/>
      <c r="G1214" s="384"/>
      <c r="H1214" s="384"/>
      <c r="I1214" s="384"/>
      <c r="J1214" s="384"/>
    </row>
    <row r="1215" spans="1:10" s="415" customFormat="1">
      <c r="A1215" s="413"/>
      <c r="B1215" s="413"/>
      <c r="C1215" s="414"/>
      <c r="E1215" s="384"/>
      <c r="F1215" s="384"/>
      <c r="G1215" s="384"/>
      <c r="H1215" s="384"/>
      <c r="I1215" s="384"/>
      <c r="J1215" s="384"/>
    </row>
    <row r="1216" spans="1:10" s="415" customFormat="1">
      <c r="A1216" s="413"/>
      <c r="B1216" s="413"/>
      <c r="C1216" s="414"/>
      <c r="E1216" s="384"/>
      <c r="F1216" s="384"/>
      <c r="G1216" s="384"/>
      <c r="H1216" s="384"/>
      <c r="I1216" s="384"/>
      <c r="J1216" s="384"/>
    </row>
    <row r="1217" spans="1:10" s="415" customFormat="1">
      <c r="A1217" s="413"/>
      <c r="B1217" s="413"/>
      <c r="C1217" s="414"/>
      <c r="E1217" s="384"/>
      <c r="F1217" s="384"/>
      <c r="G1217" s="384"/>
      <c r="H1217" s="384"/>
      <c r="I1217" s="384"/>
      <c r="J1217" s="384"/>
    </row>
    <row r="1218" spans="1:10" s="415" customFormat="1">
      <c r="A1218" s="413"/>
      <c r="B1218" s="413"/>
      <c r="C1218" s="414"/>
      <c r="E1218" s="384"/>
      <c r="F1218" s="384"/>
      <c r="G1218" s="384"/>
      <c r="H1218" s="384"/>
      <c r="I1218" s="384"/>
      <c r="J1218" s="384"/>
    </row>
    <row r="1219" spans="1:10" s="415" customFormat="1">
      <c r="A1219" s="413"/>
      <c r="B1219" s="413"/>
      <c r="C1219" s="414"/>
      <c r="E1219" s="384"/>
      <c r="F1219" s="384"/>
      <c r="G1219" s="384"/>
      <c r="H1219" s="384"/>
      <c r="I1219" s="384"/>
      <c r="J1219" s="384"/>
    </row>
    <row r="1220" spans="1:10" s="415" customFormat="1">
      <c r="A1220" s="413"/>
      <c r="B1220" s="413"/>
      <c r="C1220" s="414"/>
      <c r="E1220" s="384"/>
      <c r="F1220" s="384"/>
      <c r="G1220" s="384"/>
      <c r="H1220" s="384"/>
      <c r="I1220" s="384"/>
      <c r="J1220" s="384"/>
    </row>
    <row r="1221" spans="1:10" s="415" customFormat="1">
      <c r="A1221" s="413"/>
      <c r="B1221" s="413"/>
      <c r="C1221" s="414"/>
      <c r="E1221" s="384"/>
      <c r="F1221" s="384"/>
      <c r="G1221" s="384"/>
      <c r="H1221" s="384"/>
      <c r="I1221" s="384"/>
      <c r="J1221" s="384"/>
    </row>
    <row r="1222" spans="1:10" s="415" customFormat="1">
      <c r="A1222" s="413"/>
      <c r="B1222" s="413"/>
      <c r="C1222" s="414"/>
      <c r="E1222" s="384"/>
      <c r="F1222" s="384"/>
      <c r="G1222" s="384"/>
      <c r="H1222" s="384"/>
      <c r="I1222" s="384"/>
      <c r="J1222" s="384"/>
    </row>
    <row r="1223" spans="1:10" s="415" customFormat="1">
      <c r="A1223" s="413"/>
      <c r="B1223" s="413"/>
      <c r="C1223" s="414"/>
      <c r="E1223" s="384"/>
      <c r="F1223" s="384"/>
      <c r="G1223" s="384"/>
      <c r="H1223" s="384"/>
      <c r="I1223" s="384"/>
      <c r="J1223" s="384"/>
    </row>
    <row r="1224" spans="1:10" s="415" customFormat="1">
      <c r="A1224" s="413"/>
      <c r="B1224" s="413"/>
      <c r="C1224" s="414"/>
      <c r="E1224" s="384"/>
      <c r="F1224" s="384"/>
      <c r="G1224" s="384"/>
      <c r="H1224" s="384"/>
      <c r="I1224" s="384"/>
      <c r="J1224" s="384"/>
    </row>
    <row r="1225" spans="1:10" s="415" customFormat="1">
      <c r="A1225" s="413"/>
      <c r="B1225" s="413"/>
      <c r="C1225" s="414"/>
      <c r="E1225" s="384"/>
      <c r="F1225" s="384"/>
      <c r="G1225" s="384"/>
      <c r="H1225" s="384"/>
      <c r="I1225" s="384"/>
      <c r="J1225" s="384"/>
    </row>
    <row r="1226" spans="1:10" s="415" customFormat="1">
      <c r="A1226" s="413"/>
      <c r="B1226" s="413"/>
      <c r="C1226" s="414"/>
      <c r="E1226" s="384"/>
      <c r="F1226" s="384"/>
      <c r="G1226" s="384"/>
      <c r="H1226" s="384"/>
      <c r="I1226" s="384"/>
      <c r="J1226" s="384"/>
    </row>
    <row r="1227" spans="1:10" s="415" customFormat="1">
      <c r="A1227" s="413"/>
      <c r="B1227" s="413"/>
      <c r="C1227" s="414"/>
      <c r="E1227" s="384"/>
      <c r="F1227" s="384"/>
      <c r="G1227" s="384"/>
      <c r="H1227" s="384"/>
      <c r="I1227" s="384"/>
      <c r="J1227" s="384"/>
    </row>
    <row r="1228" spans="1:10" s="415" customFormat="1">
      <c r="A1228" s="413"/>
      <c r="B1228" s="413"/>
      <c r="C1228" s="414"/>
      <c r="E1228" s="384"/>
      <c r="F1228" s="384"/>
      <c r="G1228" s="384"/>
      <c r="H1228" s="384"/>
      <c r="I1228" s="384"/>
      <c r="J1228" s="384"/>
    </row>
    <row r="1229" spans="1:10" s="415" customFormat="1">
      <c r="A1229" s="413"/>
      <c r="B1229" s="413"/>
      <c r="C1229" s="414"/>
      <c r="E1229" s="384"/>
      <c r="F1229" s="384"/>
      <c r="G1229" s="384"/>
      <c r="H1229" s="384"/>
      <c r="I1229" s="384"/>
      <c r="J1229" s="384"/>
    </row>
    <row r="1230" spans="1:10" s="415" customFormat="1">
      <c r="A1230" s="413"/>
      <c r="B1230" s="413"/>
      <c r="C1230" s="414"/>
      <c r="E1230" s="384"/>
      <c r="F1230" s="384"/>
      <c r="G1230" s="384"/>
      <c r="H1230" s="384"/>
      <c r="I1230" s="384"/>
      <c r="J1230" s="384"/>
    </row>
    <row r="1231" spans="1:10" s="415" customFormat="1">
      <c r="A1231" s="413"/>
      <c r="B1231" s="413"/>
      <c r="C1231" s="414"/>
      <c r="E1231" s="384"/>
      <c r="F1231" s="384"/>
      <c r="G1231" s="384"/>
      <c r="H1231" s="384"/>
      <c r="I1231" s="384"/>
      <c r="J1231" s="384"/>
    </row>
    <row r="1232" spans="1:10" s="415" customFormat="1">
      <c r="A1232" s="413"/>
      <c r="B1232" s="413"/>
      <c r="C1232" s="414"/>
      <c r="E1232" s="384"/>
      <c r="F1232" s="384"/>
      <c r="G1232" s="384"/>
      <c r="H1232" s="384"/>
      <c r="I1232" s="384"/>
      <c r="J1232" s="384"/>
    </row>
    <row r="1233" spans="1:10" s="415" customFormat="1">
      <c r="A1233" s="413"/>
      <c r="B1233" s="413"/>
      <c r="C1233" s="414"/>
      <c r="E1233" s="384"/>
      <c r="F1233" s="384"/>
      <c r="G1233" s="384"/>
      <c r="H1233" s="384"/>
      <c r="I1233" s="384"/>
      <c r="J1233" s="384"/>
    </row>
    <row r="1234" spans="1:10" s="415" customFormat="1">
      <c r="A1234" s="413"/>
      <c r="B1234" s="413"/>
      <c r="C1234" s="414"/>
      <c r="E1234" s="384"/>
      <c r="F1234" s="384"/>
      <c r="G1234" s="384"/>
      <c r="H1234" s="384"/>
      <c r="I1234" s="384"/>
      <c r="J1234" s="384"/>
    </row>
    <row r="1235" spans="1:10" s="415" customFormat="1">
      <c r="A1235" s="413"/>
      <c r="B1235" s="413"/>
      <c r="C1235" s="414"/>
      <c r="E1235" s="384"/>
      <c r="F1235" s="384"/>
      <c r="G1235" s="384"/>
      <c r="H1235" s="384"/>
      <c r="I1235" s="384"/>
      <c r="J1235" s="384"/>
    </row>
    <row r="1236" spans="1:10" s="415" customFormat="1">
      <c r="A1236" s="413"/>
      <c r="B1236" s="413"/>
      <c r="C1236" s="414"/>
      <c r="E1236" s="384"/>
      <c r="F1236" s="384"/>
      <c r="G1236" s="384"/>
      <c r="H1236" s="384"/>
      <c r="I1236" s="384"/>
      <c r="J1236" s="384"/>
    </row>
    <row r="1237" spans="1:10" s="415" customFormat="1">
      <c r="A1237" s="413"/>
      <c r="B1237" s="413"/>
      <c r="C1237" s="414"/>
      <c r="E1237" s="384"/>
      <c r="F1237" s="384"/>
      <c r="G1237" s="384"/>
      <c r="H1237" s="384"/>
      <c r="I1237" s="384"/>
      <c r="J1237" s="384"/>
    </row>
    <row r="1238" spans="1:10" s="415" customFormat="1">
      <c r="A1238" s="413"/>
      <c r="B1238" s="413"/>
      <c r="C1238" s="414"/>
      <c r="E1238" s="384"/>
      <c r="F1238" s="384"/>
      <c r="G1238" s="384"/>
      <c r="H1238" s="384"/>
      <c r="I1238" s="384"/>
      <c r="J1238" s="384"/>
    </row>
    <row r="1239" spans="1:10" s="415" customFormat="1">
      <c r="A1239" s="413"/>
      <c r="B1239" s="413"/>
      <c r="C1239" s="414"/>
      <c r="E1239" s="384"/>
      <c r="F1239" s="384"/>
      <c r="G1239" s="384"/>
      <c r="H1239" s="384"/>
      <c r="I1239" s="384"/>
      <c r="J1239" s="384"/>
    </row>
    <row r="1240" spans="1:10" s="415" customFormat="1">
      <c r="A1240" s="413"/>
      <c r="B1240" s="413"/>
      <c r="C1240" s="414"/>
      <c r="E1240" s="384"/>
      <c r="F1240" s="384"/>
      <c r="G1240" s="384"/>
      <c r="H1240" s="384"/>
      <c r="I1240" s="384"/>
      <c r="J1240" s="384"/>
    </row>
    <row r="1241" spans="1:10" s="415" customFormat="1">
      <c r="A1241" s="413"/>
      <c r="B1241" s="413"/>
      <c r="C1241" s="414"/>
      <c r="E1241" s="384"/>
      <c r="F1241" s="384"/>
      <c r="G1241" s="384"/>
      <c r="H1241" s="384"/>
      <c r="I1241" s="384"/>
      <c r="J1241" s="384"/>
    </row>
    <row r="1242" spans="1:10" s="415" customFormat="1">
      <c r="A1242" s="413"/>
      <c r="B1242" s="413"/>
      <c r="C1242" s="414"/>
      <c r="E1242" s="384"/>
      <c r="F1242" s="384"/>
      <c r="G1242" s="384"/>
      <c r="H1242" s="384"/>
      <c r="I1242" s="384"/>
      <c r="J1242" s="384"/>
    </row>
    <row r="1243" spans="1:10" s="415" customFormat="1">
      <c r="A1243" s="413"/>
      <c r="B1243" s="413"/>
      <c r="C1243" s="414"/>
      <c r="E1243" s="384"/>
      <c r="F1243" s="384"/>
      <c r="G1243" s="384"/>
      <c r="H1243" s="384"/>
      <c r="I1243" s="384"/>
      <c r="J1243" s="384"/>
    </row>
    <row r="1244" spans="1:10" s="415" customFormat="1">
      <c r="A1244" s="413"/>
      <c r="B1244" s="413"/>
      <c r="C1244" s="414"/>
      <c r="E1244" s="384"/>
      <c r="F1244" s="384"/>
      <c r="G1244" s="384"/>
      <c r="H1244" s="384"/>
      <c r="I1244" s="384"/>
      <c r="J1244" s="384"/>
    </row>
    <row r="1245" spans="1:10" s="415" customFormat="1">
      <c r="A1245" s="413"/>
      <c r="B1245" s="413"/>
      <c r="C1245" s="414"/>
      <c r="E1245" s="384"/>
      <c r="F1245" s="384"/>
      <c r="G1245" s="384"/>
      <c r="H1245" s="384"/>
      <c r="I1245" s="384"/>
      <c r="J1245" s="384"/>
    </row>
    <row r="1246" spans="1:10" s="415" customFormat="1">
      <c r="A1246" s="413"/>
      <c r="B1246" s="413"/>
      <c r="C1246" s="414"/>
      <c r="E1246" s="384"/>
      <c r="F1246" s="384"/>
      <c r="G1246" s="384"/>
      <c r="H1246" s="384"/>
      <c r="I1246" s="384"/>
      <c r="J1246" s="384"/>
    </row>
    <row r="1247" spans="1:10" s="415" customFormat="1">
      <c r="A1247" s="413"/>
      <c r="B1247" s="413"/>
      <c r="C1247" s="414"/>
      <c r="E1247" s="384"/>
      <c r="F1247" s="384"/>
      <c r="G1247" s="384"/>
      <c r="H1247" s="384"/>
      <c r="I1247" s="384"/>
      <c r="J1247" s="384"/>
    </row>
    <row r="1248" spans="1:10" s="415" customFormat="1">
      <c r="A1248" s="413"/>
      <c r="B1248" s="413"/>
      <c r="C1248" s="414"/>
      <c r="E1248" s="384"/>
      <c r="F1248" s="384"/>
      <c r="G1248" s="384"/>
      <c r="H1248" s="384"/>
      <c r="I1248" s="384"/>
      <c r="J1248" s="384"/>
    </row>
    <row r="1249" spans="1:10" s="415" customFormat="1">
      <c r="A1249" s="413"/>
      <c r="B1249" s="413"/>
      <c r="C1249" s="414"/>
      <c r="E1249" s="384"/>
      <c r="F1249" s="384"/>
      <c r="G1249" s="384"/>
      <c r="H1249" s="384"/>
      <c r="I1249" s="384"/>
      <c r="J1249" s="384"/>
    </row>
    <row r="1250" spans="1:10" s="415" customFormat="1">
      <c r="A1250" s="413"/>
      <c r="B1250" s="413"/>
      <c r="C1250" s="414"/>
      <c r="E1250" s="384"/>
      <c r="F1250" s="384"/>
      <c r="G1250" s="384"/>
      <c r="H1250" s="384"/>
      <c r="I1250" s="384"/>
      <c r="J1250" s="384"/>
    </row>
    <row r="1251" spans="1:10" s="415" customFormat="1">
      <c r="A1251" s="413"/>
      <c r="B1251" s="413"/>
      <c r="C1251" s="414"/>
      <c r="E1251" s="384"/>
      <c r="F1251" s="384"/>
      <c r="G1251" s="384"/>
      <c r="H1251" s="384"/>
      <c r="I1251" s="384"/>
      <c r="J1251" s="384"/>
    </row>
    <row r="1252" spans="1:10" s="415" customFormat="1">
      <c r="A1252" s="413"/>
      <c r="B1252" s="413"/>
      <c r="C1252" s="414"/>
      <c r="E1252" s="384"/>
      <c r="F1252" s="384"/>
      <c r="G1252" s="384"/>
      <c r="H1252" s="384"/>
      <c r="I1252" s="384"/>
      <c r="J1252" s="384"/>
    </row>
    <row r="1253" spans="1:10" s="415" customFormat="1">
      <c r="A1253" s="413"/>
      <c r="B1253" s="413"/>
      <c r="C1253" s="414"/>
      <c r="E1253" s="384"/>
      <c r="F1253" s="384"/>
      <c r="G1253" s="384"/>
      <c r="H1253" s="384"/>
      <c r="I1253" s="384"/>
      <c r="J1253" s="384"/>
    </row>
    <row r="1254" spans="1:10" s="415" customFormat="1">
      <c r="A1254" s="413"/>
      <c r="B1254" s="413"/>
      <c r="C1254" s="414"/>
      <c r="E1254" s="384"/>
      <c r="F1254" s="384"/>
      <c r="G1254" s="384"/>
      <c r="H1254" s="384"/>
      <c r="I1254" s="384"/>
      <c r="J1254" s="384"/>
    </row>
    <row r="1255" spans="1:10" s="415" customFormat="1">
      <c r="A1255" s="413"/>
      <c r="B1255" s="413"/>
      <c r="C1255" s="414"/>
      <c r="E1255" s="384"/>
      <c r="F1255" s="384"/>
      <c r="G1255" s="384"/>
      <c r="H1255" s="384"/>
      <c r="I1255" s="384"/>
      <c r="J1255" s="384"/>
    </row>
    <row r="1256" spans="1:10" s="415" customFormat="1">
      <c r="A1256" s="413"/>
      <c r="B1256" s="413"/>
      <c r="C1256" s="414"/>
      <c r="E1256" s="384"/>
      <c r="F1256" s="384"/>
      <c r="G1256" s="384"/>
      <c r="H1256" s="384"/>
      <c r="I1256" s="384"/>
      <c r="J1256" s="384"/>
    </row>
    <row r="1257" spans="1:10" s="415" customFormat="1">
      <c r="A1257" s="413"/>
      <c r="B1257" s="413"/>
      <c r="C1257" s="414"/>
      <c r="E1257" s="384"/>
      <c r="F1257" s="384"/>
      <c r="G1257" s="384"/>
      <c r="H1257" s="384"/>
      <c r="I1257" s="384"/>
      <c r="J1257" s="384"/>
    </row>
    <row r="1258" spans="1:10" s="415" customFormat="1">
      <c r="A1258" s="413"/>
      <c r="B1258" s="413"/>
      <c r="C1258" s="414"/>
      <c r="E1258" s="384"/>
      <c r="F1258" s="384"/>
      <c r="G1258" s="384"/>
      <c r="H1258" s="384"/>
      <c r="I1258" s="384"/>
      <c r="J1258" s="384"/>
    </row>
    <row r="1259" spans="1:10" s="415" customFormat="1">
      <c r="A1259" s="413"/>
      <c r="B1259" s="413"/>
      <c r="C1259" s="414"/>
      <c r="E1259" s="384"/>
      <c r="F1259" s="384"/>
      <c r="G1259" s="384"/>
      <c r="H1259" s="384"/>
      <c r="I1259" s="384"/>
      <c r="J1259" s="384"/>
    </row>
    <row r="1260" spans="1:10" s="415" customFormat="1">
      <c r="A1260" s="413"/>
      <c r="B1260" s="413"/>
      <c r="C1260" s="414"/>
      <c r="E1260" s="384"/>
      <c r="F1260" s="384"/>
      <c r="G1260" s="384"/>
      <c r="H1260" s="384"/>
      <c r="I1260" s="384"/>
      <c r="J1260" s="384"/>
    </row>
    <row r="1261" spans="1:10" s="415" customFormat="1">
      <c r="A1261" s="413"/>
      <c r="B1261" s="413"/>
      <c r="C1261" s="414"/>
      <c r="E1261" s="384"/>
      <c r="F1261" s="384"/>
      <c r="G1261" s="384"/>
      <c r="H1261" s="384"/>
      <c r="I1261" s="384"/>
      <c r="J1261" s="384"/>
    </row>
    <row r="1262" spans="1:10" s="415" customFormat="1">
      <c r="A1262" s="413"/>
      <c r="B1262" s="413"/>
      <c r="C1262" s="414"/>
      <c r="E1262" s="384"/>
      <c r="F1262" s="384"/>
      <c r="G1262" s="384"/>
      <c r="H1262" s="384"/>
      <c r="I1262" s="384"/>
      <c r="J1262" s="384"/>
    </row>
    <row r="1263" spans="1:10" s="415" customFormat="1">
      <c r="A1263" s="413"/>
      <c r="B1263" s="413"/>
      <c r="C1263" s="414"/>
      <c r="E1263" s="384"/>
      <c r="F1263" s="384"/>
      <c r="G1263" s="384"/>
      <c r="H1263" s="384"/>
      <c r="I1263" s="384"/>
      <c r="J1263" s="384"/>
    </row>
    <row r="1264" spans="1:10" s="415" customFormat="1">
      <c r="A1264" s="413"/>
      <c r="B1264" s="413"/>
      <c r="C1264" s="414"/>
      <c r="E1264" s="384"/>
      <c r="F1264" s="384"/>
      <c r="G1264" s="384"/>
      <c r="H1264" s="384"/>
      <c r="I1264" s="384"/>
      <c r="J1264" s="384"/>
    </row>
    <row r="1265" spans="1:10" s="415" customFormat="1">
      <c r="A1265" s="413"/>
      <c r="B1265" s="413"/>
      <c r="C1265" s="414"/>
      <c r="E1265" s="384"/>
      <c r="F1265" s="384"/>
      <c r="G1265" s="384"/>
      <c r="H1265" s="384"/>
      <c r="I1265" s="384"/>
      <c r="J1265" s="384"/>
    </row>
    <row r="1266" spans="1:10" s="415" customFormat="1">
      <c r="A1266" s="413"/>
      <c r="B1266" s="413"/>
      <c r="C1266" s="414"/>
      <c r="E1266" s="384"/>
      <c r="F1266" s="384"/>
      <c r="G1266" s="384"/>
      <c r="H1266" s="384"/>
      <c r="I1266" s="384"/>
      <c r="J1266" s="384"/>
    </row>
    <row r="1267" spans="1:10" s="415" customFormat="1">
      <c r="A1267" s="413"/>
      <c r="B1267" s="413"/>
      <c r="C1267" s="414"/>
      <c r="E1267" s="384"/>
      <c r="F1267" s="384"/>
      <c r="G1267" s="384"/>
      <c r="H1267" s="384"/>
      <c r="I1267" s="384"/>
      <c r="J1267" s="384"/>
    </row>
    <row r="1268" spans="1:10" s="415" customFormat="1">
      <c r="A1268" s="413"/>
      <c r="B1268" s="413"/>
      <c r="C1268" s="414"/>
      <c r="E1268" s="384"/>
      <c r="F1268" s="384"/>
      <c r="G1268" s="384"/>
      <c r="H1268" s="384"/>
      <c r="I1268" s="384"/>
      <c r="J1268" s="384"/>
    </row>
    <row r="1269" spans="1:10" s="415" customFormat="1">
      <c r="A1269" s="413"/>
      <c r="B1269" s="413"/>
      <c r="C1269" s="414"/>
      <c r="E1269" s="384"/>
      <c r="F1269" s="384"/>
      <c r="G1269" s="384"/>
      <c r="H1269" s="384"/>
      <c r="I1269" s="384"/>
      <c r="J1269" s="384"/>
    </row>
    <row r="1270" spans="1:10" s="415" customFormat="1">
      <c r="A1270" s="413"/>
      <c r="B1270" s="413"/>
      <c r="C1270" s="414"/>
      <c r="E1270" s="384"/>
      <c r="F1270" s="384"/>
      <c r="G1270" s="384"/>
      <c r="H1270" s="384"/>
      <c r="I1270" s="384"/>
      <c r="J1270" s="384"/>
    </row>
    <row r="1271" spans="1:10" s="415" customFormat="1">
      <c r="A1271" s="413"/>
      <c r="B1271" s="413"/>
      <c r="C1271" s="414"/>
      <c r="E1271" s="384"/>
      <c r="F1271" s="384"/>
      <c r="G1271" s="384"/>
      <c r="H1271" s="384"/>
      <c r="I1271" s="384"/>
      <c r="J1271" s="384"/>
    </row>
    <row r="1272" spans="1:10" s="415" customFormat="1">
      <c r="A1272" s="413"/>
      <c r="B1272" s="413"/>
      <c r="C1272" s="414"/>
      <c r="E1272" s="384"/>
      <c r="F1272" s="384"/>
      <c r="G1272" s="384"/>
      <c r="H1272" s="384"/>
      <c r="I1272" s="384"/>
      <c r="J1272" s="384"/>
    </row>
    <row r="1273" spans="1:10" s="415" customFormat="1">
      <c r="A1273" s="413"/>
      <c r="B1273" s="413"/>
      <c r="C1273" s="414"/>
      <c r="E1273" s="384"/>
      <c r="F1273" s="384"/>
      <c r="G1273" s="384"/>
      <c r="H1273" s="384"/>
      <c r="I1273" s="384"/>
      <c r="J1273" s="384"/>
    </row>
    <row r="1274" spans="1:10" s="415" customFormat="1">
      <c r="A1274" s="413"/>
      <c r="B1274" s="413"/>
      <c r="C1274" s="414"/>
      <c r="E1274" s="384"/>
      <c r="F1274" s="384"/>
      <c r="G1274" s="384"/>
      <c r="H1274" s="384"/>
      <c r="I1274" s="384"/>
      <c r="J1274" s="384"/>
    </row>
    <row r="1275" spans="1:10" s="415" customFormat="1">
      <c r="A1275" s="413"/>
      <c r="B1275" s="413"/>
      <c r="C1275" s="414"/>
      <c r="E1275" s="384"/>
      <c r="F1275" s="384"/>
      <c r="G1275" s="384"/>
      <c r="H1275" s="384"/>
      <c r="I1275" s="384"/>
      <c r="J1275" s="384"/>
    </row>
    <row r="1276" spans="1:10" s="415" customFormat="1">
      <c r="A1276" s="413"/>
      <c r="B1276" s="413"/>
      <c r="C1276" s="414"/>
      <c r="E1276" s="384"/>
      <c r="F1276" s="384"/>
      <c r="G1276" s="384"/>
      <c r="H1276" s="384"/>
      <c r="I1276" s="384"/>
      <c r="J1276" s="384"/>
    </row>
    <row r="1277" spans="1:10" s="415" customFormat="1">
      <c r="A1277" s="413"/>
      <c r="B1277" s="413"/>
      <c r="C1277" s="414"/>
      <c r="E1277" s="384"/>
      <c r="F1277" s="384"/>
      <c r="G1277" s="384"/>
      <c r="H1277" s="384"/>
      <c r="I1277" s="384"/>
      <c r="J1277" s="384"/>
    </row>
    <row r="1278" spans="1:10" s="415" customFormat="1">
      <c r="A1278" s="413"/>
      <c r="B1278" s="413"/>
      <c r="C1278" s="414"/>
      <c r="E1278" s="384"/>
      <c r="F1278" s="384"/>
      <c r="G1278" s="384"/>
      <c r="H1278" s="384"/>
      <c r="I1278" s="384"/>
      <c r="J1278" s="384"/>
    </row>
    <row r="1279" spans="1:10" s="415" customFormat="1">
      <c r="A1279" s="413"/>
      <c r="B1279" s="413"/>
      <c r="C1279" s="414"/>
      <c r="E1279" s="384"/>
      <c r="F1279" s="384"/>
      <c r="G1279" s="384"/>
      <c r="H1279" s="384"/>
      <c r="I1279" s="384"/>
      <c r="J1279" s="384"/>
    </row>
    <row r="1280" spans="1:10" s="415" customFormat="1">
      <c r="A1280" s="413"/>
      <c r="B1280" s="413"/>
      <c r="C1280" s="414"/>
      <c r="E1280" s="384"/>
      <c r="F1280" s="384"/>
      <c r="G1280" s="384"/>
      <c r="H1280" s="384"/>
      <c r="I1280" s="384"/>
      <c r="J1280" s="384"/>
    </row>
    <row r="1281" spans="1:10" s="415" customFormat="1">
      <c r="A1281" s="413"/>
      <c r="B1281" s="413"/>
      <c r="C1281" s="414"/>
      <c r="E1281" s="384"/>
      <c r="F1281" s="384"/>
      <c r="G1281" s="384"/>
      <c r="H1281" s="384"/>
      <c r="I1281" s="384"/>
      <c r="J1281" s="384"/>
    </row>
    <row r="1282" spans="1:10" s="415" customFormat="1">
      <c r="A1282" s="413"/>
      <c r="B1282" s="413"/>
      <c r="C1282" s="414"/>
      <c r="E1282" s="384"/>
      <c r="F1282" s="384"/>
      <c r="G1282" s="384"/>
      <c r="H1282" s="384"/>
      <c r="I1282" s="384"/>
      <c r="J1282" s="384"/>
    </row>
    <row r="1283" spans="1:10" s="415" customFormat="1">
      <c r="A1283" s="413"/>
      <c r="B1283" s="413"/>
      <c r="C1283" s="414"/>
      <c r="E1283" s="384"/>
      <c r="F1283" s="384"/>
      <c r="G1283" s="384"/>
      <c r="H1283" s="384"/>
      <c r="I1283" s="384"/>
      <c r="J1283" s="384"/>
    </row>
    <row r="1284" spans="1:10" s="415" customFormat="1">
      <c r="A1284" s="413"/>
      <c r="B1284" s="413"/>
      <c r="C1284" s="414"/>
      <c r="E1284" s="384"/>
      <c r="F1284" s="384"/>
      <c r="G1284" s="384"/>
      <c r="H1284" s="384"/>
      <c r="I1284" s="384"/>
      <c r="J1284" s="384"/>
    </row>
    <row r="1285" spans="1:10" s="415" customFormat="1">
      <c r="A1285" s="413"/>
      <c r="B1285" s="413"/>
      <c r="C1285" s="414"/>
      <c r="E1285" s="384"/>
      <c r="F1285" s="384"/>
      <c r="G1285" s="384"/>
      <c r="H1285" s="384"/>
      <c r="I1285" s="384"/>
      <c r="J1285" s="384"/>
    </row>
    <row r="1286" spans="1:10" s="415" customFormat="1">
      <c r="A1286" s="413"/>
      <c r="B1286" s="413"/>
      <c r="C1286" s="414"/>
      <c r="E1286" s="384"/>
      <c r="F1286" s="384"/>
      <c r="G1286" s="384"/>
      <c r="H1286" s="384"/>
      <c r="I1286" s="384"/>
      <c r="J1286" s="384"/>
    </row>
    <row r="1287" spans="1:10" s="415" customFormat="1">
      <c r="A1287" s="413"/>
      <c r="B1287" s="413"/>
      <c r="C1287" s="414"/>
      <c r="E1287" s="384"/>
      <c r="F1287" s="384"/>
      <c r="G1287" s="384"/>
      <c r="H1287" s="384"/>
      <c r="I1287" s="384"/>
      <c r="J1287" s="384"/>
    </row>
    <row r="1288" spans="1:10" s="415" customFormat="1">
      <c r="A1288" s="413"/>
      <c r="B1288" s="413"/>
      <c r="C1288" s="414"/>
      <c r="E1288" s="384"/>
      <c r="F1288" s="384"/>
      <c r="G1288" s="384"/>
      <c r="H1288" s="384"/>
      <c r="I1288" s="384"/>
      <c r="J1288" s="384"/>
    </row>
    <row r="1289" spans="1:10" s="415" customFormat="1">
      <c r="A1289" s="413"/>
      <c r="B1289" s="413"/>
      <c r="C1289" s="414"/>
      <c r="E1289" s="384"/>
      <c r="F1289" s="384"/>
      <c r="G1289" s="384"/>
      <c r="H1289" s="384"/>
      <c r="I1289" s="384"/>
      <c r="J1289" s="384"/>
    </row>
    <row r="1290" spans="1:10" s="415" customFormat="1">
      <c r="A1290" s="413"/>
      <c r="B1290" s="413"/>
      <c r="C1290" s="414"/>
      <c r="E1290" s="384"/>
      <c r="F1290" s="384"/>
      <c r="G1290" s="384"/>
      <c r="H1290" s="384"/>
      <c r="I1290" s="384"/>
      <c r="J1290" s="384"/>
    </row>
    <row r="1291" spans="1:10" s="415" customFormat="1">
      <c r="A1291" s="413"/>
      <c r="B1291" s="413"/>
      <c r="C1291" s="414"/>
      <c r="E1291" s="384"/>
      <c r="F1291" s="384"/>
      <c r="G1291" s="384"/>
      <c r="H1291" s="384"/>
      <c r="I1291" s="384"/>
      <c r="J1291" s="384"/>
    </row>
    <row r="1292" spans="1:10" s="415" customFormat="1">
      <c r="A1292" s="413"/>
      <c r="B1292" s="413"/>
      <c r="C1292" s="414"/>
      <c r="E1292" s="384"/>
      <c r="F1292" s="384"/>
      <c r="G1292" s="384"/>
      <c r="H1292" s="384"/>
      <c r="I1292" s="384"/>
      <c r="J1292" s="384"/>
    </row>
    <row r="1293" spans="1:10" s="415" customFormat="1">
      <c r="A1293" s="413"/>
      <c r="B1293" s="413"/>
      <c r="C1293" s="414"/>
      <c r="E1293" s="384"/>
      <c r="F1293" s="384"/>
      <c r="G1293" s="384"/>
      <c r="H1293" s="384"/>
      <c r="I1293" s="384"/>
      <c r="J1293" s="384"/>
    </row>
    <row r="1294" spans="1:10" s="415" customFormat="1">
      <c r="A1294" s="413"/>
      <c r="B1294" s="413"/>
      <c r="C1294" s="414"/>
      <c r="E1294" s="384"/>
      <c r="F1294" s="384"/>
      <c r="G1294" s="384"/>
      <c r="H1294" s="384"/>
      <c r="I1294" s="384"/>
      <c r="J1294" s="384"/>
    </row>
    <row r="1295" spans="1:10" s="415" customFormat="1">
      <c r="A1295" s="413"/>
      <c r="B1295" s="413"/>
      <c r="C1295" s="414"/>
      <c r="E1295" s="384"/>
      <c r="F1295" s="384"/>
      <c r="G1295" s="384"/>
      <c r="H1295" s="384"/>
      <c r="I1295" s="384"/>
      <c r="J1295" s="384"/>
    </row>
    <row r="1296" spans="1:10" s="415" customFormat="1">
      <c r="A1296" s="413"/>
      <c r="B1296" s="413"/>
      <c r="C1296" s="414"/>
      <c r="E1296" s="384"/>
      <c r="F1296" s="384"/>
      <c r="G1296" s="384"/>
      <c r="H1296" s="384"/>
      <c r="I1296" s="384"/>
      <c r="J1296" s="384"/>
    </row>
    <row r="1297" spans="1:10" s="415" customFormat="1">
      <c r="A1297" s="413"/>
      <c r="B1297" s="413"/>
      <c r="C1297" s="414"/>
      <c r="E1297" s="384"/>
      <c r="F1297" s="384"/>
      <c r="G1297" s="384"/>
      <c r="H1297" s="384"/>
      <c r="I1297" s="384"/>
      <c r="J1297" s="384"/>
    </row>
    <row r="1298" spans="1:10" s="415" customFormat="1">
      <c r="A1298" s="413"/>
      <c r="B1298" s="413"/>
      <c r="C1298" s="414"/>
      <c r="E1298" s="384"/>
      <c r="F1298" s="384"/>
      <c r="G1298" s="384"/>
      <c r="H1298" s="384"/>
      <c r="I1298" s="384"/>
      <c r="J1298" s="384"/>
    </row>
    <row r="1299" spans="1:10" s="415" customFormat="1">
      <c r="A1299" s="413"/>
      <c r="B1299" s="413"/>
      <c r="C1299" s="414"/>
      <c r="E1299" s="384"/>
      <c r="F1299" s="384"/>
      <c r="G1299" s="384"/>
      <c r="H1299" s="384"/>
      <c r="I1299" s="384"/>
      <c r="J1299" s="384"/>
    </row>
    <row r="1300" spans="1:10" s="415" customFormat="1">
      <c r="A1300" s="413"/>
      <c r="B1300" s="413"/>
      <c r="C1300" s="414"/>
      <c r="E1300" s="384"/>
      <c r="F1300" s="384"/>
      <c r="G1300" s="384"/>
      <c r="H1300" s="384"/>
      <c r="I1300" s="384"/>
      <c r="J1300" s="384"/>
    </row>
    <row r="1301" spans="1:10" s="415" customFormat="1">
      <c r="A1301" s="413"/>
      <c r="B1301" s="413"/>
      <c r="C1301" s="414"/>
      <c r="E1301" s="384"/>
      <c r="F1301" s="384"/>
      <c r="G1301" s="384"/>
      <c r="H1301" s="384"/>
      <c r="I1301" s="384"/>
      <c r="J1301" s="384"/>
    </row>
    <row r="1302" spans="1:10" s="415" customFormat="1">
      <c r="A1302" s="413"/>
      <c r="B1302" s="413"/>
      <c r="C1302" s="414"/>
      <c r="E1302" s="384"/>
      <c r="F1302" s="384"/>
      <c r="G1302" s="384"/>
      <c r="H1302" s="384"/>
      <c r="I1302" s="384"/>
      <c r="J1302" s="384"/>
    </row>
    <row r="1303" spans="1:10" s="415" customFormat="1">
      <c r="A1303" s="413"/>
      <c r="B1303" s="413"/>
      <c r="C1303" s="414"/>
      <c r="E1303" s="384"/>
      <c r="F1303" s="384"/>
      <c r="G1303" s="384"/>
      <c r="H1303" s="384"/>
      <c r="I1303" s="384"/>
      <c r="J1303" s="384"/>
    </row>
    <row r="1304" spans="1:10" s="415" customFormat="1">
      <c r="A1304" s="413"/>
      <c r="B1304" s="413"/>
      <c r="C1304" s="414"/>
      <c r="E1304" s="384"/>
      <c r="F1304" s="384"/>
      <c r="G1304" s="384"/>
      <c r="H1304" s="384"/>
      <c r="I1304" s="384"/>
      <c r="J1304" s="384"/>
    </row>
    <row r="1305" spans="1:10" s="415" customFormat="1">
      <c r="A1305" s="413"/>
      <c r="B1305" s="413"/>
      <c r="C1305" s="414"/>
      <c r="E1305" s="384"/>
      <c r="F1305" s="384"/>
      <c r="G1305" s="384"/>
      <c r="H1305" s="384"/>
      <c r="I1305" s="384"/>
      <c r="J1305" s="384"/>
    </row>
    <row r="1306" spans="1:10" s="415" customFormat="1">
      <c r="A1306" s="413"/>
      <c r="B1306" s="413"/>
      <c r="C1306" s="414"/>
      <c r="E1306" s="384"/>
      <c r="F1306" s="384"/>
      <c r="G1306" s="384"/>
      <c r="H1306" s="384"/>
      <c r="I1306" s="384"/>
      <c r="J1306" s="384"/>
    </row>
    <row r="1307" spans="1:10" s="415" customFormat="1">
      <c r="A1307" s="413"/>
      <c r="B1307" s="413"/>
      <c r="C1307" s="414"/>
      <c r="E1307" s="384"/>
      <c r="F1307" s="384"/>
      <c r="G1307" s="384"/>
      <c r="H1307" s="384"/>
      <c r="I1307" s="384"/>
      <c r="J1307" s="384"/>
    </row>
    <row r="1308" spans="1:10" s="415" customFormat="1">
      <c r="A1308" s="413"/>
      <c r="B1308" s="413"/>
      <c r="C1308" s="414"/>
      <c r="E1308" s="384"/>
      <c r="F1308" s="384"/>
      <c r="G1308" s="384"/>
      <c r="H1308" s="384"/>
      <c r="I1308" s="384"/>
      <c r="J1308" s="384"/>
    </row>
    <row r="1309" spans="1:10" s="415" customFormat="1">
      <c r="A1309" s="413"/>
      <c r="B1309" s="413"/>
      <c r="C1309" s="414"/>
      <c r="E1309" s="384"/>
      <c r="F1309" s="384"/>
      <c r="G1309" s="384"/>
      <c r="H1309" s="384"/>
      <c r="I1309" s="384"/>
      <c r="J1309" s="384"/>
    </row>
    <row r="1310" spans="1:10" s="415" customFormat="1">
      <c r="A1310" s="413"/>
      <c r="B1310" s="413"/>
      <c r="C1310" s="414"/>
      <c r="E1310" s="384"/>
      <c r="F1310" s="384"/>
      <c r="G1310" s="384"/>
      <c r="H1310" s="384"/>
      <c r="I1310" s="384"/>
      <c r="J1310" s="384"/>
    </row>
    <row r="1311" spans="1:10" s="415" customFormat="1">
      <c r="A1311" s="413"/>
      <c r="B1311" s="413"/>
      <c r="C1311" s="414"/>
      <c r="E1311" s="384"/>
      <c r="F1311" s="384"/>
      <c r="G1311" s="384"/>
      <c r="H1311" s="384"/>
      <c r="I1311" s="384"/>
      <c r="J1311" s="384"/>
    </row>
    <row r="1312" spans="1:10" s="415" customFormat="1">
      <c r="A1312" s="413"/>
      <c r="B1312" s="413"/>
      <c r="C1312" s="414"/>
      <c r="E1312" s="384"/>
      <c r="F1312" s="384"/>
      <c r="G1312" s="384"/>
      <c r="H1312" s="384"/>
      <c r="I1312" s="384"/>
      <c r="J1312" s="384"/>
    </row>
    <row r="1313" spans="1:10" s="415" customFormat="1">
      <c r="A1313" s="413"/>
      <c r="B1313" s="413"/>
      <c r="C1313" s="414"/>
      <c r="E1313" s="384"/>
      <c r="F1313" s="384"/>
      <c r="G1313" s="384"/>
      <c r="H1313" s="384"/>
      <c r="I1313" s="384"/>
      <c r="J1313" s="384"/>
    </row>
    <row r="1314" spans="1:10" s="415" customFormat="1">
      <c r="A1314" s="413"/>
      <c r="B1314" s="413"/>
      <c r="C1314" s="414"/>
      <c r="E1314" s="384"/>
      <c r="F1314" s="384"/>
      <c r="G1314" s="384"/>
      <c r="H1314" s="384"/>
      <c r="I1314" s="384"/>
      <c r="J1314" s="384"/>
    </row>
    <row r="1315" spans="1:10" s="415" customFormat="1">
      <c r="A1315" s="413"/>
      <c r="B1315" s="413"/>
      <c r="C1315" s="414"/>
      <c r="E1315" s="384"/>
      <c r="F1315" s="384"/>
      <c r="G1315" s="384"/>
      <c r="H1315" s="384"/>
      <c r="I1315" s="384"/>
      <c r="J1315" s="384"/>
    </row>
    <row r="1316" spans="1:10" s="415" customFormat="1">
      <c r="A1316" s="413"/>
      <c r="B1316" s="413"/>
      <c r="C1316" s="414"/>
      <c r="E1316" s="384"/>
      <c r="F1316" s="384"/>
      <c r="G1316" s="384"/>
      <c r="H1316" s="384"/>
      <c r="I1316" s="384"/>
      <c r="J1316" s="384"/>
    </row>
    <row r="1317" spans="1:10" s="415" customFormat="1">
      <c r="A1317" s="413"/>
      <c r="B1317" s="413"/>
      <c r="C1317" s="414"/>
      <c r="E1317" s="384"/>
      <c r="F1317" s="384"/>
      <c r="G1317" s="384"/>
      <c r="H1317" s="384"/>
      <c r="I1317" s="384"/>
      <c r="J1317" s="384"/>
    </row>
    <row r="1318" spans="1:10" s="415" customFormat="1">
      <c r="A1318" s="413"/>
      <c r="B1318" s="413"/>
      <c r="C1318" s="414"/>
      <c r="E1318" s="384"/>
      <c r="F1318" s="384"/>
      <c r="G1318" s="384"/>
      <c r="H1318" s="384"/>
      <c r="I1318" s="384"/>
      <c r="J1318" s="384"/>
    </row>
    <row r="1319" spans="1:10" s="415" customFormat="1">
      <c r="A1319" s="413"/>
      <c r="B1319" s="413"/>
      <c r="C1319" s="414"/>
      <c r="E1319" s="384"/>
      <c r="F1319" s="384"/>
      <c r="G1319" s="384"/>
      <c r="H1319" s="384"/>
      <c r="I1319" s="384"/>
      <c r="J1319" s="384"/>
    </row>
    <row r="1320" spans="1:10" s="415" customFormat="1">
      <c r="A1320" s="413"/>
      <c r="B1320" s="413"/>
      <c r="C1320" s="414"/>
      <c r="E1320" s="384"/>
      <c r="F1320" s="384"/>
      <c r="G1320" s="384"/>
      <c r="H1320" s="384"/>
      <c r="I1320" s="384"/>
      <c r="J1320" s="384"/>
    </row>
    <row r="1321" spans="1:10" s="415" customFormat="1">
      <c r="A1321" s="413"/>
      <c r="B1321" s="413"/>
      <c r="C1321" s="414"/>
      <c r="E1321" s="384"/>
      <c r="F1321" s="384"/>
      <c r="G1321" s="384"/>
      <c r="H1321" s="384"/>
      <c r="I1321" s="384"/>
      <c r="J1321" s="384"/>
    </row>
    <row r="1322" spans="1:10" s="415" customFormat="1">
      <c r="A1322" s="413"/>
      <c r="B1322" s="413"/>
      <c r="C1322" s="414"/>
      <c r="E1322" s="384"/>
      <c r="F1322" s="384"/>
      <c r="G1322" s="384"/>
      <c r="H1322" s="384"/>
      <c r="I1322" s="384"/>
      <c r="J1322" s="384"/>
    </row>
    <row r="1323" spans="1:10" s="415" customFormat="1">
      <c r="A1323" s="413"/>
      <c r="B1323" s="413"/>
      <c r="C1323" s="414"/>
      <c r="E1323" s="384"/>
      <c r="F1323" s="384"/>
      <c r="G1323" s="384"/>
      <c r="H1323" s="384"/>
      <c r="I1323" s="384"/>
      <c r="J1323" s="384"/>
    </row>
    <row r="1324" spans="1:10" s="415" customFormat="1">
      <c r="A1324" s="413"/>
      <c r="B1324" s="413"/>
      <c r="C1324" s="414"/>
      <c r="E1324" s="384"/>
      <c r="F1324" s="384"/>
      <c r="G1324" s="384"/>
      <c r="H1324" s="384"/>
      <c r="I1324" s="384"/>
      <c r="J1324" s="384"/>
    </row>
    <row r="1325" spans="1:10" s="415" customFormat="1">
      <c r="A1325" s="413"/>
      <c r="B1325" s="413"/>
      <c r="C1325" s="414"/>
      <c r="E1325" s="384"/>
      <c r="F1325" s="384"/>
      <c r="G1325" s="384"/>
      <c r="H1325" s="384"/>
      <c r="I1325" s="384"/>
      <c r="J1325" s="384"/>
    </row>
    <row r="1326" spans="1:10" s="415" customFormat="1">
      <c r="A1326" s="413"/>
      <c r="B1326" s="413"/>
      <c r="C1326" s="414"/>
      <c r="E1326" s="384"/>
      <c r="F1326" s="384"/>
      <c r="G1326" s="384"/>
      <c r="H1326" s="384"/>
      <c r="I1326" s="384"/>
      <c r="J1326" s="384"/>
    </row>
    <row r="1327" spans="1:10" s="415" customFormat="1">
      <c r="A1327" s="413"/>
      <c r="B1327" s="413"/>
      <c r="C1327" s="414"/>
      <c r="E1327" s="384"/>
      <c r="F1327" s="384"/>
      <c r="G1327" s="384"/>
      <c r="H1327" s="384"/>
      <c r="I1327" s="384"/>
      <c r="J1327" s="384"/>
    </row>
    <row r="1328" spans="1:10" s="415" customFormat="1">
      <c r="A1328" s="413"/>
      <c r="B1328" s="413"/>
      <c r="C1328" s="414"/>
      <c r="E1328" s="384"/>
      <c r="F1328" s="384"/>
      <c r="G1328" s="384"/>
      <c r="H1328" s="384"/>
      <c r="I1328" s="384"/>
      <c r="J1328" s="384"/>
    </row>
    <row r="1329" spans="1:10" s="415" customFormat="1">
      <c r="A1329" s="413"/>
      <c r="B1329" s="413"/>
      <c r="C1329" s="414"/>
      <c r="E1329" s="384"/>
      <c r="F1329" s="384"/>
      <c r="G1329" s="384"/>
      <c r="H1329" s="384"/>
      <c r="I1329" s="384"/>
      <c r="J1329" s="384"/>
    </row>
    <row r="1330" spans="1:10" s="415" customFormat="1">
      <c r="A1330" s="413"/>
      <c r="B1330" s="413"/>
      <c r="C1330" s="414"/>
      <c r="E1330" s="384"/>
      <c r="F1330" s="384"/>
      <c r="G1330" s="384"/>
      <c r="H1330" s="384"/>
      <c r="I1330" s="384"/>
      <c r="J1330" s="384"/>
    </row>
    <row r="1331" spans="1:10" s="415" customFormat="1">
      <c r="A1331" s="413"/>
      <c r="B1331" s="413"/>
      <c r="C1331" s="414"/>
      <c r="E1331" s="384"/>
      <c r="F1331" s="384"/>
      <c r="G1331" s="384"/>
      <c r="H1331" s="384"/>
      <c r="I1331" s="384"/>
      <c r="J1331" s="384"/>
    </row>
    <row r="1332" spans="1:10" s="415" customFormat="1">
      <c r="A1332" s="413"/>
      <c r="B1332" s="413"/>
      <c r="C1332" s="414"/>
      <c r="E1332" s="384"/>
      <c r="F1332" s="384"/>
      <c r="G1332" s="384"/>
      <c r="H1332" s="384"/>
      <c r="I1332" s="384"/>
      <c r="J1332" s="384"/>
    </row>
    <row r="1333" spans="1:10" s="415" customFormat="1">
      <c r="A1333" s="413"/>
      <c r="B1333" s="413"/>
      <c r="C1333" s="414"/>
      <c r="E1333" s="384"/>
      <c r="F1333" s="384"/>
      <c r="G1333" s="384"/>
      <c r="H1333" s="384"/>
      <c r="I1333" s="384"/>
      <c r="J1333" s="384"/>
    </row>
    <row r="1334" spans="1:10" s="415" customFormat="1">
      <c r="A1334" s="413"/>
      <c r="B1334" s="413"/>
      <c r="C1334" s="414"/>
      <c r="E1334" s="384"/>
      <c r="F1334" s="384"/>
      <c r="G1334" s="384"/>
      <c r="H1334" s="384"/>
      <c r="I1334" s="384"/>
      <c r="J1334" s="384"/>
    </row>
    <row r="1335" spans="1:10" s="415" customFormat="1">
      <c r="A1335" s="413"/>
      <c r="B1335" s="413"/>
      <c r="C1335" s="414"/>
      <c r="E1335" s="384"/>
      <c r="F1335" s="384"/>
      <c r="G1335" s="384"/>
      <c r="H1335" s="384"/>
      <c r="I1335" s="384"/>
      <c r="J1335" s="384"/>
    </row>
    <row r="1336" spans="1:10" s="415" customFormat="1">
      <c r="A1336" s="413"/>
      <c r="B1336" s="413"/>
      <c r="C1336" s="414"/>
      <c r="E1336" s="384"/>
      <c r="F1336" s="384"/>
      <c r="G1336" s="384"/>
      <c r="H1336" s="384"/>
      <c r="I1336" s="384"/>
      <c r="J1336" s="384"/>
    </row>
    <row r="1337" spans="1:10" s="415" customFormat="1">
      <c r="A1337" s="413"/>
      <c r="B1337" s="413"/>
      <c r="C1337" s="414"/>
      <c r="E1337" s="384"/>
      <c r="F1337" s="384"/>
      <c r="G1337" s="384"/>
      <c r="H1337" s="384"/>
      <c r="I1337" s="384"/>
      <c r="J1337" s="384"/>
    </row>
    <row r="1338" spans="1:10" s="415" customFormat="1">
      <c r="A1338" s="413"/>
      <c r="B1338" s="413"/>
      <c r="C1338" s="414"/>
      <c r="E1338" s="384"/>
      <c r="F1338" s="384"/>
      <c r="G1338" s="384"/>
      <c r="H1338" s="384"/>
      <c r="I1338" s="384"/>
      <c r="J1338" s="384"/>
    </row>
    <row r="1339" spans="1:10" s="415" customFormat="1">
      <c r="A1339" s="413"/>
      <c r="B1339" s="413"/>
      <c r="C1339" s="414"/>
      <c r="E1339" s="384"/>
      <c r="F1339" s="384"/>
      <c r="G1339" s="384"/>
      <c r="H1339" s="384"/>
      <c r="I1339" s="384"/>
      <c r="J1339" s="384"/>
    </row>
    <row r="1340" spans="1:10" s="415" customFormat="1">
      <c r="A1340" s="413"/>
      <c r="B1340" s="413"/>
      <c r="C1340" s="414"/>
      <c r="E1340" s="384"/>
      <c r="F1340" s="384"/>
      <c r="G1340" s="384"/>
      <c r="H1340" s="384"/>
      <c r="I1340" s="384"/>
      <c r="J1340" s="384"/>
    </row>
    <row r="1341" spans="1:10" s="415" customFormat="1">
      <c r="A1341" s="413"/>
      <c r="B1341" s="413"/>
      <c r="C1341" s="414"/>
      <c r="E1341" s="384"/>
      <c r="F1341" s="384"/>
      <c r="G1341" s="384"/>
      <c r="H1341" s="384"/>
      <c r="I1341" s="384"/>
      <c r="J1341" s="384"/>
    </row>
    <row r="1342" spans="1:10" s="415" customFormat="1">
      <c r="A1342" s="413"/>
      <c r="B1342" s="413"/>
      <c r="C1342" s="414"/>
      <c r="E1342" s="384"/>
      <c r="F1342" s="384"/>
      <c r="G1342" s="384"/>
      <c r="H1342" s="384"/>
      <c r="I1342" s="384"/>
      <c r="J1342" s="384"/>
    </row>
    <row r="1343" spans="1:10" s="415" customFormat="1">
      <c r="A1343" s="413"/>
      <c r="B1343" s="413"/>
      <c r="C1343" s="414"/>
      <c r="E1343" s="384"/>
      <c r="F1343" s="384"/>
      <c r="G1343" s="384"/>
      <c r="H1343" s="384"/>
      <c r="I1343" s="384"/>
      <c r="J1343" s="384"/>
    </row>
    <row r="1344" spans="1:10" s="415" customFormat="1">
      <c r="A1344" s="413"/>
      <c r="B1344" s="413"/>
      <c r="C1344" s="414"/>
      <c r="E1344" s="384"/>
      <c r="F1344" s="384"/>
      <c r="G1344" s="384"/>
      <c r="H1344" s="384"/>
      <c r="I1344" s="384"/>
      <c r="J1344" s="384"/>
    </row>
    <row r="1345" spans="1:10" s="415" customFormat="1">
      <c r="A1345" s="413"/>
      <c r="B1345" s="413"/>
      <c r="C1345" s="414"/>
      <c r="E1345" s="384"/>
      <c r="F1345" s="384"/>
      <c r="G1345" s="384"/>
      <c r="H1345" s="384"/>
      <c r="I1345" s="384"/>
      <c r="J1345" s="384"/>
    </row>
    <row r="1346" spans="1:10" s="415" customFormat="1">
      <c r="A1346" s="413"/>
      <c r="B1346" s="413"/>
      <c r="C1346" s="414"/>
      <c r="E1346" s="384"/>
      <c r="F1346" s="384"/>
      <c r="G1346" s="384"/>
      <c r="H1346" s="384"/>
      <c r="I1346" s="384"/>
      <c r="J1346" s="384"/>
    </row>
    <row r="1347" spans="1:10" s="415" customFormat="1">
      <c r="A1347" s="413"/>
      <c r="B1347" s="413"/>
      <c r="C1347" s="414"/>
      <c r="E1347" s="384"/>
      <c r="F1347" s="384"/>
      <c r="G1347" s="384"/>
      <c r="H1347" s="384"/>
      <c r="I1347" s="384"/>
      <c r="J1347" s="384"/>
    </row>
    <row r="1348" spans="1:10" s="415" customFormat="1">
      <c r="A1348" s="413"/>
      <c r="B1348" s="413"/>
      <c r="C1348" s="414"/>
      <c r="E1348" s="384"/>
      <c r="F1348" s="384"/>
      <c r="G1348" s="384"/>
      <c r="H1348" s="384"/>
      <c r="I1348" s="384"/>
      <c r="J1348" s="384"/>
    </row>
    <row r="1349" spans="1:10" s="415" customFormat="1">
      <c r="A1349" s="413"/>
      <c r="B1349" s="413"/>
      <c r="C1349" s="414"/>
      <c r="E1349" s="384"/>
      <c r="F1349" s="384"/>
      <c r="G1349" s="384"/>
      <c r="H1349" s="384"/>
      <c r="I1349" s="384"/>
      <c r="J1349" s="384"/>
    </row>
    <row r="1350" spans="1:10" s="415" customFormat="1">
      <c r="A1350" s="413"/>
      <c r="B1350" s="413"/>
      <c r="C1350" s="414"/>
      <c r="E1350" s="384"/>
      <c r="F1350" s="384"/>
      <c r="G1350" s="384"/>
      <c r="H1350" s="384"/>
      <c r="I1350" s="384"/>
      <c r="J1350" s="384"/>
    </row>
    <row r="1351" spans="1:10" s="415" customFormat="1">
      <c r="A1351" s="413"/>
      <c r="B1351" s="413"/>
      <c r="C1351" s="414"/>
      <c r="E1351" s="384"/>
      <c r="F1351" s="384"/>
      <c r="G1351" s="384"/>
      <c r="H1351" s="384"/>
      <c r="I1351" s="384"/>
      <c r="J1351" s="384"/>
    </row>
    <row r="1352" spans="1:10" s="415" customFormat="1">
      <c r="A1352" s="413"/>
      <c r="B1352" s="413"/>
      <c r="C1352" s="414"/>
      <c r="E1352" s="384"/>
      <c r="F1352" s="384"/>
      <c r="G1352" s="384"/>
      <c r="H1352" s="384"/>
      <c r="I1352" s="384"/>
      <c r="J1352" s="384"/>
    </row>
    <row r="1353" spans="1:10" s="415" customFormat="1">
      <c r="A1353" s="413"/>
      <c r="B1353" s="413"/>
      <c r="C1353" s="414"/>
      <c r="E1353" s="384"/>
      <c r="F1353" s="384"/>
      <c r="G1353" s="384"/>
      <c r="H1353" s="384"/>
      <c r="I1353" s="384"/>
      <c r="J1353" s="384"/>
    </row>
    <row r="1354" spans="1:10" s="415" customFormat="1">
      <c r="A1354" s="413"/>
      <c r="B1354" s="413"/>
      <c r="C1354" s="414"/>
      <c r="E1354" s="384"/>
      <c r="F1354" s="384"/>
      <c r="G1354" s="384"/>
      <c r="H1354" s="384"/>
      <c r="I1354" s="384"/>
      <c r="J1354" s="384"/>
    </row>
    <row r="1355" spans="1:10" s="415" customFormat="1">
      <c r="A1355" s="413"/>
      <c r="B1355" s="413"/>
      <c r="C1355" s="414"/>
      <c r="E1355" s="384"/>
      <c r="F1355" s="384"/>
      <c r="G1355" s="384"/>
      <c r="H1355" s="384"/>
      <c r="I1355" s="384"/>
      <c r="J1355" s="384"/>
    </row>
    <row r="1356" spans="1:10" s="415" customFormat="1">
      <c r="A1356" s="413"/>
      <c r="B1356" s="413"/>
      <c r="C1356" s="414"/>
      <c r="E1356" s="384"/>
      <c r="F1356" s="384"/>
      <c r="G1356" s="384"/>
      <c r="H1356" s="384"/>
      <c r="I1356" s="384"/>
      <c r="J1356" s="384"/>
    </row>
    <row r="1357" spans="1:10" s="415" customFormat="1">
      <c r="A1357" s="413"/>
      <c r="B1357" s="413"/>
      <c r="C1357" s="414"/>
      <c r="E1357" s="384"/>
      <c r="F1357" s="384"/>
      <c r="G1357" s="384"/>
      <c r="H1357" s="384"/>
      <c r="I1357" s="384"/>
      <c r="J1357" s="384"/>
    </row>
    <row r="1358" spans="1:10" s="415" customFormat="1">
      <c r="A1358" s="413"/>
      <c r="B1358" s="413"/>
      <c r="C1358" s="414"/>
      <c r="E1358" s="384"/>
      <c r="F1358" s="384"/>
      <c r="G1358" s="384"/>
      <c r="H1358" s="384"/>
      <c r="I1358" s="384"/>
      <c r="J1358" s="384"/>
    </row>
    <row r="1359" spans="1:10" s="415" customFormat="1">
      <c r="A1359" s="413"/>
      <c r="B1359" s="413"/>
      <c r="C1359" s="414"/>
      <c r="E1359" s="384"/>
      <c r="F1359" s="384"/>
      <c r="G1359" s="384"/>
      <c r="H1359" s="384"/>
      <c r="I1359" s="384"/>
      <c r="J1359" s="384"/>
    </row>
    <row r="1360" spans="1:10" s="415" customFormat="1">
      <c r="A1360" s="413"/>
      <c r="B1360" s="413"/>
      <c r="C1360" s="414"/>
      <c r="E1360" s="384"/>
      <c r="F1360" s="384"/>
      <c r="G1360" s="384"/>
      <c r="H1360" s="384"/>
      <c r="I1360" s="384"/>
      <c r="J1360" s="384"/>
    </row>
    <row r="1361" spans="1:10" s="415" customFormat="1">
      <c r="A1361" s="413"/>
      <c r="B1361" s="413"/>
      <c r="C1361" s="414"/>
      <c r="E1361" s="384"/>
      <c r="F1361" s="384"/>
      <c r="G1361" s="384"/>
      <c r="H1361" s="384"/>
      <c r="I1361" s="384"/>
      <c r="J1361" s="384"/>
    </row>
    <row r="1362" spans="1:10" s="415" customFormat="1">
      <c r="A1362" s="413"/>
      <c r="B1362" s="413"/>
      <c r="C1362" s="414"/>
      <c r="E1362" s="384"/>
      <c r="F1362" s="384"/>
      <c r="G1362" s="384"/>
      <c r="H1362" s="384"/>
      <c r="I1362" s="384"/>
      <c r="J1362" s="384"/>
    </row>
    <row r="1363" spans="1:10" s="415" customFormat="1">
      <c r="A1363" s="413"/>
      <c r="B1363" s="413"/>
      <c r="C1363" s="414"/>
      <c r="E1363" s="384"/>
      <c r="F1363" s="384"/>
      <c r="G1363" s="384"/>
      <c r="H1363" s="384"/>
      <c r="I1363" s="384"/>
      <c r="J1363" s="384"/>
    </row>
    <row r="1364" spans="1:10" s="415" customFormat="1">
      <c r="A1364" s="413"/>
      <c r="B1364" s="413"/>
      <c r="C1364" s="414"/>
      <c r="E1364" s="384"/>
      <c r="F1364" s="384"/>
      <c r="G1364" s="384"/>
      <c r="H1364" s="384"/>
      <c r="I1364" s="384"/>
      <c r="J1364" s="384"/>
    </row>
    <row r="1365" spans="1:10" s="415" customFormat="1">
      <c r="A1365" s="413"/>
      <c r="B1365" s="413"/>
      <c r="C1365" s="414"/>
      <c r="E1365" s="384"/>
      <c r="F1365" s="384"/>
      <c r="G1365" s="384"/>
      <c r="H1365" s="384"/>
      <c r="I1365" s="384"/>
      <c r="J1365" s="384"/>
    </row>
    <row r="1366" spans="1:10" s="415" customFormat="1">
      <c r="A1366" s="413"/>
      <c r="B1366" s="413"/>
      <c r="C1366" s="414"/>
      <c r="E1366" s="384"/>
      <c r="F1366" s="384"/>
      <c r="G1366" s="384"/>
      <c r="H1366" s="384"/>
      <c r="I1366" s="384"/>
      <c r="J1366" s="384"/>
    </row>
    <row r="1367" spans="1:10" s="415" customFormat="1">
      <c r="A1367" s="413"/>
      <c r="B1367" s="413"/>
      <c r="C1367" s="414"/>
      <c r="E1367" s="384"/>
      <c r="F1367" s="384"/>
      <c r="G1367" s="384"/>
      <c r="H1367" s="384"/>
      <c r="I1367" s="384"/>
      <c r="J1367" s="384"/>
    </row>
    <row r="1368" spans="1:10" s="415" customFormat="1">
      <c r="A1368" s="413"/>
      <c r="B1368" s="413"/>
      <c r="C1368" s="414"/>
      <c r="E1368" s="384"/>
      <c r="F1368" s="384"/>
      <c r="G1368" s="384"/>
      <c r="H1368" s="384"/>
      <c r="I1368" s="384"/>
      <c r="J1368" s="384"/>
    </row>
    <row r="1369" spans="1:10" s="415" customFormat="1">
      <c r="A1369" s="413"/>
      <c r="B1369" s="413"/>
      <c r="C1369" s="414"/>
      <c r="E1369" s="384"/>
      <c r="F1369" s="384"/>
      <c r="G1369" s="384"/>
      <c r="H1369" s="384"/>
      <c r="I1369" s="384"/>
      <c r="J1369" s="384"/>
    </row>
    <row r="1370" spans="1:10" s="415" customFormat="1">
      <c r="A1370" s="413"/>
      <c r="B1370" s="413"/>
      <c r="C1370" s="414"/>
      <c r="E1370" s="384"/>
      <c r="F1370" s="384"/>
      <c r="G1370" s="384"/>
      <c r="H1370" s="384"/>
      <c r="I1370" s="384"/>
      <c r="J1370" s="384"/>
    </row>
    <row r="1371" spans="1:10" s="415" customFormat="1">
      <c r="A1371" s="413"/>
      <c r="B1371" s="413"/>
      <c r="C1371" s="414"/>
      <c r="E1371" s="384"/>
      <c r="F1371" s="384"/>
      <c r="G1371" s="384"/>
      <c r="H1371" s="384"/>
      <c r="I1371" s="384"/>
      <c r="J1371" s="384"/>
    </row>
    <row r="1372" spans="1:10" s="415" customFormat="1">
      <c r="A1372" s="413"/>
      <c r="B1372" s="413"/>
      <c r="C1372" s="414"/>
      <c r="E1372" s="384"/>
      <c r="F1372" s="384"/>
      <c r="G1372" s="384"/>
      <c r="H1372" s="384"/>
      <c r="I1372" s="384"/>
      <c r="J1372" s="384"/>
    </row>
    <row r="1373" spans="1:10" s="415" customFormat="1">
      <c r="A1373" s="413"/>
      <c r="B1373" s="413"/>
      <c r="C1373" s="414"/>
      <c r="E1373" s="384"/>
      <c r="F1373" s="384"/>
      <c r="G1373" s="384"/>
      <c r="H1373" s="384"/>
      <c r="I1373" s="384"/>
      <c r="J1373" s="384"/>
    </row>
    <row r="1374" spans="1:10" s="415" customFormat="1">
      <c r="A1374" s="413"/>
      <c r="B1374" s="413"/>
      <c r="C1374" s="414"/>
      <c r="E1374" s="384"/>
      <c r="F1374" s="384"/>
      <c r="G1374" s="384"/>
      <c r="H1374" s="384"/>
      <c r="I1374" s="384"/>
      <c r="J1374" s="384"/>
    </row>
    <row r="1375" spans="1:10" s="415" customFormat="1">
      <c r="A1375" s="413"/>
      <c r="B1375" s="413"/>
      <c r="C1375" s="414"/>
      <c r="E1375" s="384"/>
      <c r="F1375" s="384"/>
      <c r="G1375" s="384"/>
      <c r="H1375" s="384"/>
      <c r="I1375" s="384"/>
      <c r="J1375" s="384"/>
    </row>
    <row r="1376" spans="1:10" s="415" customFormat="1">
      <c r="A1376" s="413"/>
      <c r="B1376" s="413"/>
      <c r="C1376" s="414"/>
      <c r="E1376" s="384"/>
      <c r="F1376" s="384"/>
      <c r="G1376" s="384"/>
      <c r="H1376" s="384"/>
      <c r="I1376" s="384"/>
      <c r="J1376" s="384"/>
    </row>
    <row r="1377" spans="1:10" s="415" customFormat="1">
      <c r="A1377" s="413"/>
      <c r="B1377" s="413"/>
      <c r="C1377" s="414"/>
      <c r="E1377" s="384"/>
      <c r="F1377" s="384"/>
      <c r="G1377" s="384"/>
      <c r="H1377" s="384"/>
      <c r="I1377" s="384"/>
      <c r="J1377" s="384"/>
    </row>
    <row r="1378" spans="1:10" s="415" customFormat="1">
      <c r="A1378" s="413"/>
      <c r="B1378" s="413"/>
      <c r="C1378" s="414"/>
      <c r="E1378" s="384"/>
      <c r="F1378" s="384"/>
      <c r="G1378" s="384"/>
      <c r="H1378" s="384"/>
      <c r="I1378" s="384"/>
      <c r="J1378" s="384"/>
    </row>
    <row r="1379" spans="1:10" s="415" customFormat="1">
      <c r="A1379" s="413"/>
      <c r="B1379" s="413"/>
      <c r="C1379" s="414"/>
      <c r="E1379" s="384"/>
      <c r="F1379" s="384"/>
      <c r="G1379" s="384"/>
      <c r="H1379" s="384"/>
      <c r="I1379" s="384"/>
      <c r="J1379" s="384"/>
    </row>
    <row r="1380" spans="1:10" s="415" customFormat="1">
      <c r="A1380" s="413"/>
      <c r="B1380" s="413"/>
      <c r="C1380" s="414"/>
      <c r="E1380" s="384"/>
      <c r="F1380" s="384"/>
      <c r="G1380" s="384"/>
      <c r="H1380" s="384"/>
      <c r="I1380" s="384"/>
      <c r="J1380" s="384"/>
    </row>
    <row r="1381" spans="1:10" s="415" customFormat="1">
      <c r="A1381" s="413"/>
      <c r="B1381" s="413"/>
      <c r="C1381" s="414"/>
      <c r="E1381" s="384"/>
      <c r="F1381" s="384"/>
      <c r="G1381" s="384"/>
      <c r="H1381" s="384"/>
      <c r="I1381" s="384"/>
      <c r="J1381" s="384"/>
    </row>
    <row r="1382" spans="1:10" s="415" customFormat="1">
      <c r="A1382" s="413"/>
      <c r="B1382" s="413"/>
      <c r="C1382" s="414"/>
      <c r="E1382" s="384"/>
      <c r="F1382" s="384"/>
      <c r="G1382" s="384"/>
      <c r="H1382" s="384"/>
      <c r="I1382" s="384"/>
      <c r="J1382" s="384"/>
    </row>
    <row r="1383" spans="1:10" s="415" customFormat="1">
      <c r="A1383" s="413"/>
      <c r="B1383" s="413"/>
      <c r="C1383" s="414"/>
      <c r="E1383" s="384"/>
      <c r="F1383" s="384"/>
      <c r="G1383" s="384"/>
      <c r="H1383" s="384"/>
      <c r="I1383" s="384"/>
      <c r="J1383" s="384"/>
    </row>
    <row r="1384" spans="1:10" s="415" customFormat="1">
      <c r="A1384" s="413"/>
      <c r="B1384" s="413"/>
      <c r="C1384" s="414"/>
      <c r="E1384" s="384"/>
      <c r="F1384" s="384"/>
      <c r="G1384" s="384"/>
      <c r="H1384" s="384"/>
      <c r="I1384" s="384"/>
      <c r="J1384" s="384"/>
    </row>
    <row r="1385" spans="1:10" s="415" customFormat="1">
      <c r="A1385" s="413"/>
      <c r="B1385" s="413"/>
      <c r="C1385" s="414"/>
      <c r="E1385" s="384"/>
      <c r="F1385" s="384"/>
      <c r="G1385" s="384"/>
      <c r="H1385" s="384"/>
      <c r="I1385" s="384"/>
      <c r="J1385" s="384"/>
    </row>
    <row r="1386" spans="1:10" s="415" customFormat="1">
      <c r="A1386" s="413"/>
      <c r="B1386" s="413"/>
      <c r="C1386" s="414"/>
      <c r="E1386" s="384"/>
      <c r="F1386" s="384"/>
      <c r="G1386" s="384"/>
      <c r="H1386" s="384"/>
      <c r="I1386" s="384"/>
      <c r="J1386" s="384"/>
    </row>
    <row r="1387" spans="1:10" s="415" customFormat="1">
      <c r="A1387" s="413"/>
      <c r="B1387" s="413"/>
      <c r="C1387" s="414"/>
      <c r="E1387" s="384"/>
      <c r="F1387" s="384"/>
      <c r="G1387" s="384"/>
      <c r="H1387" s="384"/>
      <c r="I1387" s="384"/>
      <c r="J1387" s="384"/>
    </row>
    <row r="1388" spans="1:10" s="415" customFormat="1">
      <c r="A1388" s="413"/>
      <c r="B1388" s="413"/>
      <c r="C1388" s="414"/>
      <c r="E1388" s="384"/>
      <c r="F1388" s="384"/>
      <c r="G1388" s="384"/>
      <c r="H1388" s="384"/>
      <c r="I1388" s="384"/>
      <c r="J1388" s="384"/>
    </row>
    <row r="1389" spans="1:10" s="415" customFormat="1">
      <c r="A1389" s="413"/>
      <c r="B1389" s="413"/>
      <c r="C1389" s="414"/>
      <c r="E1389" s="384"/>
      <c r="F1389" s="384"/>
      <c r="G1389" s="384"/>
      <c r="H1389" s="384"/>
      <c r="I1389" s="384"/>
      <c r="J1389" s="384"/>
    </row>
    <row r="1390" spans="1:10" s="415" customFormat="1">
      <c r="A1390" s="413"/>
      <c r="B1390" s="413"/>
      <c r="C1390" s="414"/>
      <c r="E1390" s="384"/>
      <c r="F1390" s="384"/>
      <c r="G1390" s="384"/>
      <c r="H1390" s="384"/>
      <c r="I1390" s="384"/>
      <c r="J1390" s="384"/>
    </row>
    <row r="1391" spans="1:10" s="415" customFormat="1">
      <c r="A1391" s="413"/>
      <c r="B1391" s="413"/>
      <c r="C1391" s="414"/>
      <c r="E1391" s="384"/>
      <c r="F1391" s="384"/>
      <c r="G1391" s="384"/>
      <c r="H1391" s="384"/>
      <c r="I1391" s="384"/>
      <c r="J1391" s="384"/>
    </row>
    <row r="1392" spans="1:10" s="415" customFormat="1">
      <c r="A1392" s="413"/>
      <c r="B1392" s="413"/>
      <c r="C1392" s="414"/>
      <c r="E1392" s="384"/>
      <c r="F1392" s="384"/>
      <c r="G1392" s="384"/>
      <c r="H1392" s="384"/>
      <c r="I1392" s="384"/>
      <c r="J1392" s="384"/>
    </row>
    <row r="1393" spans="1:10" s="415" customFormat="1">
      <c r="A1393" s="413"/>
      <c r="B1393" s="413"/>
      <c r="C1393" s="414"/>
      <c r="E1393" s="384"/>
      <c r="F1393" s="384"/>
      <c r="G1393" s="384"/>
      <c r="H1393" s="384"/>
      <c r="I1393" s="384"/>
      <c r="J1393" s="384"/>
    </row>
    <row r="1394" spans="1:10" s="415" customFormat="1">
      <c r="A1394" s="413"/>
      <c r="B1394" s="413"/>
      <c r="C1394" s="414"/>
      <c r="E1394" s="384"/>
      <c r="F1394" s="384"/>
      <c r="G1394" s="384"/>
      <c r="H1394" s="384"/>
      <c r="I1394" s="384"/>
      <c r="J1394" s="384"/>
    </row>
    <row r="1395" spans="1:10" s="415" customFormat="1">
      <c r="A1395" s="413"/>
      <c r="B1395" s="413"/>
      <c r="C1395" s="414"/>
      <c r="E1395" s="384"/>
      <c r="F1395" s="384"/>
      <c r="G1395" s="384"/>
      <c r="H1395" s="384"/>
      <c r="I1395" s="384"/>
      <c r="J1395" s="384"/>
    </row>
    <row r="1396" spans="1:10" s="415" customFormat="1">
      <c r="A1396" s="413"/>
      <c r="B1396" s="413"/>
      <c r="C1396" s="414"/>
      <c r="E1396" s="384"/>
      <c r="F1396" s="384"/>
      <c r="G1396" s="384"/>
      <c r="H1396" s="384"/>
      <c r="I1396" s="384"/>
      <c r="J1396" s="384"/>
    </row>
    <row r="1397" spans="1:10" s="415" customFormat="1">
      <c r="A1397" s="413"/>
      <c r="B1397" s="413"/>
      <c r="C1397" s="414"/>
      <c r="E1397" s="384"/>
      <c r="F1397" s="384"/>
      <c r="G1397" s="384"/>
      <c r="H1397" s="384"/>
      <c r="I1397" s="384"/>
      <c r="J1397" s="384"/>
    </row>
    <row r="1398" spans="1:10" s="415" customFormat="1">
      <c r="A1398" s="413"/>
      <c r="B1398" s="413"/>
      <c r="C1398" s="414"/>
      <c r="E1398" s="384"/>
      <c r="F1398" s="384"/>
      <c r="G1398" s="384"/>
      <c r="H1398" s="384"/>
      <c r="I1398" s="384"/>
      <c r="J1398" s="384"/>
    </row>
    <row r="1399" spans="1:10" s="415" customFormat="1">
      <c r="A1399" s="413"/>
      <c r="B1399" s="413"/>
      <c r="C1399" s="414"/>
      <c r="E1399" s="384"/>
      <c r="F1399" s="384"/>
      <c r="G1399" s="384"/>
      <c r="H1399" s="384"/>
      <c r="I1399" s="384"/>
      <c r="J1399" s="384"/>
    </row>
    <row r="1400" spans="1:10" s="415" customFormat="1">
      <c r="A1400" s="413"/>
      <c r="B1400" s="413"/>
      <c r="C1400" s="414"/>
      <c r="E1400" s="384"/>
      <c r="F1400" s="384"/>
      <c r="G1400" s="384"/>
      <c r="H1400" s="384"/>
      <c r="I1400" s="384"/>
      <c r="J1400" s="384"/>
    </row>
    <row r="1401" spans="1:10" s="415" customFormat="1">
      <c r="A1401" s="413"/>
      <c r="B1401" s="413"/>
      <c r="C1401" s="414"/>
      <c r="E1401" s="384"/>
      <c r="F1401" s="384"/>
      <c r="G1401" s="384"/>
      <c r="H1401" s="384"/>
      <c r="I1401" s="384"/>
      <c r="J1401" s="384"/>
    </row>
    <row r="1402" spans="1:10" s="415" customFormat="1">
      <c r="A1402" s="413"/>
      <c r="B1402" s="413"/>
      <c r="C1402" s="414"/>
      <c r="E1402" s="384"/>
      <c r="F1402" s="384"/>
      <c r="G1402" s="384"/>
      <c r="H1402" s="384"/>
      <c r="I1402" s="384"/>
      <c r="J1402" s="384"/>
    </row>
    <row r="1403" spans="1:10" s="415" customFormat="1">
      <c r="A1403" s="413"/>
      <c r="B1403" s="413"/>
      <c r="C1403" s="414"/>
      <c r="E1403" s="384"/>
      <c r="F1403" s="384"/>
      <c r="G1403" s="384"/>
      <c r="H1403" s="384"/>
      <c r="I1403" s="384"/>
      <c r="J1403" s="384"/>
    </row>
    <row r="1404" spans="1:10" s="415" customFormat="1">
      <c r="A1404" s="413"/>
      <c r="B1404" s="413"/>
      <c r="C1404" s="414"/>
      <c r="E1404" s="384"/>
      <c r="F1404" s="384"/>
      <c r="G1404" s="384"/>
      <c r="H1404" s="384"/>
      <c r="I1404" s="384"/>
      <c r="J1404" s="384"/>
    </row>
    <row r="1405" spans="1:10" s="415" customFormat="1">
      <c r="A1405" s="413"/>
      <c r="B1405" s="413"/>
      <c r="C1405" s="414"/>
      <c r="E1405" s="384"/>
      <c r="F1405" s="384"/>
      <c r="G1405" s="384"/>
      <c r="H1405" s="384"/>
      <c r="I1405" s="384"/>
      <c r="J1405" s="384"/>
    </row>
    <row r="1406" spans="1:10" s="415" customFormat="1">
      <c r="A1406" s="413"/>
      <c r="B1406" s="413"/>
      <c r="C1406" s="414"/>
      <c r="E1406" s="384"/>
      <c r="F1406" s="384"/>
      <c r="G1406" s="384"/>
      <c r="H1406" s="384"/>
      <c r="I1406" s="384"/>
      <c r="J1406" s="384"/>
    </row>
    <row r="1407" spans="1:10" s="415" customFormat="1">
      <c r="A1407" s="413"/>
      <c r="B1407" s="413"/>
      <c r="C1407" s="414"/>
      <c r="E1407" s="384"/>
      <c r="F1407" s="384"/>
      <c r="G1407" s="384"/>
      <c r="H1407" s="384"/>
      <c r="I1407" s="384"/>
      <c r="J1407" s="384"/>
    </row>
    <row r="1408" spans="1:10" s="415" customFormat="1">
      <c r="A1408" s="413"/>
      <c r="B1408" s="413"/>
      <c r="C1408" s="414"/>
      <c r="E1408" s="384"/>
      <c r="F1408" s="384"/>
      <c r="G1408" s="384"/>
      <c r="H1408" s="384"/>
      <c r="I1408" s="384"/>
      <c r="J1408" s="384"/>
    </row>
    <row r="1409" spans="1:10" s="415" customFormat="1">
      <c r="A1409" s="413"/>
      <c r="B1409" s="413"/>
      <c r="C1409" s="414"/>
      <c r="E1409" s="384"/>
      <c r="F1409" s="384"/>
      <c r="G1409" s="384"/>
      <c r="H1409" s="384"/>
      <c r="I1409" s="384"/>
      <c r="J1409" s="384"/>
    </row>
    <row r="1410" spans="1:10" s="415" customFormat="1">
      <c r="A1410" s="413"/>
      <c r="B1410" s="413"/>
      <c r="C1410" s="414"/>
      <c r="E1410" s="384"/>
      <c r="F1410" s="384"/>
      <c r="G1410" s="384"/>
      <c r="H1410" s="384"/>
      <c r="I1410" s="384"/>
      <c r="J1410" s="384"/>
    </row>
    <row r="1411" spans="1:10" s="415" customFormat="1">
      <c r="A1411" s="413"/>
      <c r="B1411" s="413"/>
      <c r="C1411" s="414"/>
      <c r="E1411" s="384"/>
      <c r="F1411" s="384"/>
      <c r="G1411" s="384"/>
      <c r="H1411" s="384"/>
      <c r="I1411" s="384"/>
      <c r="J1411" s="384"/>
    </row>
    <row r="1412" spans="1:10" s="415" customFormat="1">
      <c r="A1412" s="413"/>
      <c r="B1412" s="413"/>
      <c r="C1412" s="414"/>
      <c r="E1412" s="384"/>
      <c r="F1412" s="384"/>
      <c r="G1412" s="384"/>
      <c r="H1412" s="384"/>
      <c r="I1412" s="384"/>
      <c r="J1412" s="384"/>
    </row>
    <row r="1413" spans="1:10" s="415" customFormat="1">
      <c r="A1413" s="413"/>
      <c r="B1413" s="413"/>
      <c r="C1413" s="414"/>
      <c r="E1413" s="384"/>
      <c r="F1413" s="384"/>
      <c r="G1413" s="384"/>
      <c r="H1413" s="384"/>
      <c r="I1413" s="384"/>
      <c r="J1413" s="384"/>
    </row>
    <row r="1414" spans="1:10" s="415" customFormat="1">
      <c r="A1414" s="413"/>
      <c r="B1414" s="413"/>
      <c r="C1414" s="414"/>
      <c r="E1414" s="384"/>
      <c r="F1414" s="384"/>
      <c r="G1414" s="384"/>
      <c r="H1414" s="384"/>
      <c r="I1414" s="384"/>
      <c r="J1414" s="384"/>
    </row>
    <row r="1415" spans="1:10" s="415" customFormat="1">
      <c r="A1415" s="413"/>
      <c r="B1415" s="413"/>
      <c r="C1415" s="414"/>
      <c r="E1415" s="384"/>
      <c r="F1415" s="384"/>
      <c r="G1415" s="384"/>
      <c r="H1415" s="384"/>
      <c r="I1415" s="384"/>
      <c r="J1415" s="384"/>
    </row>
    <row r="1416" spans="1:10" s="415" customFormat="1">
      <c r="A1416" s="413"/>
      <c r="B1416" s="413"/>
      <c r="C1416" s="414"/>
      <c r="E1416" s="384"/>
      <c r="F1416" s="384"/>
      <c r="G1416" s="384"/>
      <c r="H1416" s="384"/>
      <c r="I1416" s="384"/>
      <c r="J1416" s="384"/>
    </row>
    <row r="1417" spans="1:10" s="415" customFormat="1">
      <c r="A1417" s="413"/>
      <c r="B1417" s="413"/>
      <c r="C1417" s="414"/>
      <c r="E1417" s="384"/>
      <c r="F1417" s="384"/>
      <c r="G1417" s="384"/>
      <c r="H1417" s="384"/>
      <c r="I1417" s="384"/>
      <c r="J1417" s="384"/>
    </row>
    <row r="1418" spans="1:10" s="415" customFormat="1">
      <c r="A1418" s="413"/>
      <c r="B1418" s="413"/>
      <c r="C1418" s="414"/>
      <c r="E1418" s="384"/>
      <c r="F1418" s="384"/>
      <c r="G1418" s="384"/>
      <c r="H1418" s="384"/>
      <c r="I1418" s="384"/>
      <c r="J1418" s="384"/>
    </row>
    <row r="1419" spans="1:10" s="415" customFormat="1">
      <c r="A1419" s="413"/>
      <c r="B1419" s="413"/>
      <c r="C1419" s="414"/>
      <c r="E1419" s="384"/>
      <c r="F1419" s="384"/>
      <c r="G1419" s="384"/>
      <c r="H1419" s="384"/>
      <c r="I1419" s="384"/>
      <c r="J1419" s="384"/>
    </row>
    <row r="1420" spans="1:10" s="415" customFormat="1">
      <c r="A1420" s="413"/>
      <c r="B1420" s="413"/>
      <c r="C1420" s="414"/>
      <c r="E1420" s="384"/>
      <c r="F1420" s="384"/>
      <c r="G1420" s="384"/>
      <c r="H1420" s="384"/>
      <c r="I1420" s="384"/>
      <c r="J1420" s="384"/>
    </row>
    <row r="1421" spans="1:10" s="415" customFormat="1">
      <c r="A1421" s="413"/>
      <c r="B1421" s="413"/>
      <c r="C1421" s="414"/>
      <c r="E1421" s="384"/>
      <c r="F1421" s="384"/>
      <c r="G1421" s="384"/>
      <c r="H1421" s="384"/>
      <c r="I1421" s="384"/>
      <c r="J1421" s="384"/>
    </row>
    <row r="1422" spans="1:10" s="415" customFormat="1">
      <c r="A1422" s="413"/>
      <c r="B1422" s="413"/>
      <c r="C1422" s="414"/>
      <c r="E1422" s="384"/>
      <c r="F1422" s="384"/>
      <c r="G1422" s="384"/>
      <c r="H1422" s="384"/>
      <c r="I1422" s="384"/>
      <c r="J1422" s="384"/>
    </row>
    <row r="1423" spans="1:10" s="415" customFormat="1">
      <c r="A1423" s="413"/>
      <c r="B1423" s="413"/>
      <c r="C1423" s="414"/>
      <c r="E1423" s="384"/>
      <c r="F1423" s="384"/>
      <c r="G1423" s="384"/>
      <c r="H1423" s="384"/>
      <c r="I1423" s="384"/>
      <c r="J1423" s="384"/>
    </row>
    <row r="1424" spans="1:10" s="415" customFormat="1">
      <c r="A1424" s="413"/>
      <c r="B1424" s="413"/>
      <c r="C1424" s="414"/>
      <c r="E1424" s="384"/>
      <c r="F1424" s="384"/>
      <c r="G1424" s="384"/>
      <c r="H1424" s="384"/>
      <c r="I1424" s="384"/>
      <c r="J1424" s="384"/>
    </row>
    <row r="1425" spans="1:10" s="415" customFormat="1">
      <c r="A1425" s="413"/>
      <c r="B1425" s="413"/>
      <c r="C1425" s="414"/>
      <c r="E1425" s="384"/>
      <c r="F1425" s="384"/>
      <c r="G1425" s="384"/>
      <c r="H1425" s="384"/>
      <c r="I1425" s="384"/>
      <c r="J1425" s="384"/>
    </row>
    <row r="1426" spans="1:10" s="415" customFormat="1">
      <c r="A1426" s="413"/>
      <c r="B1426" s="413"/>
      <c r="C1426" s="414"/>
      <c r="E1426" s="384"/>
      <c r="F1426" s="384"/>
      <c r="G1426" s="384"/>
      <c r="H1426" s="384"/>
      <c r="I1426" s="384"/>
      <c r="J1426" s="384"/>
    </row>
    <row r="1427" spans="1:10" s="415" customFormat="1">
      <c r="A1427" s="413"/>
      <c r="B1427" s="413"/>
      <c r="C1427" s="414"/>
      <c r="E1427" s="384"/>
      <c r="F1427" s="384"/>
      <c r="G1427" s="384"/>
      <c r="H1427" s="384"/>
      <c r="I1427" s="384"/>
      <c r="J1427" s="384"/>
    </row>
    <row r="1428" spans="1:10" s="415" customFormat="1">
      <c r="A1428" s="413"/>
      <c r="B1428" s="413"/>
      <c r="C1428" s="414"/>
      <c r="E1428" s="384"/>
      <c r="F1428" s="384"/>
      <c r="G1428" s="384"/>
      <c r="H1428" s="384"/>
      <c r="I1428" s="384"/>
      <c r="J1428" s="384"/>
    </row>
    <row r="1429" spans="1:10" s="415" customFormat="1">
      <c r="A1429" s="413"/>
      <c r="B1429" s="413"/>
      <c r="C1429" s="414"/>
      <c r="E1429" s="384"/>
      <c r="F1429" s="384"/>
      <c r="G1429" s="384"/>
      <c r="H1429" s="384"/>
      <c r="I1429" s="384"/>
      <c r="J1429" s="384"/>
    </row>
    <row r="1430" spans="1:10" s="415" customFormat="1">
      <c r="A1430" s="413"/>
      <c r="B1430" s="413"/>
      <c r="C1430" s="414"/>
      <c r="E1430" s="384"/>
      <c r="F1430" s="384"/>
      <c r="G1430" s="384"/>
      <c r="H1430" s="384"/>
      <c r="I1430" s="384"/>
      <c r="J1430" s="384"/>
    </row>
    <row r="1431" spans="1:10" s="415" customFormat="1">
      <c r="A1431" s="413"/>
      <c r="B1431" s="413"/>
      <c r="C1431" s="414"/>
      <c r="E1431" s="384"/>
      <c r="F1431" s="384"/>
      <c r="G1431" s="384"/>
      <c r="H1431" s="384"/>
      <c r="I1431" s="384"/>
      <c r="J1431" s="384"/>
    </row>
    <row r="1432" spans="1:10" s="415" customFormat="1">
      <c r="A1432" s="413"/>
      <c r="B1432" s="413"/>
      <c r="C1432" s="414"/>
      <c r="E1432" s="384"/>
      <c r="F1432" s="384"/>
      <c r="G1432" s="384"/>
      <c r="H1432" s="384"/>
      <c r="I1432" s="384"/>
      <c r="J1432" s="384"/>
    </row>
    <row r="1433" spans="1:10" s="415" customFormat="1">
      <c r="A1433" s="413"/>
      <c r="B1433" s="413"/>
      <c r="C1433" s="414"/>
      <c r="E1433" s="384"/>
      <c r="F1433" s="384"/>
      <c r="G1433" s="384"/>
      <c r="H1433" s="384"/>
      <c r="I1433" s="384"/>
      <c r="J1433" s="384"/>
    </row>
    <row r="1434" spans="1:10" s="415" customFormat="1">
      <c r="A1434" s="413"/>
      <c r="B1434" s="413"/>
      <c r="C1434" s="414"/>
      <c r="E1434" s="384"/>
      <c r="F1434" s="384"/>
      <c r="G1434" s="384"/>
      <c r="H1434" s="384"/>
      <c r="I1434" s="384"/>
      <c r="J1434" s="384"/>
    </row>
    <row r="1435" spans="1:10" s="415" customFormat="1">
      <c r="A1435" s="413"/>
      <c r="B1435" s="413"/>
      <c r="C1435" s="414"/>
      <c r="E1435" s="384"/>
      <c r="F1435" s="384"/>
      <c r="G1435" s="384"/>
      <c r="H1435" s="384"/>
      <c r="I1435" s="384"/>
      <c r="J1435" s="384"/>
    </row>
    <row r="1436" spans="1:10" s="415" customFormat="1">
      <c r="A1436" s="413"/>
      <c r="B1436" s="413"/>
      <c r="C1436" s="414"/>
      <c r="E1436" s="384"/>
      <c r="F1436" s="384"/>
      <c r="G1436" s="384"/>
      <c r="H1436" s="384"/>
      <c r="I1436" s="384"/>
      <c r="J1436" s="384"/>
    </row>
    <row r="1437" spans="1:10" s="415" customFormat="1">
      <c r="A1437" s="413"/>
      <c r="B1437" s="413"/>
      <c r="C1437" s="414"/>
      <c r="E1437" s="384"/>
      <c r="F1437" s="384"/>
      <c r="G1437" s="384"/>
      <c r="H1437" s="384"/>
      <c r="I1437" s="384"/>
      <c r="J1437" s="384"/>
    </row>
    <row r="1438" spans="1:10" s="415" customFormat="1">
      <c r="A1438" s="413"/>
      <c r="B1438" s="413"/>
      <c r="C1438" s="414"/>
      <c r="E1438" s="384"/>
      <c r="F1438" s="384"/>
      <c r="G1438" s="384"/>
      <c r="H1438" s="384"/>
      <c r="I1438" s="384"/>
      <c r="J1438" s="384"/>
    </row>
    <row r="1439" spans="1:10" s="415" customFormat="1">
      <c r="A1439" s="413"/>
      <c r="B1439" s="413"/>
      <c r="C1439" s="414"/>
      <c r="E1439" s="384"/>
      <c r="F1439" s="384"/>
      <c r="G1439" s="384"/>
      <c r="H1439" s="384"/>
      <c r="I1439" s="384"/>
      <c r="J1439" s="384"/>
    </row>
    <row r="1440" spans="1:10" s="415" customFormat="1">
      <c r="A1440" s="413"/>
      <c r="B1440" s="413"/>
      <c r="C1440" s="414"/>
      <c r="E1440" s="384"/>
      <c r="F1440" s="384"/>
      <c r="G1440" s="384"/>
      <c r="H1440" s="384"/>
      <c r="I1440" s="384"/>
      <c r="J1440" s="384"/>
    </row>
    <row r="1441" spans="1:10" s="415" customFormat="1">
      <c r="A1441" s="413"/>
      <c r="B1441" s="413"/>
      <c r="C1441" s="414"/>
      <c r="E1441" s="384"/>
      <c r="F1441" s="384"/>
      <c r="G1441" s="384"/>
      <c r="H1441" s="384"/>
      <c r="I1441" s="384"/>
      <c r="J1441" s="384"/>
    </row>
    <row r="1442" spans="1:10" s="415" customFormat="1">
      <c r="A1442" s="413"/>
      <c r="B1442" s="413"/>
      <c r="C1442" s="414"/>
      <c r="E1442" s="384"/>
      <c r="F1442" s="384"/>
      <c r="G1442" s="384"/>
      <c r="H1442" s="384"/>
      <c r="I1442" s="384"/>
      <c r="J1442" s="384"/>
    </row>
    <row r="1443" spans="1:10" s="415" customFormat="1">
      <c r="A1443" s="413"/>
      <c r="B1443" s="413"/>
      <c r="C1443" s="414"/>
      <c r="E1443" s="384"/>
      <c r="F1443" s="384"/>
      <c r="G1443" s="384"/>
      <c r="H1443" s="384"/>
      <c r="I1443" s="384"/>
      <c r="J1443" s="384"/>
    </row>
    <row r="1444" spans="1:10" s="415" customFormat="1">
      <c r="A1444" s="413"/>
      <c r="B1444" s="413"/>
      <c r="C1444" s="414"/>
      <c r="E1444" s="384"/>
      <c r="F1444" s="384"/>
      <c r="G1444" s="384"/>
      <c r="H1444" s="384"/>
      <c r="I1444" s="384"/>
      <c r="J1444" s="384"/>
    </row>
    <row r="1445" spans="1:10" s="415" customFormat="1">
      <c r="A1445" s="413"/>
      <c r="B1445" s="413"/>
      <c r="C1445" s="414"/>
      <c r="E1445" s="384"/>
      <c r="F1445" s="384"/>
      <c r="G1445" s="384"/>
      <c r="H1445" s="384"/>
      <c r="I1445" s="384"/>
      <c r="J1445" s="384"/>
    </row>
    <row r="1446" spans="1:10" s="415" customFormat="1">
      <c r="A1446" s="413"/>
      <c r="B1446" s="413"/>
      <c r="C1446" s="414"/>
      <c r="E1446" s="384"/>
      <c r="F1446" s="384"/>
      <c r="G1446" s="384"/>
      <c r="H1446" s="384"/>
      <c r="I1446" s="384"/>
      <c r="J1446" s="384"/>
    </row>
    <row r="1447" spans="1:10" s="415" customFormat="1">
      <c r="A1447" s="413"/>
      <c r="B1447" s="413"/>
      <c r="C1447" s="414"/>
      <c r="E1447" s="384"/>
      <c r="F1447" s="384"/>
      <c r="G1447" s="384"/>
      <c r="H1447" s="384"/>
      <c r="I1447" s="384"/>
      <c r="J1447" s="384"/>
    </row>
    <row r="1448" spans="1:10" s="415" customFormat="1">
      <c r="A1448" s="413"/>
      <c r="B1448" s="413"/>
      <c r="C1448" s="414"/>
      <c r="E1448" s="384"/>
      <c r="F1448" s="384"/>
      <c r="G1448" s="384"/>
      <c r="H1448" s="384"/>
      <c r="I1448" s="384"/>
      <c r="J1448" s="384"/>
    </row>
    <row r="1449" spans="1:10" s="415" customFormat="1">
      <c r="A1449" s="413"/>
      <c r="B1449" s="413"/>
      <c r="C1449" s="414"/>
      <c r="E1449" s="384"/>
      <c r="F1449" s="384"/>
      <c r="G1449" s="384"/>
      <c r="H1449" s="384"/>
      <c r="I1449" s="384"/>
      <c r="J1449" s="384"/>
    </row>
    <row r="1450" spans="1:10" s="415" customFormat="1">
      <c r="A1450" s="413"/>
      <c r="B1450" s="413"/>
      <c r="C1450" s="414"/>
      <c r="E1450" s="384"/>
      <c r="F1450" s="384"/>
      <c r="G1450" s="384"/>
      <c r="H1450" s="384"/>
      <c r="I1450" s="384"/>
      <c r="J1450" s="384"/>
    </row>
    <row r="1451" spans="1:10" s="415" customFormat="1">
      <c r="A1451" s="413"/>
      <c r="B1451" s="413"/>
      <c r="C1451" s="414"/>
      <c r="E1451" s="384"/>
      <c r="F1451" s="384"/>
      <c r="G1451" s="384"/>
      <c r="H1451" s="384"/>
      <c r="I1451" s="384"/>
      <c r="J1451" s="384"/>
    </row>
    <row r="1452" spans="1:10" s="415" customFormat="1">
      <c r="A1452" s="413"/>
      <c r="B1452" s="413"/>
      <c r="C1452" s="414"/>
      <c r="E1452" s="384"/>
      <c r="F1452" s="384"/>
      <c r="G1452" s="384"/>
      <c r="H1452" s="384"/>
      <c r="I1452" s="384"/>
      <c r="J1452" s="384"/>
    </row>
    <row r="1453" spans="1:10" s="415" customFormat="1">
      <c r="A1453" s="413"/>
      <c r="B1453" s="413"/>
      <c r="C1453" s="414"/>
      <c r="E1453" s="384"/>
      <c r="F1453" s="384"/>
      <c r="G1453" s="384"/>
      <c r="H1453" s="384"/>
      <c r="I1453" s="384"/>
      <c r="J1453" s="384"/>
    </row>
    <row r="1454" spans="1:10" s="415" customFormat="1">
      <c r="A1454" s="413"/>
      <c r="B1454" s="413"/>
      <c r="C1454" s="414"/>
      <c r="E1454" s="384"/>
      <c r="F1454" s="384"/>
      <c r="G1454" s="384"/>
      <c r="H1454" s="384"/>
      <c r="I1454" s="384"/>
      <c r="J1454" s="384"/>
    </row>
    <row r="1455" spans="1:10" s="415" customFormat="1">
      <c r="A1455" s="413"/>
      <c r="B1455" s="413"/>
      <c r="C1455" s="414"/>
      <c r="E1455" s="384"/>
      <c r="F1455" s="384"/>
      <c r="G1455" s="384"/>
      <c r="H1455" s="384"/>
      <c r="I1455" s="384"/>
      <c r="J1455" s="384"/>
    </row>
    <row r="1456" spans="1:10" s="415" customFormat="1">
      <c r="A1456" s="413"/>
      <c r="B1456" s="413"/>
      <c r="C1456" s="414"/>
      <c r="E1456" s="384"/>
      <c r="F1456" s="384"/>
      <c r="G1456" s="384"/>
      <c r="H1456" s="384"/>
      <c r="I1456" s="384"/>
      <c r="J1456" s="384"/>
    </row>
    <row r="1457" spans="1:10" s="415" customFormat="1">
      <c r="A1457" s="413"/>
      <c r="B1457" s="413"/>
      <c r="C1457" s="414"/>
      <c r="E1457" s="384"/>
      <c r="F1457" s="384"/>
      <c r="G1457" s="384"/>
      <c r="H1457" s="384"/>
      <c r="I1457" s="384"/>
      <c r="J1457" s="384"/>
    </row>
    <row r="1458" spans="1:10" s="415" customFormat="1">
      <c r="A1458" s="413"/>
      <c r="B1458" s="413"/>
      <c r="C1458" s="414"/>
      <c r="E1458" s="384"/>
      <c r="F1458" s="384"/>
      <c r="G1458" s="384"/>
      <c r="H1458" s="384"/>
      <c r="I1458" s="384"/>
      <c r="J1458" s="384"/>
    </row>
    <row r="1459" spans="1:10" s="415" customFormat="1">
      <c r="A1459" s="413"/>
      <c r="B1459" s="413"/>
      <c r="C1459" s="414"/>
      <c r="E1459" s="384"/>
      <c r="F1459" s="384"/>
      <c r="G1459" s="384"/>
      <c r="H1459" s="384"/>
      <c r="I1459" s="384"/>
      <c r="J1459" s="384"/>
    </row>
    <row r="1460" spans="1:10" s="415" customFormat="1">
      <c r="A1460" s="413"/>
      <c r="B1460" s="413"/>
      <c r="C1460" s="414"/>
      <c r="E1460" s="384"/>
      <c r="F1460" s="384"/>
      <c r="G1460" s="384"/>
      <c r="H1460" s="384"/>
      <c r="I1460" s="384"/>
      <c r="J1460" s="384"/>
    </row>
    <row r="1461" spans="1:10" s="415" customFormat="1">
      <c r="A1461" s="413"/>
      <c r="B1461" s="413"/>
      <c r="C1461" s="414"/>
      <c r="E1461" s="384"/>
      <c r="F1461" s="384"/>
      <c r="G1461" s="384"/>
      <c r="H1461" s="384"/>
      <c r="I1461" s="384"/>
      <c r="J1461" s="384"/>
    </row>
    <row r="1462" spans="1:10" s="415" customFormat="1">
      <c r="A1462" s="413"/>
      <c r="B1462" s="413"/>
      <c r="C1462" s="414"/>
      <c r="E1462" s="384"/>
      <c r="F1462" s="384"/>
      <c r="G1462" s="384"/>
      <c r="H1462" s="384"/>
      <c r="I1462" s="384"/>
      <c r="J1462" s="384"/>
    </row>
    <row r="1463" spans="1:10" s="415" customFormat="1">
      <c r="A1463" s="413"/>
      <c r="B1463" s="413"/>
      <c r="C1463" s="414"/>
      <c r="E1463" s="384"/>
      <c r="F1463" s="384"/>
      <c r="G1463" s="384"/>
      <c r="H1463" s="384"/>
      <c r="I1463" s="384"/>
      <c r="J1463" s="384"/>
    </row>
    <row r="1464" spans="1:10" s="415" customFormat="1">
      <c r="A1464" s="413"/>
      <c r="B1464" s="413"/>
      <c r="C1464" s="414"/>
      <c r="E1464" s="384"/>
      <c r="F1464" s="384"/>
      <c r="G1464" s="384"/>
      <c r="H1464" s="384"/>
      <c r="I1464" s="384"/>
      <c r="J1464" s="384"/>
    </row>
    <row r="1465" spans="1:10" s="415" customFormat="1">
      <c r="A1465" s="413"/>
      <c r="B1465" s="413"/>
      <c r="C1465" s="414"/>
      <c r="E1465" s="384"/>
      <c r="F1465" s="384"/>
      <c r="G1465" s="384"/>
      <c r="H1465" s="384"/>
      <c r="I1465" s="384"/>
      <c r="J1465" s="384"/>
    </row>
    <row r="1466" spans="1:10" s="415" customFormat="1">
      <c r="A1466" s="413"/>
      <c r="B1466" s="413"/>
      <c r="C1466" s="414"/>
      <c r="E1466" s="384"/>
      <c r="F1466" s="384"/>
      <c r="G1466" s="384"/>
      <c r="H1466" s="384"/>
      <c r="I1466" s="384"/>
      <c r="J1466" s="384"/>
    </row>
    <row r="1467" spans="1:10" s="415" customFormat="1">
      <c r="A1467" s="413"/>
      <c r="B1467" s="413"/>
      <c r="C1467" s="414"/>
      <c r="E1467" s="384"/>
      <c r="F1467" s="384"/>
      <c r="G1467" s="384"/>
      <c r="H1467" s="384"/>
      <c r="I1467" s="384"/>
      <c r="J1467" s="384"/>
    </row>
    <row r="1468" spans="1:10" s="415" customFormat="1">
      <c r="A1468" s="413"/>
      <c r="B1468" s="413"/>
      <c r="C1468" s="414"/>
      <c r="E1468" s="384"/>
      <c r="F1468" s="384"/>
      <c r="G1468" s="384"/>
      <c r="H1468" s="384"/>
      <c r="I1468" s="384"/>
      <c r="J1468" s="384"/>
    </row>
    <row r="1469" spans="1:10" s="415" customFormat="1">
      <c r="A1469" s="413"/>
      <c r="B1469" s="413"/>
      <c r="C1469" s="414"/>
      <c r="E1469" s="384"/>
      <c r="F1469" s="384"/>
      <c r="G1469" s="384"/>
      <c r="H1469" s="384"/>
      <c r="I1469" s="384"/>
      <c r="J1469" s="384"/>
    </row>
    <row r="1470" spans="1:10" s="415" customFormat="1">
      <c r="A1470" s="413"/>
      <c r="B1470" s="413"/>
      <c r="C1470" s="414"/>
      <c r="E1470" s="384"/>
      <c r="F1470" s="384"/>
      <c r="G1470" s="384"/>
      <c r="H1470" s="384"/>
      <c r="I1470" s="384"/>
      <c r="J1470" s="384"/>
    </row>
    <row r="1471" spans="1:10" s="415" customFormat="1">
      <c r="A1471" s="413"/>
      <c r="B1471" s="413"/>
      <c r="C1471" s="414"/>
      <c r="E1471" s="384"/>
      <c r="F1471" s="384"/>
      <c r="G1471" s="384"/>
      <c r="H1471" s="384"/>
      <c r="I1471" s="384"/>
      <c r="J1471" s="384"/>
    </row>
    <row r="1472" spans="1:10" s="415" customFormat="1">
      <c r="A1472" s="413"/>
      <c r="B1472" s="413"/>
      <c r="C1472" s="414"/>
      <c r="E1472" s="384"/>
      <c r="F1472" s="384"/>
      <c r="G1472" s="384"/>
      <c r="H1472" s="384"/>
      <c r="I1472" s="384"/>
      <c r="J1472" s="384"/>
    </row>
    <row r="1473" spans="1:10" s="415" customFormat="1">
      <c r="A1473" s="413"/>
      <c r="B1473" s="413"/>
      <c r="C1473" s="414"/>
      <c r="E1473" s="384"/>
      <c r="F1473" s="384"/>
      <c r="G1473" s="384"/>
      <c r="H1473" s="384"/>
      <c r="I1473" s="384"/>
      <c r="J1473" s="384"/>
    </row>
    <row r="1474" spans="1:10" s="415" customFormat="1">
      <c r="A1474" s="413"/>
      <c r="B1474" s="413"/>
      <c r="C1474" s="414"/>
      <c r="E1474" s="384"/>
      <c r="F1474" s="384"/>
      <c r="G1474" s="384"/>
      <c r="H1474" s="384"/>
      <c r="I1474" s="384"/>
      <c r="J1474" s="384"/>
    </row>
    <row r="1475" spans="1:10" s="415" customFormat="1">
      <c r="A1475" s="413"/>
      <c r="B1475" s="413"/>
      <c r="C1475" s="414"/>
      <c r="E1475" s="384"/>
      <c r="F1475" s="384"/>
      <c r="G1475" s="384"/>
      <c r="H1475" s="384"/>
      <c r="I1475" s="384"/>
      <c r="J1475" s="384"/>
    </row>
    <row r="1476" spans="1:10" s="415" customFormat="1">
      <c r="A1476" s="413"/>
      <c r="B1476" s="413"/>
      <c r="C1476" s="414"/>
      <c r="E1476" s="384"/>
      <c r="F1476" s="384"/>
      <c r="G1476" s="384"/>
      <c r="H1476" s="384"/>
      <c r="I1476" s="384"/>
      <c r="J1476" s="384"/>
    </row>
    <row r="1477" spans="1:10" s="415" customFormat="1">
      <c r="A1477" s="413"/>
      <c r="B1477" s="413"/>
      <c r="C1477" s="414"/>
      <c r="E1477" s="384"/>
      <c r="F1477" s="384"/>
      <c r="G1477" s="384"/>
      <c r="H1477" s="384"/>
      <c r="I1477" s="384"/>
      <c r="J1477" s="384"/>
    </row>
    <row r="1478" spans="1:10" s="415" customFormat="1">
      <c r="A1478" s="413"/>
      <c r="B1478" s="413"/>
      <c r="C1478" s="414"/>
      <c r="E1478" s="384"/>
      <c r="F1478" s="384"/>
      <c r="G1478" s="384"/>
      <c r="H1478" s="384"/>
      <c r="I1478" s="384"/>
      <c r="J1478" s="384"/>
    </row>
    <row r="1479" spans="1:10" s="415" customFormat="1">
      <c r="A1479" s="413"/>
      <c r="B1479" s="413"/>
      <c r="C1479" s="414"/>
      <c r="E1479" s="384"/>
      <c r="F1479" s="384"/>
      <c r="G1479" s="384"/>
      <c r="H1479" s="384"/>
      <c r="I1479" s="384"/>
      <c r="J1479" s="384"/>
    </row>
    <row r="1480" spans="1:10" s="415" customFormat="1">
      <c r="A1480" s="413"/>
      <c r="B1480" s="413"/>
      <c r="C1480" s="414"/>
      <c r="E1480" s="384"/>
      <c r="F1480" s="384"/>
      <c r="G1480" s="384"/>
      <c r="H1480" s="384"/>
      <c r="I1480" s="384"/>
      <c r="J1480" s="384"/>
    </row>
    <row r="1481" spans="1:10" s="415" customFormat="1">
      <c r="A1481" s="413"/>
      <c r="B1481" s="413"/>
      <c r="C1481" s="414"/>
      <c r="E1481" s="384"/>
      <c r="F1481" s="384"/>
      <c r="G1481" s="384"/>
      <c r="H1481" s="384"/>
      <c r="I1481" s="384"/>
      <c r="J1481" s="384"/>
    </row>
    <row r="1482" spans="1:10" s="415" customFormat="1">
      <c r="A1482" s="413"/>
      <c r="B1482" s="413"/>
      <c r="C1482" s="414"/>
      <c r="E1482" s="384"/>
      <c r="F1482" s="384"/>
      <c r="G1482" s="384"/>
      <c r="H1482" s="384"/>
      <c r="I1482" s="384"/>
      <c r="J1482" s="384"/>
    </row>
    <row r="1483" spans="1:10" s="415" customFormat="1">
      <c r="A1483" s="413"/>
      <c r="B1483" s="413"/>
      <c r="C1483" s="414"/>
      <c r="E1483" s="384"/>
      <c r="F1483" s="384"/>
      <c r="G1483" s="384"/>
      <c r="H1483" s="384"/>
      <c r="I1483" s="384"/>
      <c r="J1483" s="384"/>
    </row>
    <row r="1484" spans="1:10" s="415" customFormat="1">
      <c r="A1484" s="413"/>
      <c r="B1484" s="413"/>
      <c r="C1484" s="414"/>
      <c r="E1484" s="384"/>
      <c r="F1484" s="384"/>
      <c r="G1484" s="384"/>
      <c r="H1484" s="384"/>
      <c r="I1484" s="384"/>
      <c r="J1484" s="384"/>
    </row>
    <row r="1485" spans="1:10" s="415" customFormat="1">
      <c r="A1485" s="413"/>
      <c r="B1485" s="413"/>
      <c r="C1485" s="414"/>
      <c r="E1485" s="384"/>
      <c r="F1485" s="384"/>
      <c r="G1485" s="384"/>
      <c r="H1485" s="384"/>
      <c r="I1485" s="384"/>
      <c r="J1485" s="384"/>
    </row>
    <row r="1486" spans="1:10" s="415" customFormat="1">
      <c r="A1486" s="413"/>
      <c r="B1486" s="413"/>
      <c r="C1486" s="414"/>
      <c r="E1486" s="384"/>
      <c r="F1486" s="384"/>
      <c r="G1486" s="384"/>
      <c r="H1486" s="384"/>
      <c r="I1486" s="384"/>
      <c r="J1486" s="384"/>
    </row>
    <row r="1487" spans="1:10" s="415" customFormat="1">
      <c r="A1487" s="413"/>
      <c r="B1487" s="413"/>
      <c r="C1487" s="414"/>
      <c r="E1487" s="384"/>
      <c r="F1487" s="384"/>
      <c r="G1487" s="384"/>
      <c r="H1487" s="384"/>
      <c r="I1487" s="384"/>
      <c r="J1487" s="384"/>
    </row>
    <row r="1488" spans="1:10" s="415" customFormat="1">
      <c r="A1488" s="413"/>
      <c r="B1488" s="413"/>
      <c r="C1488" s="414"/>
      <c r="E1488" s="384"/>
      <c r="F1488" s="384"/>
      <c r="G1488" s="384"/>
      <c r="H1488" s="384"/>
      <c r="I1488" s="384"/>
      <c r="J1488" s="384"/>
    </row>
    <row r="1489" spans="1:10" s="415" customFormat="1">
      <c r="A1489" s="413"/>
      <c r="B1489" s="413"/>
      <c r="C1489" s="414"/>
      <c r="E1489" s="384"/>
      <c r="F1489" s="384"/>
      <c r="G1489" s="384"/>
      <c r="H1489" s="384"/>
      <c r="I1489" s="384"/>
      <c r="J1489" s="384"/>
    </row>
    <row r="1490" spans="1:10" s="415" customFormat="1">
      <c r="A1490" s="413"/>
      <c r="B1490" s="413"/>
      <c r="C1490" s="414"/>
      <c r="E1490" s="384"/>
      <c r="F1490" s="384"/>
      <c r="G1490" s="384"/>
      <c r="H1490" s="384"/>
      <c r="I1490" s="384"/>
      <c r="J1490" s="384"/>
    </row>
    <row r="1491" spans="1:10" s="415" customFormat="1">
      <c r="A1491" s="413"/>
      <c r="B1491" s="413"/>
      <c r="C1491" s="414"/>
      <c r="E1491" s="384"/>
      <c r="F1491" s="384"/>
      <c r="G1491" s="384"/>
      <c r="H1491" s="384"/>
      <c r="I1491" s="384"/>
      <c r="J1491" s="384"/>
    </row>
    <row r="1492" spans="1:10" s="415" customFormat="1">
      <c r="A1492" s="413"/>
      <c r="B1492" s="413"/>
      <c r="C1492" s="414"/>
      <c r="E1492" s="384"/>
      <c r="F1492" s="384"/>
      <c r="G1492" s="384"/>
      <c r="H1492" s="384"/>
      <c r="I1492" s="384"/>
      <c r="J1492" s="384"/>
    </row>
    <row r="1493" spans="1:10" s="415" customFormat="1">
      <c r="A1493" s="413"/>
      <c r="B1493" s="413"/>
      <c r="C1493" s="414"/>
      <c r="E1493" s="384"/>
      <c r="F1493" s="384"/>
      <c r="G1493" s="384"/>
      <c r="H1493" s="384"/>
      <c r="I1493" s="384"/>
      <c r="J1493" s="384"/>
    </row>
    <row r="1494" spans="1:10" s="415" customFormat="1">
      <c r="A1494" s="413"/>
      <c r="B1494" s="413"/>
      <c r="C1494" s="414"/>
      <c r="E1494" s="384"/>
      <c r="F1494" s="384"/>
      <c r="G1494" s="384"/>
      <c r="H1494" s="384"/>
      <c r="I1494" s="384"/>
      <c r="J1494" s="384"/>
    </row>
    <row r="1495" spans="1:10" s="415" customFormat="1">
      <c r="A1495" s="413"/>
      <c r="B1495" s="413"/>
      <c r="C1495" s="414"/>
      <c r="E1495" s="384"/>
      <c r="F1495" s="384"/>
      <c r="G1495" s="384"/>
      <c r="H1495" s="384"/>
      <c r="I1495" s="384"/>
      <c r="J1495" s="384"/>
    </row>
    <row r="1496" spans="1:10" s="415" customFormat="1">
      <c r="A1496" s="413"/>
      <c r="B1496" s="413"/>
      <c r="C1496" s="414"/>
      <c r="E1496" s="384"/>
      <c r="F1496" s="384"/>
      <c r="G1496" s="384"/>
      <c r="H1496" s="384"/>
      <c r="I1496" s="384"/>
      <c r="J1496" s="384"/>
    </row>
    <row r="1497" spans="1:10" s="415" customFormat="1">
      <c r="A1497" s="413"/>
      <c r="B1497" s="413"/>
      <c r="C1497" s="414"/>
      <c r="E1497" s="384"/>
      <c r="F1497" s="384"/>
      <c r="G1497" s="384"/>
      <c r="H1497" s="384"/>
      <c r="I1497" s="384"/>
      <c r="J1497" s="384"/>
    </row>
    <row r="1498" spans="1:10" s="415" customFormat="1">
      <c r="A1498" s="413"/>
      <c r="B1498" s="413"/>
      <c r="C1498" s="414"/>
      <c r="E1498" s="384"/>
      <c r="F1498" s="384"/>
      <c r="G1498" s="384"/>
      <c r="H1498" s="384"/>
      <c r="I1498" s="384"/>
      <c r="J1498" s="384"/>
    </row>
    <row r="1499" spans="1:10" s="415" customFormat="1">
      <c r="A1499" s="413"/>
      <c r="B1499" s="413"/>
      <c r="C1499" s="414"/>
      <c r="E1499" s="384"/>
      <c r="F1499" s="384"/>
      <c r="G1499" s="384"/>
      <c r="H1499" s="384"/>
      <c r="I1499" s="384"/>
      <c r="J1499" s="384"/>
    </row>
    <row r="1500" spans="1:10" s="415" customFormat="1">
      <c r="A1500" s="413"/>
      <c r="B1500" s="413"/>
      <c r="C1500" s="414"/>
      <c r="E1500" s="384"/>
      <c r="F1500" s="384"/>
      <c r="G1500" s="384"/>
      <c r="H1500" s="384"/>
      <c r="I1500" s="384"/>
      <c r="J1500" s="384"/>
    </row>
    <row r="1501" spans="1:10" s="415" customFormat="1">
      <c r="A1501" s="413"/>
      <c r="B1501" s="413"/>
      <c r="C1501" s="414"/>
      <c r="E1501" s="384"/>
      <c r="F1501" s="384"/>
      <c r="G1501" s="384"/>
      <c r="H1501" s="384"/>
      <c r="I1501" s="384"/>
      <c r="J1501" s="384"/>
    </row>
    <row r="1502" spans="1:10" s="415" customFormat="1">
      <c r="A1502" s="413"/>
      <c r="B1502" s="413"/>
      <c r="C1502" s="414"/>
      <c r="E1502" s="384"/>
      <c r="F1502" s="384"/>
      <c r="G1502" s="384"/>
      <c r="H1502" s="384"/>
      <c r="I1502" s="384"/>
      <c r="J1502" s="384"/>
    </row>
    <row r="1503" spans="1:10" s="415" customFormat="1">
      <c r="A1503" s="413"/>
      <c r="B1503" s="413"/>
      <c r="C1503" s="414"/>
      <c r="E1503" s="384"/>
      <c r="F1503" s="384"/>
      <c r="G1503" s="384"/>
      <c r="H1503" s="384"/>
      <c r="I1503" s="384"/>
      <c r="J1503" s="384"/>
    </row>
    <row r="1504" spans="1:10" s="415" customFormat="1">
      <c r="A1504" s="413"/>
      <c r="B1504" s="413"/>
      <c r="C1504" s="414"/>
      <c r="E1504" s="384"/>
      <c r="F1504" s="384"/>
      <c r="G1504" s="384"/>
      <c r="H1504" s="384"/>
      <c r="I1504" s="384"/>
      <c r="J1504" s="384"/>
    </row>
    <row r="1505" spans="1:10" s="415" customFormat="1">
      <c r="A1505" s="413"/>
      <c r="B1505" s="413"/>
      <c r="C1505" s="414"/>
      <c r="E1505" s="384"/>
      <c r="F1505" s="384"/>
      <c r="G1505" s="384"/>
      <c r="H1505" s="384"/>
      <c r="I1505" s="384"/>
      <c r="J1505" s="384"/>
    </row>
    <row r="1506" spans="1:10" s="415" customFormat="1">
      <c r="A1506" s="413"/>
      <c r="B1506" s="413"/>
      <c r="C1506" s="414"/>
      <c r="E1506" s="384"/>
      <c r="F1506" s="384"/>
      <c r="G1506" s="384"/>
      <c r="H1506" s="384"/>
      <c r="I1506" s="384"/>
      <c r="J1506" s="384"/>
    </row>
    <row r="1507" spans="1:10" s="415" customFormat="1">
      <c r="A1507" s="413"/>
      <c r="B1507" s="413"/>
      <c r="C1507" s="414"/>
      <c r="E1507" s="384"/>
      <c r="F1507" s="384"/>
      <c r="G1507" s="384"/>
      <c r="H1507" s="384"/>
      <c r="I1507" s="384"/>
      <c r="J1507" s="384"/>
    </row>
    <row r="1508" spans="1:10" s="415" customFormat="1">
      <c r="A1508" s="413"/>
      <c r="B1508" s="413"/>
      <c r="C1508" s="414"/>
      <c r="E1508" s="384"/>
      <c r="F1508" s="384"/>
      <c r="G1508" s="384"/>
      <c r="H1508" s="384"/>
      <c r="I1508" s="384"/>
      <c r="J1508" s="384"/>
    </row>
    <row r="1509" spans="1:10" s="415" customFormat="1">
      <c r="A1509" s="413"/>
      <c r="B1509" s="413"/>
      <c r="C1509" s="414"/>
      <c r="E1509" s="384"/>
      <c r="F1509" s="384"/>
      <c r="G1509" s="384"/>
      <c r="H1509" s="384"/>
      <c r="I1509" s="384"/>
      <c r="J1509" s="384"/>
    </row>
    <row r="1510" spans="1:10" s="415" customFormat="1">
      <c r="A1510" s="413"/>
      <c r="B1510" s="413"/>
      <c r="C1510" s="414"/>
      <c r="E1510" s="384"/>
      <c r="F1510" s="384"/>
      <c r="G1510" s="384"/>
      <c r="H1510" s="384"/>
      <c r="I1510" s="384"/>
      <c r="J1510" s="384"/>
    </row>
    <row r="1511" spans="1:10" s="415" customFormat="1">
      <c r="A1511" s="413"/>
      <c r="B1511" s="413"/>
      <c r="C1511" s="414"/>
      <c r="E1511" s="384"/>
      <c r="F1511" s="384"/>
      <c r="G1511" s="384"/>
      <c r="H1511" s="384"/>
      <c r="I1511" s="384"/>
      <c r="J1511" s="384"/>
    </row>
    <row r="1512" spans="1:10" s="415" customFormat="1">
      <c r="A1512" s="413"/>
      <c r="B1512" s="413"/>
      <c r="C1512" s="414"/>
      <c r="E1512" s="384"/>
      <c r="F1512" s="384"/>
      <c r="G1512" s="384"/>
      <c r="H1512" s="384"/>
      <c r="I1512" s="384"/>
      <c r="J1512" s="384"/>
    </row>
    <row r="1513" spans="1:10" s="415" customFormat="1">
      <c r="A1513" s="413"/>
      <c r="B1513" s="413"/>
      <c r="C1513" s="414"/>
      <c r="E1513" s="384"/>
      <c r="F1513" s="384"/>
      <c r="G1513" s="384"/>
      <c r="H1513" s="384"/>
      <c r="I1513" s="384"/>
      <c r="J1513" s="384"/>
    </row>
    <row r="1514" spans="1:10" s="415" customFormat="1">
      <c r="A1514" s="413"/>
      <c r="B1514" s="413"/>
      <c r="C1514" s="414"/>
      <c r="E1514" s="384"/>
      <c r="F1514" s="384"/>
      <c r="G1514" s="384"/>
      <c r="H1514" s="384"/>
      <c r="I1514" s="384"/>
      <c r="J1514" s="384"/>
    </row>
    <row r="1515" spans="1:10" s="415" customFormat="1">
      <c r="A1515" s="413"/>
      <c r="B1515" s="413"/>
      <c r="C1515" s="414"/>
      <c r="E1515" s="384"/>
      <c r="F1515" s="384"/>
      <c r="G1515" s="384"/>
      <c r="H1515" s="384"/>
      <c r="I1515" s="384"/>
      <c r="J1515" s="384"/>
    </row>
    <row r="1516" spans="1:10" s="415" customFormat="1">
      <c r="A1516" s="413"/>
      <c r="B1516" s="413"/>
      <c r="C1516" s="414"/>
      <c r="E1516" s="384"/>
      <c r="F1516" s="384"/>
      <c r="G1516" s="384"/>
      <c r="H1516" s="384"/>
      <c r="I1516" s="384"/>
      <c r="J1516" s="384"/>
    </row>
    <row r="1517" spans="1:10" s="415" customFormat="1">
      <c r="A1517" s="413"/>
      <c r="B1517" s="413"/>
      <c r="C1517" s="414"/>
      <c r="E1517" s="384"/>
      <c r="F1517" s="384"/>
      <c r="G1517" s="384"/>
      <c r="H1517" s="384"/>
      <c r="I1517" s="384"/>
      <c r="J1517" s="384"/>
    </row>
    <row r="1518" spans="1:10" s="415" customFormat="1">
      <c r="A1518" s="413"/>
      <c r="B1518" s="413"/>
      <c r="C1518" s="414"/>
      <c r="E1518" s="384"/>
      <c r="F1518" s="384"/>
      <c r="G1518" s="384"/>
      <c r="H1518" s="384"/>
      <c r="I1518" s="384"/>
      <c r="J1518" s="384"/>
    </row>
    <row r="1519" spans="1:10" s="415" customFormat="1">
      <c r="A1519" s="413"/>
      <c r="B1519" s="413"/>
      <c r="C1519" s="414"/>
      <c r="E1519" s="384"/>
      <c r="F1519" s="384"/>
      <c r="G1519" s="384"/>
      <c r="H1519" s="384"/>
      <c r="I1519" s="384"/>
      <c r="J1519" s="384"/>
    </row>
    <row r="1520" spans="1:10" s="415" customFormat="1">
      <c r="A1520" s="413"/>
      <c r="B1520" s="413"/>
      <c r="C1520" s="414"/>
      <c r="E1520" s="384"/>
      <c r="F1520" s="384"/>
      <c r="G1520" s="384"/>
      <c r="H1520" s="384"/>
      <c r="I1520" s="384"/>
      <c r="J1520" s="384"/>
    </row>
    <row r="1521" spans="1:10" s="415" customFormat="1">
      <c r="A1521" s="413"/>
      <c r="B1521" s="413"/>
      <c r="C1521" s="414"/>
      <c r="E1521" s="384"/>
      <c r="F1521" s="384"/>
      <c r="G1521" s="384"/>
      <c r="H1521" s="384"/>
      <c r="I1521" s="384"/>
      <c r="J1521" s="384"/>
    </row>
    <row r="1522" spans="1:10" s="415" customFormat="1">
      <c r="A1522" s="413"/>
      <c r="B1522" s="413"/>
      <c r="C1522" s="414"/>
      <c r="E1522" s="384"/>
      <c r="F1522" s="384"/>
      <c r="G1522" s="384"/>
      <c r="H1522" s="384"/>
      <c r="I1522" s="384"/>
      <c r="J1522" s="384"/>
    </row>
    <row r="1523" spans="1:10" s="415" customFormat="1">
      <c r="A1523" s="413"/>
      <c r="B1523" s="413"/>
      <c r="C1523" s="414"/>
      <c r="E1523" s="384"/>
      <c r="F1523" s="384"/>
      <c r="G1523" s="384"/>
      <c r="H1523" s="384"/>
      <c r="I1523" s="384"/>
      <c r="J1523" s="384"/>
    </row>
    <row r="1524" spans="1:10" s="415" customFormat="1">
      <c r="A1524" s="413"/>
      <c r="B1524" s="413"/>
      <c r="C1524" s="414"/>
      <c r="E1524" s="384"/>
      <c r="F1524" s="384"/>
      <c r="G1524" s="384"/>
      <c r="H1524" s="384"/>
      <c r="I1524" s="384"/>
      <c r="J1524" s="384"/>
    </row>
    <row r="1525" spans="1:10" s="415" customFormat="1">
      <c r="A1525" s="413"/>
      <c r="B1525" s="413"/>
      <c r="C1525" s="414"/>
      <c r="E1525" s="384"/>
      <c r="F1525" s="384"/>
      <c r="G1525" s="384"/>
      <c r="H1525" s="384"/>
      <c r="I1525" s="384"/>
      <c r="J1525" s="384"/>
    </row>
    <row r="1526" spans="1:10" s="415" customFormat="1">
      <c r="A1526" s="413"/>
      <c r="B1526" s="413"/>
      <c r="C1526" s="414"/>
      <c r="E1526" s="384"/>
      <c r="F1526" s="384"/>
      <c r="G1526" s="384"/>
      <c r="H1526" s="384"/>
      <c r="I1526" s="384"/>
      <c r="J1526" s="384"/>
    </row>
    <row r="1527" spans="1:10" s="415" customFormat="1">
      <c r="A1527" s="413"/>
      <c r="B1527" s="413"/>
      <c r="C1527" s="414"/>
      <c r="E1527" s="384"/>
      <c r="F1527" s="384"/>
      <c r="G1527" s="384"/>
      <c r="H1527" s="384"/>
      <c r="I1527" s="384"/>
      <c r="J1527" s="384"/>
    </row>
    <row r="1528" spans="1:10" s="415" customFormat="1">
      <c r="A1528" s="413"/>
      <c r="B1528" s="413"/>
      <c r="C1528" s="414"/>
      <c r="E1528" s="384"/>
      <c r="F1528" s="384"/>
      <c r="G1528" s="384"/>
      <c r="H1528" s="384"/>
      <c r="I1528" s="384"/>
      <c r="J1528" s="384"/>
    </row>
    <row r="1529" spans="1:10" s="415" customFormat="1">
      <c r="A1529" s="413"/>
      <c r="B1529" s="413"/>
      <c r="C1529" s="414"/>
      <c r="E1529" s="384"/>
      <c r="F1529" s="384"/>
      <c r="G1529" s="384"/>
      <c r="H1529" s="384"/>
      <c r="I1529" s="384"/>
      <c r="J1529" s="384"/>
    </row>
    <row r="1530" spans="1:10" s="415" customFormat="1">
      <c r="A1530" s="413"/>
      <c r="B1530" s="413"/>
      <c r="C1530" s="414"/>
      <c r="E1530" s="384"/>
      <c r="F1530" s="384"/>
      <c r="G1530" s="384"/>
      <c r="H1530" s="384"/>
      <c r="I1530" s="384"/>
      <c r="J1530" s="384"/>
    </row>
    <row r="1531" spans="1:10" s="415" customFormat="1">
      <c r="A1531" s="413"/>
      <c r="B1531" s="413"/>
      <c r="C1531" s="414"/>
      <c r="E1531" s="384"/>
      <c r="F1531" s="384"/>
      <c r="G1531" s="384"/>
      <c r="H1531" s="384"/>
      <c r="I1531" s="384"/>
      <c r="J1531" s="384"/>
    </row>
    <row r="1532" spans="1:10" s="415" customFormat="1">
      <c r="A1532" s="413"/>
      <c r="B1532" s="413"/>
      <c r="C1532" s="414"/>
      <c r="E1532" s="384"/>
      <c r="F1532" s="384"/>
      <c r="G1532" s="384"/>
      <c r="H1532" s="384"/>
      <c r="I1532" s="384"/>
      <c r="J1532" s="384"/>
    </row>
    <row r="1533" spans="1:10" s="415" customFormat="1">
      <c r="A1533" s="413"/>
      <c r="B1533" s="413"/>
      <c r="C1533" s="414"/>
      <c r="E1533" s="384"/>
      <c r="F1533" s="384"/>
      <c r="G1533" s="384"/>
      <c r="H1533" s="384"/>
      <c r="I1533" s="384"/>
      <c r="J1533" s="384"/>
    </row>
    <row r="1534" spans="1:10" s="415" customFormat="1">
      <c r="A1534" s="413"/>
      <c r="B1534" s="413"/>
      <c r="C1534" s="414"/>
      <c r="E1534" s="384"/>
      <c r="F1534" s="384"/>
      <c r="G1534" s="384"/>
      <c r="H1534" s="384"/>
      <c r="I1534" s="384"/>
      <c r="J1534" s="384"/>
    </row>
    <row r="1535" spans="1:10" s="415" customFormat="1">
      <c r="A1535" s="413"/>
      <c r="B1535" s="413"/>
      <c r="C1535" s="414"/>
      <c r="E1535" s="384"/>
      <c r="F1535" s="384"/>
      <c r="G1535" s="384"/>
      <c r="H1535" s="384"/>
      <c r="I1535" s="384"/>
      <c r="J1535" s="384"/>
    </row>
    <row r="1536" spans="1:10" s="415" customFormat="1">
      <c r="A1536" s="413"/>
      <c r="B1536" s="413"/>
      <c r="C1536" s="414"/>
      <c r="E1536" s="384"/>
      <c r="F1536" s="384"/>
      <c r="G1536" s="384"/>
      <c r="H1536" s="384"/>
      <c r="I1536" s="384"/>
      <c r="J1536" s="384"/>
    </row>
    <row r="1537" spans="1:10" s="415" customFormat="1">
      <c r="A1537" s="413"/>
      <c r="B1537" s="413"/>
      <c r="C1537" s="414"/>
      <c r="E1537" s="384"/>
      <c r="F1537" s="384"/>
      <c r="G1537" s="384"/>
      <c r="H1537" s="384"/>
      <c r="I1537" s="384"/>
      <c r="J1537" s="384"/>
    </row>
    <row r="1538" spans="1:10" s="415" customFormat="1">
      <c r="A1538" s="413"/>
      <c r="B1538" s="413"/>
      <c r="C1538" s="414"/>
      <c r="E1538" s="384"/>
      <c r="F1538" s="384"/>
      <c r="G1538" s="384"/>
      <c r="H1538" s="384"/>
      <c r="I1538" s="384"/>
      <c r="J1538" s="384"/>
    </row>
    <row r="1539" spans="1:10" s="415" customFormat="1">
      <c r="A1539" s="413"/>
      <c r="B1539" s="413"/>
      <c r="C1539" s="414"/>
      <c r="E1539" s="384"/>
      <c r="F1539" s="384"/>
      <c r="G1539" s="384"/>
      <c r="H1539" s="384"/>
      <c r="I1539" s="384"/>
      <c r="J1539" s="384"/>
    </row>
    <row r="1540" spans="1:10" s="415" customFormat="1">
      <c r="A1540" s="413"/>
      <c r="B1540" s="413"/>
      <c r="C1540" s="414"/>
      <c r="E1540" s="384"/>
      <c r="F1540" s="384"/>
      <c r="G1540" s="384"/>
      <c r="H1540" s="384"/>
      <c r="I1540" s="384"/>
      <c r="J1540" s="384"/>
    </row>
    <row r="1541" spans="1:10" s="415" customFormat="1">
      <c r="A1541" s="413"/>
      <c r="B1541" s="413"/>
      <c r="C1541" s="414"/>
      <c r="E1541" s="384"/>
      <c r="F1541" s="384"/>
      <c r="G1541" s="384"/>
      <c r="H1541" s="384"/>
      <c r="I1541" s="384"/>
      <c r="J1541" s="384"/>
    </row>
    <row r="1542" spans="1:10" s="415" customFormat="1">
      <c r="A1542" s="413"/>
      <c r="B1542" s="413"/>
      <c r="C1542" s="414"/>
      <c r="E1542" s="384"/>
      <c r="F1542" s="384"/>
      <c r="G1542" s="384"/>
      <c r="H1542" s="384"/>
      <c r="I1542" s="384"/>
      <c r="J1542" s="384"/>
    </row>
    <row r="1543" spans="1:10" s="415" customFormat="1">
      <c r="A1543" s="413"/>
      <c r="B1543" s="413"/>
      <c r="C1543" s="414"/>
      <c r="E1543" s="384"/>
      <c r="F1543" s="384"/>
      <c r="G1543" s="384"/>
      <c r="H1543" s="384"/>
      <c r="I1543" s="384"/>
      <c r="J1543" s="384"/>
    </row>
    <row r="1544" spans="1:10" s="415" customFormat="1">
      <c r="A1544" s="413"/>
      <c r="B1544" s="413"/>
      <c r="C1544" s="414"/>
      <c r="E1544" s="384"/>
      <c r="F1544" s="384"/>
      <c r="G1544" s="384"/>
      <c r="H1544" s="384"/>
      <c r="I1544" s="384"/>
      <c r="J1544" s="384"/>
    </row>
    <row r="1545" spans="1:10" s="415" customFormat="1">
      <c r="A1545" s="413"/>
      <c r="B1545" s="413"/>
      <c r="C1545" s="414"/>
      <c r="E1545" s="384"/>
      <c r="F1545" s="384"/>
      <c r="G1545" s="384"/>
      <c r="H1545" s="384"/>
      <c r="I1545" s="384"/>
      <c r="J1545" s="384"/>
    </row>
    <row r="1546" spans="1:10" s="415" customFormat="1">
      <c r="A1546" s="413"/>
      <c r="B1546" s="413"/>
      <c r="C1546" s="414"/>
      <c r="E1546" s="384"/>
      <c r="F1546" s="384"/>
      <c r="G1546" s="384"/>
      <c r="H1546" s="384"/>
      <c r="I1546" s="384"/>
      <c r="J1546" s="384"/>
    </row>
    <row r="1547" spans="1:10" s="415" customFormat="1">
      <c r="A1547" s="413"/>
      <c r="B1547" s="413"/>
      <c r="C1547" s="414"/>
      <c r="E1547" s="384"/>
      <c r="F1547" s="384"/>
      <c r="G1547" s="384"/>
      <c r="H1547" s="384"/>
      <c r="I1547" s="384"/>
      <c r="J1547" s="384"/>
    </row>
    <row r="1548" spans="1:10" s="415" customFormat="1">
      <c r="A1548" s="413"/>
      <c r="B1548" s="413"/>
      <c r="C1548" s="414"/>
      <c r="E1548" s="384"/>
      <c r="F1548" s="384"/>
      <c r="G1548" s="384"/>
      <c r="H1548" s="384"/>
      <c r="I1548" s="384"/>
      <c r="J1548" s="384"/>
    </row>
    <row r="1549" spans="1:10" s="415" customFormat="1">
      <c r="A1549" s="413"/>
      <c r="B1549" s="413"/>
      <c r="C1549" s="414"/>
      <c r="E1549" s="384"/>
      <c r="F1549" s="384"/>
      <c r="G1549" s="384"/>
      <c r="H1549" s="384"/>
      <c r="I1549" s="384"/>
      <c r="J1549" s="384"/>
    </row>
    <row r="1550" spans="1:10" s="415" customFormat="1">
      <c r="A1550" s="413"/>
      <c r="B1550" s="413"/>
      <c r="C1550" s="414"/>
      <c r="E1550" s="384"/>
      <c r="F1550" s="384"/>
      <c r="G1550" s="384"/>
      <c r="H1550" s="384"/>
      <c r="I1550" s="384"/>
      <c r="J1550" s="384"/>
    </row>
    <row r="1551" spans="1:10" s="415" customFormat="1">
      <c r="A1551" s="413"/>
      <c r="B1551" s="413"/>
      <c r="C1551" s="414"/>
      <c r="E1551" s="384"/>
      <c r="F1551" s="384"/>
      <c r="G1551" s="384"/>
      <c r="H1551" s="384"/>
      <c r="I1551" s="384"/>
      <c r="J1551" s="384"/>
    </row>
    <row r="1552" spans="1:10" s="415" customFormat="1">
      <c r="A1552" s="413"/>
      <c r="B1552" s="413"/>
      <c r="C1552" s="414"/>
      <c r="E1552" s="384"/>
      <c r="F1552" s="384"/>
      <c r="G1552" s="384"/>
      <c r="H1552" s="384"/>
      <c r="I1552" s="384"/>
      <c r="J1552" s="384"/>
    </row>
    <row r="1553" spans="1:10" s="415" customFormat="1">
      <c r="A1553" s="413"/>
      <c r="B1553" s="413"/>
      <c r="C1553" s="414"/>
      <c r="E1553" s="384"/>
      <c r="F1553" s="384"/>
      <c r="G1553" s="384"/>
      <c r="H1553" s="384"/>
      <c r="I1553" s="384"/>
      <c r="J1553" s="384"/>
    </row>
    <row r="1554" spans="1:10" s="415" customFormat="1">
      <c r="A1554" s="413"/>
      <c r="B1554" s="413"/>
      <c r="C1554" s="414"/>
      <c r="E1554" s="384"/>
      <c r="F1554" s="384"/>
      <c r="G1554" s="384"/>
      <c r="H1554" s="384"/>
      <c r="I1554" s="384"/>
      <c r="J1554" s="384"/>
    </row>
    <row r="1555" spans="1:10" s="415" customFormat="1">
      <c r="A1555" s="413"/>
      <c r="B1555" s="413"/>
      <c r="C1555" s="414"/>
      <c r="E1555" s="384"/>
      <c r="F1555" s="384"/>
      <c r="G1555" s="384"/>
      <c r="H1555" s="384"/>
      <c r="I1555" s="384"/>
      <c r="J1555" s="384"/>
    </row>
    <row r="1556" spans="1:10" s="415" customFormat="1">
      <c r="A1556" s="413"/>
      <c r="B1556" s="413"/>
      <c r="C1556" s="414"/>
      <c r="E1556" s="384"/>
      <c r="F1556" s="384"/>
      <c r="G1556" s="384"/>
      <c r="H1556" s="384"/>
      <c r="I1556" s="384"/>
      <c r="J1556" s="384"/>
    </row>
    <row r="1557" spans="1:10" s="415" customFormat="1">
      <c r="A1557" s="413"/>
      <c r="B1557" s="413"/>
      <c r="C1557" s="414"/>
      <c r="E1557" s="384"/>
      <c r="F1557" s="384"/>
      <c r="G1557" s="384"/>
      <c r="H1557" s="384"/>
      <c r="I1557" s="384"/>
      <c r="J1557" s="384"/>
    </row>
    <row r="1558" spans="1:10" s="415" customFormat="1">
      <c r="A1558" s="413"/>
      <c r="B1558" s="413"/>
      <c r="C1558" s="414"/>
      <c r="E1558" s="384"/>
      <c r="F1558" s="384"/>
      <c r="G1558" s="384"/>
      <c r="H1558" s="384"/>
      <c r="I1558" s="384"/>
      <c r="J1558" s="384"/>
    </row>
    <row r="1559" spans="1:10" s="415" customFormat="1">
      <c r="A1559" s="413"/>
      <c r="B1559" s="413"/>
      <c r="C1559" s="414"/>
      <c r="E1559" s="384"/>
      <c r="F1559" s="384"/>
      <c r="G1559" s="384"/>
      <c r="H1559" s="384"/>
      <c r="I1559" s="384"/>
      <c r="J1559" s="384"/>
    </row>
    <row r="1560" spans="1:10" s="415" customFormat="1">
      <c r="A1560" s="413"/>
      <c r="B1560" s="413"/>
      <c r="C1560" s="414"/>
      <c r="E1560" s="384"/>
      <c r="F1560" s="384"/>
      <c r="G1560" s="384"/>
      <c r="H1560" s="384"/>
      <c r="I1560" s="384"/>
      <c r="J1560" s="384"/>
    </row>
    <row r="1561" spans="1:10" s="415" customFormat="1">
      <c r="A1561" s="413"/>
      <c r="B1561" s="413"/>
      <c r="C1561" s="414"/>
      <c r="E1561" s="384"/>
      <c r="F1561" s="384"/>
      <c r="G1561" s="384"/>
      <c r="H1561" s="384"/>
      <c r="I1561" s="384"/>
      <c r="J1561" s="384"/>
    </row>
    <row r="1562" spans="1:10" s="415" customFormat="1">
      <c r="A1562" s="413"/>
      <c r="B1562" s="413"/>
      <c r="C1562" s="414"/>
      <c r="E1562" s="384"/>
      <c r="F1562" s="384"/>
      <c r="G1562" s="384"/>
      <c r="H1562" s="384"/>
      <c r="I1562" s="384"/>
      <c r="J1562" s="384"/>
    </row>
    <row r="1563" spans="1:10" s="415" customFormat="1">
      <c r="A1563" s="413"/>
      <c r="B1563" s="413"/>
      <c r="C1563" s="414"/>
      <c r="E1563" s="384"/>
      <c r="F1563" s="384"/>
      <c r="G1563" s="384"/>
      <c r="H1563" s="384"/>
      <c r="I1563" s="384"/>
      <c r="J1563" s="384"/>
    </row>
    <row r="1564" spans="1:10" s="415" customFormat="1">
      <c r="A1564" s="413"/>
      <c r="B1564" s="413"/>
      <c r="C1564" s="414"/>
      <c r="E1564" s="384"/>
      <c r="F1564" s="384"/>
      <c r="G1564" s="384"/>
      <c r="H1564" s="384"/>
      <c r="I1564" s="384"/>
      <c r="J1564" s="384"/>
    </row>
    <row r="1565" spans="1:10" s="415" customFormat="1">
      <c r="A1565" s="413"/>
      <c r="B1565" s="413"/>
      <c r="C1565" s="414"/>
      <c r="E1565" s="384"/>
      <c r="F1565" s="384"/>
      <c r="G1565" s="384"/>
      <c r="H1565" s="384"/>
      <c r="I1565" s="384"/>
      <c r="J1565" s="384"/>
    </row>
    <row r="1566" spans="1:10" s="415" customFormat="1">
      <c r="A1566" s="413"/>
      <c r="B1566" s="413"/>
      <c r="C1566" s="414"/>
      <c r="E1566" s="384"/>
      <c r="F1566" s="384"/>
      <c r="G1566" s="384"/>
      <c r="H1566" s="384"/>
      <c r="I1566" s="384"/>
      <c r="J1566" s="384"/>
    </row>
    <row r="1567" spans="1:10" s="415" customFormat="1">
      <c r="A1567" s="413"/>
      <c r="B1567" s="413"/>
      <c r="C1567" s="414"/>
      <c r="E1567" s="384"/>
      <c r="F1567" s="384"/>
      <c r="G1567" s="384"/>
      <c r="H1567" s="384"/>
      <c r="I1567" s="384"/>
      <c r="J1567" s="384"/>
    </row>
    <row r="1568" spans="1:10" s="415" customFormat="1">
      <c r="A1568" s="413"/>
      <c r="B1568" s="413"/>
      <c r="C1568" s="414"/>
      <c r="E1568" s="384"/>
      <c r="F1568" s="384"/>
      <c r="G1568" s="384"/>
      <c r="H1568" s="384"/>
      <c r="I1568" s="384"/>
      <c r="J1568" s="384"/>
    </row>
    <row r="1569" spans="1:10" s="415" customFormat="1">
      <c r="A1569" s="413"/>
      <c r="B1569" s="413"/>
      <c r="C1569" s="414"/>
      <c r="E1569" s="384"/>
      <c r="F1569" s="384"/>
      <c r="G1569" s="384"/>
      <c r="H1569" s="384"/>
      <c r="I1569" s="384"/>
      <c r="J1569" s="384"/>
    </row>
    <row r="1570" spans="1:10" s="415" customFormat="1">
      <c r="A1570" s="413"/>
      <c r="B1570" s="413"/>
      <c r="C1570" s="414"/>
      <c r="E1570" s="384"/>
      <c r="F1570" s="384"/>
      <c r="G1570" s="384"/>
      <c r="H1570" s="384"/>
      <c r="I1570" s="384"/>
      <c r="J1570" s="384"/>
    </row>
    <row r="1571" spans="1:10" s="415" customFormat="1">
      <c r="A1571" s="413"/>
      <c r="B1571" s="413"/>
      <c r="C1571" s="414"/>
      <c r="E1571" s="384"/>
      <c r="F1571" s="384"/>
      <c r="G1571" s="384"/>
      <c r="H1571" s="384"/>
      <c r="I1571" s="384"/>
      <c r="J1571" s="384"/>
    </row>
    <row r="1572" spans="1:10" s="415" customFormat="1">
      <c r="A1572" s="413"/>
      <c r="B1572" s="413"/>
      <c r="C1572" s="414"/>
      <c r="E1572" s="384"/>
      <c r="F1572" s="384"/>
      <c r="G1572" s="384"/>
      <c r="H1572" s="384"/>
      <c r="I1572" s="384"/>
      <c r="J1572" s="384"/>
    </row>
    <row r="1573" spans="1:10" s="415" customFormat="1">
      <c r="A1573" s="413"/>
      <c r="B1573" s="413"/>
      <c r="C1573" s="414"/>
      <c r="E1573" s="384"/>
      <c r="F1573" s="384"/>
      <c r="G1573" s="384"/>
      <c r="H1573" s="384"/>
      <c r="I1573" s="384"/>
      <c r="J1573" s="384"/>
    </row>
    <row r="1574" spans="1:10" s="415" customFormat="1">
      <c r="A1574" s="413"/>
      <c r="B1574" s="413"/>
      <c r="C1574" s="414"/>
      <c r="E1574" s="384"/>
      <c r="F1574" s="384"/>
      <c r="G1574" s="384"/>
      <c r="H1574" s="384"/>
      <c r="I1574" s="384"/>
      <c r="J1574" s="384"/>
    </row>
    <row r="1575" spans="1:10" s="415" customFormat="1">
      <c r="A1575" s="413"/>
      <c r="B1575" s="413"/>
      <c r="C1575" s="414"/>
      <c r="E1575" s="384"/>
      <c r="F1575" s="384"/>
      <c r="G1575" s="384"/>
      <c r="H1575" s="384"/>
      <c r="I1575" s="384"/>
      <c r="J1575" s="384"/>
    </row>
    <row r="1576" spans="1:10" s="415" customFormat="1">
      <c r="A1576" s="413"/>
      <c r="B1576" s="413"/>
      <c r="C1576" s="414"/>
      <c r="E1576" s="384"/>
      <c r="F1576" s="384"/>
      <c r="G1576" s="384"/>
      <c r="H1576" s="384"/>
      <c r="I1576" s="384"/>
      <c r="J1576" s="384"/>
    </row>
    <row r="1577" spans="1:10" s="415" customFormat="1">
      <c r="A1577" s="413"/>
      <c r="B1577" s="413"/>
      <c r="C1577" s="414"/>
      <c r="E1577" s="384"/>
      <c r="F1577" s="384"/>
      <c r="G1577" s="384"/>
      <c r="H1577" s="384"/>
      <c r="I1577" s="384"/>
      <c r="J1577" s="384"/>
    </row>
    <row r="1578" spans="1:10" s="415" customFormat="1">
      <c r="A1578" s="413"/>
      <c r="B1578" s="413"/>
      <c r="C1578" s="414"/>
      <c r="E1578" s="384"/>
      <c r="F1578" s="384"/>
      <c r="G1578" s="384"/>
      <c r="H1578" s="384"/>
      <c r="I1578" s="384"/>
      <c r="J1578" s="384"/>
    </row>
    <row r="1579" spans="1:10" s="415" customFormat="1">
      <c r="A1579" s="413"/>
      <c r="B1579" s="413"/>
      <c r="C1579" s="414"/>
      <c r="E1579" s="384"/>
      <c r="F1579" s="384"/>
      <c r="G1579" s="384"/>
      <c r="H1579" s="384"/>
      <c r="I1579" s="384"/>
      <c r="J1579" s="384"/>
    </row>
    <row r="1580" spans="1:10" s="415" customFormat="1">
      <c r="A1580" s="413"/>
      <c r="B1580" s="413"/>
      <c r="C1580" s="414"/>
      <c r="E1580" s="384"/>
      <c r="F1580" s="384"/>
      <c r="G1580" s="384"/>
      <c r="H1580" s="384"/>
      <c r="I1580" s="384"/>
      <c r="J1580" s="384"/>
    </row>
    <row r="1581" spans="1:10" s="415" customFormat="1">
      <c r="A1581" s="413"/>
      <c r="B1581" s="413"/>
      <c r="C1581" s="414"/>
      <c r="E1581" s="384"/>
      <c r="F1581" s="384"/>
      <c r="G1581" s="384"/>
      <c r="H1581" s="384"/>
      <c r="I1581" s="384"/>
      <c r="J1581" s="384"/>
    </row>
    <row r="1582" spans="1:10" s="415" customFormat="1">
      <c r="A1582" s="413"/>
      <c r="B1582" s="413"/>
      <c r="C1582" s="414"/>
      <c r="E1582" s="384"/>
      <c r="F1582" s="384"/>
      <c r="G1582" s="384"/>
      <c r="H1582" s="384"/>
      <c r="I1582" s="384"/>
      <c r="J1582" s="384"/>
    </row>
    <row r="1583" spans="1:10" s="415" customFormat="1">
      <c r="A1583" s="413"/>
      <c r="B1583" s="413"/>
      <c r="C1583" s="414"/>
      <c r="E1583" s="384"/>
      <c r="F1583" s="384"/>
      <c r="G1583" s="384"/>
      <c r="H1583" s="384"/>
      <c r="I1583" s="384"/>
      <c r="J1583" s="384"/>
    </row>
    <row r="1584" spans="1:10" s="415" customFormat="1">
      <c r="A1584" s="413"/>
      <c r="B1584" s="413"/>
      <c r="C1584" s="414"/>
      <c r="E1584" s="384"/>
      <c r="F1584" s="384"/>
      <c r="G1584" s="384"/>
      <c r="H1584" s="384"/>
      <c r="I1584" s="384"/>
      <c r="J1584" s="384"/>
    </row>
    <row r="1585" spans="1:10" s="415" customFormat="1">
      <c r="A1585" s="413"/>
      <c r="B1585" s="413"/>
      <c r="C1585" s="414"/>
      <c r="E1585" s="384"/>
      <c r="F1585" s="384"/>
      <c r="G1585" s="384"/>
      <c r="H1585" s="384"/>
      <c r="I1585" s="384"/>
      <c r="J1585" s="384"/>
    </row>
    <row r="1586" spans="1:10" s="415" customFormat="1">
      <c r="A1586" s="413"/>
      <c r="B1586" s="413"/>
      <c r="C1586" s="414"/>
      <c r="E1586" s="384"/>
      <c r="F1586" s="384"/>
      <c r="G1586" s="384"/>
      <c r="H1586" s="384"/>
      <c r="I1586" s="384"/>
      <c r="J1586" s="384"/>
    </row>
    <row r="1587" spans="1:10" s="415" customFormat="1">
      <c r="A1587" s="413"/>
      <c r="B1587" s="413"/>
      <c r="C1587" s="414"/>
      <c r="E1587" s="384"/>
      <c r="F1587" s="384"/>
      <c r="G1587" s="384"/>
      <c r="H1587" s="384"/>
      <c r="I1587" s="384"/>
      <c r="J1587" s="384"/>
    </row>
    <row r="1588" spans="1:10" s="415" customFormat="1">
      <c r="A1588" s="413"/>
      <c r="B1588" s="413"/>
      <c r="C1588" s="414"/>
      <c r="E1588" s="384"/>
      <c r="F1588" s="384"/>
      <c r="G1588" s="384"/>
      <c r="H1588" s="384"/>
      <c r="I1588" s="384"/>
      <c r="J1588" s="384"/>
    </row>
    <row r="1589" spans="1:10" s="415" customFormat="1">
      <c r="A1589" s="413"/>
      <c r="B1589" s="413"/>
      <c r="C1589" s="414"/>
      <c r="E1589" s="384"/>
      <c r="F1589" s="384"/>
      <c r="G1589" s="384"/>
      <c r="H1589" s="384"/>
      <c r="I1589" s="384"/>
      <c r="J1589" s="384"/>
    </row>
    <row r="1590" spans="1:10" s="415" customFormat="1">
      <c r="A1590" s="413"/>
      <c r="B1590" s="413"/>
      <c r="C1590" s="414"/>
      <c r="E1590" s="384"/>
      <c r="F1590" s="384"/>
      <c r="G1590" s="384"/>
      <c r="H1590" s="384"/>
      <c r="I1590" s="384"/>
      <c r="J1590" s="384"/>
    </row>
    <row r="1591" spans="1:10" s="415" customFormat="1">
      <c r="A1591" s="413"/>
      <c r="B1591" s="413"/>
      <c r="C1591" s="414"/>
      <c r="E1591" s="384"/>
      <c r="F1591" s="384"/>
      <c r="G1591" s="384"/>
      <c r="H1591" s="384"/>
      <c r="I1591" s="384"/>
      <c r="J1591" s="384"/>
    </row>
    <row r="1592" spans="1:10" s="415" customFormat="1">
      <c r="A1592" s="413"/>
      <c r="B1592" s="413"/>
      <c r="C1592" s="414"/>
      <c r="E1592" s="384"/>
      <c r="F1592" s="384"/>
      <c r="G1592" s="384"/>
      <c r="H1592" s="384"/>
      <c r="I1592" s="384"/>
      <c r="J1592" s="384"/>
    </row>
    <row r="1593" spans="1:10" s="415" customFormat="1">
      <c r="A1593" s="413"/>
      <c r="B1593" s="413"/>
      <c r="C1593" s="414"/>
      <c r="E1593" s="384"/>
      <c r="F1593" s="384"/>
      <c r="G1593" s="384"/>
      <c r="H1593" s="384"/>
      <c r="I1593" s="384"/>
      <c r="J1593" s="384"/>
    </row>
    <row r="1594" spans="1:10" s="415" customFormat="1">
      <c r="A1594" s="413"/>
      <c r="B1594" s="413"/>
      <c r="C1594" s="414"/>
      <c r="E1594" s="384"/>
      <c r="F1594" s="384"/>
      <c r="G1594" s="384"/>
      <c r="H1594" s="384"/>
      <c r="I1594" s="384"/>
      <c r="J1594" s="384"/>
    </row>
    <row r="1595" spans="1:10" s="415" customFormat="1">
      <c r="A1595" s="413"/>
      <c r="B1595" s="413"/>
      <c r="C1595" s="414"/>
      <c r="E1595" s="384"/>
      <c r="F1595" s="384"/>
      <c r="G1595" s="384"/>
      <c r="H1595" s="384"/>
      <c r="I1595" s="384"/>
      <c r="J1595" s="384"/>
    </row>
    <row r="1596" spans="1:10" s="415" customFormat="1">
      <c r="A1596" s="413"/>
      <c r="B1596" s="413"/>
      <c r="C1596" s="414"/>
      <c r="E1596" s="384"/>
      <c r="F1596" s="384"/>
      <c r="G1596" s="384"/>
      <c r="H1596" s="384"/>
      <c r="I1596" s="384"/>
      <c r="J1596" s="384"/>
    </row>
    <row r="1597" spans="1:10" s="415" customFormat="1">
      <c r="A1597" s="413"/>
      <c r="B1597" s="413"/>
      <c r="C1597" s="414"/>
      <c r="E1597" s="384"/>
      <c r="F1597" s="384"/>
      <c r="G1597" s="384"/>
      <c r="H1597" s="384"/>
      <c r="I1597" s="384"/>
      <c r="J1597" s="384"/>
    </row>
    <row r="1598" spans="1:10" s="415" customFormat="1">
      <c r="A1598" s="413"/>
      <c r="B1598" s="413"/>
      <c r="C1598" s="414"/>
      <c r="E1598" s="384"/>
      <c r="F1598" s="384"/>
      <c r="G1598" s="384"/>
      <c r="H1598" s="384"/>
      <c r="I1598" s="384"/>
      <c r="J1598" s="384"/>
    </row>
    <row r="1599" spans="1:10" s="415" customFormat="1">
      <c r="A1599" s="413"/>
      <c r="B1599" s="413"/>
      <c r="C1599" s="414"/>
      <c r="E1599" s="384"/>
      <c r="F1599" s="384"/>
      <c r="G1599" s="384"/>
      <c r="H1599" s="384"/>
      <c r="I1599" s="384"/>
      <c r="J1599" s="384"/>
    </row>
    <row r="1600" spans="1:10" s="415" customFormat="1">
      <c r="A1600" s="413"/>
      <c r="B1600" s="413"/>
      <c r="C1600" s="414"/>
      <c r="E1600" s="384"/>
      <c r="F1600" s="384"/>
      <c r="G1600" s="384"/>
      <c r="H1600" s="384"/>
      <c r="I1600" s="384"/>
      <c r="J1600" s="384"/>
    </row>
    <row r="1601" spans="1:10" s="415" customFormat="1">
      <c r="A1601" s="413"/>
      <c r="B1601" s="413"/>
      <c r="C1601" s="414"/>
      <c r="E1601" s="384"/>
      <c r="F1601" s="384"/>
      <c r="G1601" s="384"/>
      <c r="H1601" s="384"/>
      <c r="I1601" s="384"/>
      <c r="J1601" s="384"/>
    </row>
    <row r="1602" spans="1:10" s="415" customFormat="1">
      <c r="A1602" s="413"/>
      <c r="B1602" s="413"/>
      <c r="C1602" s="414"/>
      <c r="E1602" s="384"/>
      <c r="F1602" s="384"/>
      <c r="G1602" s="384"/>
      <c r="H1602" s="384"/>
      <c r="I1602" s="384"/>
      <c r="J1602" s="384"/>
    </row>
    <row r="1603" spans="1:10" s="415" customFormat="1">
      <c r="A1603" s="413"/>
      <c r="B1603" s="413"/>
      <c r="C1603" s="414"/>
      <c r="E1603" s="384"/>
      <c r="F1603" s="384"/>
      <c r="G1603" s="384"/>
      <c r="H1603" s="384"/>
      <c r="I1603" s="384"/>
      <c r="J1603" s="384"/>
    </row>
    <row r="1604" spans="1:10" s="415" customFormat="1">
      <c r="A1604" s="413"/>
      <c r="B1604" s="413"/>
      <c r="C1604" s="414"/>
      <c r="E1604" s="384"/>
      <c r="F1604" s="384"/>
      <c r="G1604" s="384"/>
      <c r="H1604" s="384"/>
      <c r="I1604" s="384"/>
      <c r="J1604" s="384"/>
    </row>
    <row r="1605" spans="1:10" s="415" customFormat="1">
      <c r="A1605" s="413"/>
      <c r="B1605" s="413"/>
      <c r="C1605" s="414"/>
      <c r="E1605" s="384"/>
      <c r="F1605" s="384"/>
      <c r="G1605" s="384"/>
      <c r="H1605" s="384"/>
      <c r="I1605" s="384"/>
      <c r="J1605" s="384"/>
    </row>
    <row r="1606" spans="1:10" s="415" customFormat="1">
      <c r="A1606" s="413"/>
      <c r="B1606" s="413"/>
      <c r="C1606" s="414"/>
      <c r="E1606" s="384"/>
      <c r="F1606" s="384"/>
      <c r="G1606" s="384"/>
      <c r="H1606" s="384"/>
      <c r="I1606" s="384"/>
      <c r="J1606" s="384"/>
    </row>
    <row r="1607" spans="1:10" s="415" customFormat="1">
      <c r="A1607" s="413"/>
      <c r="B1607" s="413"/>
      <c r="C1607" s="414"/>
      <c r="E1607" s="384"/>
      <c r="F1607" s="384"/>
      <c r="G1607" s="384"/>
      <c r="H1607" s="384"/>
      <c r="I1607" s="384"/>
      <c r="J1607" s="384"/>
    </row>
    <row r="1608" spans="1:10" s="415" customFormat="1">
      <c r="A1608" s="413"/>
      <c r="B1608" s="413"/>
      <c r="C1608" s="414"/>
      <c r="E1608" s="384"/>
      <c r="F1608" s="384"/>
      <c r="G1608" s="384"/>
      <c r="H1608" s="384"/>
      <c r="I1608" s="384"/>
      <c r="J1608" s="384"/>
    </row>
    <row r="1609" spans="1:10" s="415" customFormat="1">
      <c r="A1609" s="413"/>
      <c r="B1609" s="413"/>
      <c r="C1609" s="414"/>
      <c r="E1609" s="384"/>
      <c r="F1609" s="384"/>
      <c r="G1609" s="384"/>
      <c r="H1609" s="384"/>
      <c r="I1609" s="384"/>
      <c r="J1609" s="384"/>
    </row>
    <row r="1610" spans="1:10" s="415" customFormat="1">
      <c r="A1610" s="413"/>
      <c r="B1610" s="413"/>
      <c r="C1610" s="414"/>
      <c r="E1610" s="384"/>
      <c r="F1610" s="384"/>
      <c r="G1610" s="384"/>
      <c r="H1610" s="384"/>
      <c r="I1610" s="384"/>
      <c r="J1610" s="384"/>
    </row>
    <row r="1611" spans="1:10" s="415" customFormat="1">
      <c r="A1611" s="413"/>
      <c r="B1611" s="413"/>
      <c r="C1611" s="414"/>
      <c r="E1611" s="384"/>
      <c r="F1611" s="384"/>
      <c r="G1611" s="384"/>
      <c r="H1611" s="384"/>
      <c r="I1611" s="384"/>
      <c r="J1611" s="384"/>
    </row>
    <row r="1612" spans="1:10" s="415" customFormat="1">
      <c r="A1612" s="413"/>
      <c r="B1612" s="413"/>
      <c r="C1612" s="414"/>
      <c r="E1612" s="384"/>
      <c r="F1612" s="384"/>
      <c r="G1612" s="384"/>
      <c r="H1612" s="384"/>
      <c r="I1612" s="384"/>
      <c r="J1612" s="384"/>
    </row>
    <row r="1613" spans="1:10" s="415" customFormat="1">
      <c r="A1613" s="413"/>
      <c r="B1613" s="413"/>
      <c r="C1613" s="414"/>
      <c r="E1613" s="384"/>
      <c r="F1613" s="384"/>
      <c r="G1613" s="384"/>
      <c r="H1613" s="384"/>
      <c r="I1613" s="384"/>
      <c r="J1613" s="384"/>
    </row>
    <row r="1614" spans="1:10" s="415" customFormat="1">
      <c r="A1614" s="413"/>
      <c r="B1614" s="413"/>
      <c r="C1614" s="414"/>
      <c r="E1614" s="384"/>
      <c r="F1614" s="384"/>
      <c r="G1614" s="384"/>
      <c r="H1614" s="384"/>
      <c r="I1614" s="384"/>
      <c r="J1614" s="384"/>
    </row>
    <row r="1615" spans="1:10" s="415" customFormat="1">
      <c r="A1615" s="413"/>
      <c r="B1615" s="413"/>
      <c r="C1615" s="414"/>
      <c r="E1615" s="384"/>
      <c r="F1615" s="384"/>
      <c r="G1615" s="384"/>
      <c r="H1615" s="384"/>
      <c r="I1615" s="384"/>
      <c r="J1615" s="384"/>
    </row>
    <row r="1616" spans="1:10" s="415" customFormat="1">
      <c r="A1616" s="413"/>
      <c r="B1616" s="413"/>
      <c r="C1616" s="414"/>
      <c r="E1616" s="384"/>
      <c r="F1616" s="384"/>
      <c r="G1616" s="384"/>
      <c r="H1616" s="384"/>
      <c r="I1616" s="384"/>
      <c r="J1616" s="384"/>
    </row>
    <row r="1617" spans="1:10" s="415" customFormat="1">
      <c r="A1617" s="413"/>
      <c r="B1617" s="413"/>
      <c r="C1617" s="414"/>
      <c r="E1617" s="384"/>
      <c r="F1617" s="384"/>
      <c r="G1617" s="384"/>
      <c r="H1617" s="384"/>
      <c r="I1617" s="384"/>
      <c r="J1617" s="384"/>
    </row>
    <row r="1618" spans="1:10" s="415" customFormat="1">
      <c r="A1618" s="413"/>
      <c r="B1618" s="413"/>
      <c r="C1618" s="414"/>
      <c r="E1618" s="384"/>
      <c r="F1618" s="384"/>
      <c r="G1618" s="384"/>
      <c r="H1618" s="384"/>
      <c r="I1618" s="384"/>
      <c r="J1618" s="384"/>
    </row>
    <row r="1619" spans="1:10" s="415" customFormat="1">
      <c r="A1619" s="413"/>
      <c r="B1619" s="413"/>
      <c r="C1619" s="414"/>
      <c r="E1619" s="384"/>
      <c r="F1619" s="384"/>
      <c r="G1619" s="384"/>
      <c r="H1619" s="384"/>
      <c r="I1619" s="384"/>
      <c r="J1619" s="384"/>
    </row>
    <row r="1620" spans="1:10" s="415" customFormat="1">
      <c r="A1620" s="413"/>
      <c r="B1620" s="413"/>
      <c r="C1620" s="414"/>
      <c r="E1620" s="384"/>
      <c r="F1620" s="384"/>
      <c r="G1620" s="384"/>
      <c r="H1620" s="384"/>
      <c r="I1620" s="384"/>
      <c r="J1620" s="384"/>
    </row>
    <row r="1621" spans="1:10" s="415" customFormat="1">
      <c r="A1621" s="413"/>
      <c r="B1621" s="413"/>
      <c r="C1621" s="414"/>
      <c r="E1621" s="384"/>
      <c r="F1621" s="384"/>
      <c r="G1621" s="384"/>
      <c r="H1621" s="384"/>
      <c r="I1621" s="384"/>
      <c r="J1621" s="384"/>
    </row>
    <row r="1622" spans="1:10" s="415" customFormat="1">
      <c r="A1622" s="413"/>
      <c r="B1622" s="413"/>
      <c r="C1622" s="414"/>
      <c r="E1622" s="384"/>
      <c r="F1622" s="384"/>
      <c r="G1622" s="384"/>
      <c r="H1622" s="384"/>
      <c r="I1622" s="384"/>
      <c r="J1622" s="384"/>
    </row>
    <row r="1623" spans="1:10" s="415" customFormat="1">
      <c r="A1623" s="413"/>
      <c r="B1623" s="413"/>
      <c r="C1623" s="414"/>
      <c r="E1623" s="384"/>
      <c r="F1623" s="384"/>
      <c r="G1623" s="384"/>
      <c r="H1623" s="384"/>
      <c r="I1623" s="384"/>
      <c r="J1623" s="384"/>
    </row>
    <row r="1624" spans="1:10" s="415" customFormat="1">
      <c r="A1624" s="413"/>
      <c r="B1624" s="413"/>
      <c r="C1624" s="414"/>
      <c r="E1624" s="384"/>
      <c r="F1624" s="384"/>
      <c r="G1624" s="384"/>
      <c r="H1624" s="384"/>
      <c r="I1624" s="384"/>
      <c r="J1624" s="384"/>
    </row>
    <row r="1625" spans="1:10" s="415" customFormat="1">
      <c r="A1625" s="413"/>
      <c r="B1625" s="413"/>
      <c r="C1625" s="414"/>
      <c r="E1625" s="384"/>
      <c r="F1625" s="384"/>
      <c r="G1625" s="384"/>
      <c r="H1625" s="384"/>
      <c r="I1625" s="384"/>
      <c r="J1625" s="384"/>
    </row>
    <row r="1626" spans="1:10" s="415" customFormat="1">
      <c r="A1626" s="413"/>
      <c r="B1626" s="413"/>
      <c r="C1626" s="414"/>
      <c r="E1626" s="384"/>
      <c r="F1626" s="384"/>
      <c r="G1626" s="384"/>
      <c r="H1626" s="384"/>
      <c r="I1626" s="384"/>
      <c r="J1626" s="384"/>
    </row>
    <row r="1627" spans="1:10" s="415" customFormat="1">
      <c r="A1627" s="413"/>
      <c r="B1627" s="413"/>
      <c r="C1627" s="414"/>
      <c r="E1627" s="384"/>
      <c r="F1627" s="384"/>
      <c r="G1627" s="384"/>
      <c r="H1627" s="384"/>
      <c r="I1627" s="384"/>
      <c r="J1627" s="384"/>
    </row>
    <row r="1628" spans="1:10" s="415" customFormat="1">
      <c r="A1628" s="413"/>
      <c r="B1628" s="413"/>
      <c r="C1628" s="414"/>
      <c r="E1628" s="384"/>
      <c r="F1628" s="384"/>
      <c r="G1628" s="384"/>
      <c r="H1628" s="384"/>
      <c r="I1628" s="384"/>
      <c r="J1628" s="384"/>
    </row>
    <row r="1629" spans="1:10" s="415" customFormat="1">
      <c r="A1629" s="413"/>
      <c r="B1629" s="413"/>
      <c r="C1629" s="414"/>
      <c r="E1629" s="384"/>
      <c r="F1629" s="384"/>
      <c r="G1629" s="384"/>
      <c r="H1629" s="384"/>
      <c r="I1629" s="384"/>
      <c r="J1629" s="384"/>
    </row>
    <row r="1630" spans="1:10" s="415" customFormat="1">
      <c r="A1630" s="413"/>
      <c r="B1630" s="413"/>
      <c r="C1630" s="414"/>
      <c r="E1630" s="384"/>
      <c r="F1630" s="384"/>
      <c r="G1630" s="384"/>
      <c r="H1630" s="384"/>
      <c r="I1630" s="384"/>
      <c r="J1630" s="384"/>
    </row>
    <row r="1631" spans="1:10" s="415" customFormat="1">
      <c r="A1631" s="413"/>
      <c r="B1631" s="413"/>
      <c r="C1631" s="414"/>
      <c r="E1631" s="384"/>
      <c r="F1631" s="384"/>
      <c r="G1631" s="384"/>
      <c r="H1631" s="384"/>
      <c r="I1631" s="384"/>
      <c r="J1631" s="384"/>
    </row>
    <row r="1632" spans="1:10" s="415" customFormat="1">
      <c r="A1632" s="413"/>
      <c r="B1632" s="413"/>
      <c r="C1632" s="414"/>
      <c r="E1632" s="384"/>
      <c r="F1632" s="384"/>
      <c r="G1632" s="384"/>
      <c r="H1632" s="384"/>
      <c r="I1632" s="384"/>
      <c r="J1632" s="384"/>
    </row>
    <row r="1633" spans="1:10" s="415" customFormat="1">
      <c r="A1633" s="413"/>
      <c r="B1633" s="413"/>
      <c r="C1633" s="414"/>
      <c r="E1633" s="384"/>
      <c r="F1633" s="384"/>
      <c r="G1633" s="384"/>
      <c r="H1633" s="384"/>
      <c r="I1633" s="384"/>
      <c r="J1633" s="384"/>
    </row>
    <row r="1634" spans="1:10" s="415" customFormat="1">
      <c r="A1634" s="413"/>
      <c r="B1634" s="413"/>
      <c r="C1634" s="414"/>
      <c r="E1634" s="384"/>
      <c r="F1634" s="384"/>
      <c r="G1634" s="384"/>
      <c r="H1634" s="384"/>
      <c r="I1634" s="384"/>
      <c r="J1634" s="384"/>
    </row>
    <row r="1635" spans="1:10" s="415" customFormat="1">
      <c r="A1635" s="413"/>
      <c r="B1635" s="413"/>
      <c r="C1635" s="414"/>
      <c r="E1635" s="384"/>
      <c r="F1635" s="384"/>
      <c r="G1635" s="384"/>
      <c r="H1635" s="384"/>
      <c r="I1635" s="384"/>
      <c r="J1635" s="384"/>
    </row>
    <row r="1636" spans="1:10" s="415" customFormat="1">
      <c r="A1636" s="413"/>
      <c r="B1636" s="413"/>
      <c r="C1636" s="414"/>
      <c r="E1636" s="384"/>
      <c r="F1636" s="384"/>
      <c r="G1636" s="384"/>
      <c r="H1636" s="384"/>
      <c r="I1636" s="384"/>
      <c r="J1636" s="384"/>
    </row>
    <row r="1637" spans="1:10" s="415" customFormat="1">
      <c r="A1637" s="413"/>
      <c r="B1637" s="413"/>
      <c r="C1637" s="414"/>
      <c r="E1637" s="384"/>
      <c r="F1637" s="384"/>
      <c r="G1637" s="384"/>
      <c r="H1637" s="384"/>
      <c r="I1637" s="384"/>
      <c r="J1637" s="384"/>
    </row>
    <row r="1638" spans="1:10" s="415" customFormat="1">
      <c r="A1638" s="413"/>
      <c r="B1638" s="413"/>
      <c r="C1638" s="414"/>
      <c r="E1638" s="384"/>
      <c r="F1638" s="384"/>
      <c r="G1638" s="384"/>
      <c r="H1638" s="384"/>
      <c r="I1638" s="384"/>
      <c r="J1638" s="384"/>
    </row>
    <row r="1639" spans="1:10" s="415" customFormat="1">
      <c r="A1639" s="413"/>
      <c r="B1639" s="413"/>
      <c r="C1639" s="414"/>
      <c r="E1639" s="384"/>
      <c r="F1639" s="384"/>
      <c r="G1639" s="384"/>
      <c r="H1639" s="384"/>
      <c r="I1639" s="384"/>
      <c r="J1639" s="384"/>
    </row>
    <row r="1640" spans="1:10" s="415" customFormat="1">
      <c r="A1640" s="413"/>
      <c r="B1640" s="413"/>
      <c r="C1640" s="414"/>
      <c r="E1640" s="384"/>
      <c r="F1640" s="384"/>
      <c r="G1640" s="384"/>
      <c r="H1640" s="384"/>
      <c r="I1640" s="384"/>
      <c r="J1640" s="384"/>
    </row>
    <row r="1641" spans="1:10" s="415" customFormat="1">
      <c r="A1641" s="413"/>
      <c r="B1641" s="413"/>
      <c r="C1641" s="414"/>
      <c r="E1641" s="384"/>
      <c r="F1641" s="384"/>
      <c r="G1641" s="384"/>
      <c r="H1641" s="384"/>
      <c r="I1641" s="384"/>
      <c r="J1641" s="384"/>
    </row>
    <row r="1642" spans="1:10" s="415" customFormat="1">
      <c r="A1642" s="413"/>
      <c r="B1642" s="413"/>
      <c r="C1642" s="414"/>
      <c r="E1642" s="384"/>
      <c r="F1642" s="384"/>
      <c r="G1642" s="384"/>
      <c r="H1642" s="384"/>
      <c r="I1642" s="384"/>
      <c r="J1642" s="384"/>
    </row>
    <row r="1643" spans="1:10" s="415" customFormat="1">
      <c r="A1643" s="413"/>
      <c r="B1643" s="413"/>
      <c r="C1643" s="414"/>
      <c r="E1643" s="384"/>
      <c r="F1643" s="384"/>
      <c r="G1643" s="384"/>
      <c r="H1643" s="384"/>
      <c r="I1643" s="384"/>
      <c r="J1643" s="384"/>
    </row>
    <row r="1644" spans="1:10" s="415" customFormat="1">
      <c r="A1644" s="413"/>
      <c r="B1644" s="413"/>
      <c r="C1644" s="414"/>
      <c r="E1644" s="384"/>
      <c r="F1644" s="384"/>
      <c r="G1644" s="384"/>
      <c r="H1644" s="384"/>
      <c r="I1644" s="384"/>
      <c r="J1644" s="384"/>
    </row>
    <row r="1645" spans="1:10" s="415" customFormat="1">
      <c r="A1645" s="413"/>
      <c r="B1645" s="413"/>
      <c r="C1645" s="414"/>
      <c r="E1645" s="384"/>
      <c r="F1645" s="384"/>
      <c r="G1645" s="384"/>
      <c r="H1645" s="384"/>
      <c r="I1645" s="384"/>
      <c r="J1645" s="384"/>
    </row>
    <row r="1646" spans="1:10" s="415" customFormat="1">
      <c r="A1646" s="413"/>
      <c r="B1646" s="413"/>
      <c r="C1646" s="414"/>
      <c r="E1646" s="384"/>
      <c r="F1646" s="384"/>
      <c r="G1646" s="384"/>
      <c r="H1646" s="384"/>
      <c r="I1646" s="384"/>
      <c r="J1646" s="384"/>
    </row>
    <row r="1647" spans="1:10" s="415" customFormat="1">
      <c r="A1647" s="413"/>
      <c r="B1647" s="413"/>
      <c r="C1647" s="414"/>
      <c r="E1647" s="384"/>
      <c r="F1647" s="384"/>
      <c r="G1647" s="384"/>
      <c r="H1647" s="384"/>
      <c r="I1647" s="384"/>
      <c r="J1647" s="384"/>
    </row>
    <row r="1648" spans="1:10" s="415" customFormat="1">
      <c r="A1648" s="413"/>
      <c r="B1648" s="413"/>
      <c r="C1648" s="414"/>
      <c r="E1648" s="384"/>
      <c r="F1648" s="384"/>
      <c r="G1648" s="384"/>
      <c r="H1648" s="384"/>
      <c r="I1648" s="384"/>
      <c r="J1648" s="384"/>
    </row>
    <row r="1649" spans="1:10" s="415" customFormat="1">
      <c r="A1649" s="413"/>
      <c r="B1649" s="413"/>
      <c r="C1649" s="414"/>
      <c r="E1649" s="384"/>
      <c r="F1649" s="384"/>
      <c r="G1649" s="384"/>
      <c r="H1649" s="384"/>
      <c r="I1649" s="384"/>
      <c r="J1649" s="384"/>
    </row>
    <row r="1650" spans="1:10" s="415" customFormat="1">
      <c r="A1650" s="413"/>
      <c r="B1650" s="413"/>
      <c r="C1650" s="414"/>
      <c r="E1650" s="384"/>
      <c r="F1650" s="384"/>
      <c r="G1650" s="384"/>
      <c r="H1650" s="384"/>
      <c r="I1650" s="384"/>
      <c r="J1650" s="384"/>
    </row>
    <row r="1651" spans="1:10" s="415" customFormat="1">
      <c r="A1651" s="413"/>
      <c r="B1651" s="413"/>
      <c r="C1651" s="414"/>
      <c r="E1651" s="384"/>
      <c r="F1651" s="384"/>
      <c r="G1651" s="384"/>
      <c r="H1651" s="384"/>
      <c r="I1651" s="384"/>
      <c r="J1651" s="384"/>
    </row>
    <row r="1652" spans="1:10" s="415" customFormat="1">
      <c r="A1652" s="413"/>
      <c r="B1652" s="413"/>
      <c r="C1652" s="414"/>
      <c r="E1652" s="384"/>
      <c r="F1652" s="384"/>
      <c r="G1652" s="384"/>
      <c r="H1652" s="384"/>
      <c r="I1652" s="384"/>
      <c r="J1652" s="384"/>
    </row>
    <row r="1653" spans="1:10" s="415" customFormat="1">
      <c r="A1653" s="413"/>
      <c r="B1653" s="413"/>
      <c r="C1653" s="414"/>
      <c r="E1653" s="384"/>
      <c r="F1653" s="384"/>
      <c r="G1653" s="384"/>
      <c r="H1653" s="384"/>
      <c r="I1653" s="384"/>
      <c r="J1653" s="384"/>
    </row>
    <row r="1654" spans="1:10" s="415" customFormat="1">
      <c r="A1654" s="413"/>
      <c r="B1654" s="413"/>
      <c r="C1654" s="414"/>
      <c r="E1654" s="384"/>
      <c r="F1654" s="384"/>
      <c r="G1654" s="384"/>
      <c r="H1654" s="384"/>
      <c r="I1654" s="384"/>
      <c r="J1654" s="384"/>
    </row>
    <row r="1655" spans="1:10" s="415" customFormat="1">
      <c r="A1655" s="413"/>
      <c r="B1655" s="413"/>
      <c r="C1655" s="414"/>
      <c r="E1655" s="384"/>
      <c r="F1655" s="384"/>
      <c r="G1655" s="384"/>
      <c r="H1655" s="384"/>
      <c r="I1655" s="384"/>
      <c r="J1655" s="384"/>
    </row>
    <row r="1656" spans="1:10" s="415" customFormat="1">
      <c r="A1656" s="413"/>
      <c r="B1656" s="413"/>
      <c r="C1656" s="414"/>
      <c r="E1656" s="384"/>
      <c r="F1656" s="384"/>
      <c r="G1656" s="384"/>
      <c r="H1656" s="384"/>
      <c r="I1656" s="384"/>
      <c r="J1656" s="384"/>
    </row>
    <row r="1657" spans="1:10" s="415" customFormat="1">
      <c r="A1657" s="413"/>
      <c r="B1657" s="413"/>
      <c r="C1657" s="414"/>
      <c r="E1657" s="384"/>
      <c r="F1657" s="384"/>
      <c r="G1657" s="384"/>
      <c r="H1657" s="384"/>
      <c r="I1657" s="384"/>
      <c r="J1657" s="384"/>
    </row>
    <row r="1658" spans="1:10" s="415" customFormat="1">
      <c r="A1658" s="413"/>
      <c r="B1658" s="413"/>
      <c r="C1658" s="414"/>
      <c r="E1658" s="384"/>
      <c r="F1658" s="384"/>
      <c r="G1658" s="384"/>
      <c r="H1658" s="384"/>
      <c r="I1658" s="384"/>
      <c r="J1658" s="384"/>
    </row>
    <row r="1659" spans="1:10" s="415" customFormat="1">
      <c r="A1659" s="413"/>
      <c r="B1659" s="413"/>
      <c r="C1659" s="414"/>
      <c r="E1659" s="384"/>
      <c r="F1659" s="384"/>
      <c r="G1659" s="384"/>
      <c r="H1659" s="384"/>
      <c r="I1659" s="384"/>
      <c r="J1659" s="384"/>
    </row>
    <row r="1660" spans="1:10" s="415" customFormat="1">
      <c r="A1660" s="413"/>
      <c r="B1660" s="413"/>
      <c r="C1660" s="414"/>
      <c r="E1660" s="384"/>
      <c r="F1660" s="384"/>
      <c r="G1660" s="384"/>
      <c r="H1660" s="384"/>
      <c r="I1660" s="384"/>
      <c r="J1660" s="384"/>
    </row>
    <row r="1661" spans="1:10" s="415" customFormat="1">
      <c r="A1661" s="413"/>
      <c r="B1661" s="413"/>
      <c r="C1661" s="414"/>
      <c r="E1661" s="384"/>
      <c r="F1661" s="384"/>
      <c r="G1661" s="384"/>
      <c r="H1661" s="384"/>
      <c r="I1661" s="384"/>
      <c r="J1661" s="384"/>
    </row>
    <row r="1662" spans="1:10" s="415" customFormat="1">
      <c r="A1662" s="413"/>
      <c r="B1662" s="413"/>
      <c r="C1662" s="414"/>
      <c r="E1662" s="384"/>
      <c r="F1662" s="384"/>
      <c r="G1662" s="384"/>
      <c r="H1662" s="384"/>
      <c r="I1662" s="384"/>
      <c r="J1662" s="384"/>
    </row>
    <row r="1663" spans="1:10" s="415" customFormat="1">
      <c r="A1663" s="413"/>
      <c r="B1663" s="413"/>
      <c r="C1663" s="414"/>
      <c r="E1663" s="384"/>
      <c r="F1663" s="384"/>
      <c r="G1663" s="384"/>
      <c r="H1663" s="384"/>
      <c r="I1663" s="384"/>
      <c r="J1663" s="384"/>
    </row>
    <row r="1664" spans="1:10" s="415" customFormat="1">
      <c r="A1664" s="413"/>
      <c r="B1664" s="413"/>
      <c r="C1664" s="414"/>
      <c r="E1664" s="384"/>
      <c r="F1664" s="384"/>
      <c r="G1664" s="384"/>
      <c r="H1664" s="384"/>
      <c r="I1664" s="384"/>
      <c r="J1664" s="384"/>
    </row>
    <row r="1665" spans="1:10" s="415" customFormat="1">
      <c r="A1665" s="413"/>
      <c r="B1665" s="413"/>
      <c r="C1665" s="414"/>
      <c r="E1665" s="384"/>
      <c r="F1665" s="384"/>
      <c r="G1665" s="384"/>
      <c r="H1665" s="384"/>
      <c r="I1665" s="384"/>
      <c r="J1665" s="384"/>
    </row>
    <row r="1666" spans="1:10" s="415" customFormat="1">
      <c r="A1666" s="413"/>
      <c r="B1666" s="413"/>
      <c r="C1666" s="414"/>
      <c r="E1666" s="384"/>
      <c r="F1666" s="384"/>
      <c r="G1666" s="384"/>
      <c r="H1666" s="384"/>
      <c r="I1666" s="384"/>
      <c r="J1666" s="384"/>
    </row>
    <row r="1667" spans="1:10" s="415" customFormat="1">
      <c r="A1667" s="413"/>
      <c r="B1667" s="413"/>
      <c r="C1667" s="414"/>
      <c r="E1667" s="384"/>
      <c r="F1667" s="384"/>
      <c r="G1667" s="384"/>
      <c r="H1667" s="384"/>
      <c r="I1667" s="384"/>
      <c r="J1667" s="384"/>
    </row>
    <row r="1668" spans="1:10" s="415" customFormat="1">
      <c r="A1668" s="413"/>
      <c r="B1668" s="413"/>
      <c r="C1668" s="414"/>
      <c r="E1668" s="384"/>
      <c r="F1668" s="384"/>
      <c r="G1668" s="384"/>
      <c r="H1668" s="384"/>
      <c r="I1668" s="384"/>
      <c r="J1668" s="384"/>
    </row>
    <row r="1669" spans="1:10" s="415" customFormat="1">
      <c r="A1669" s="413"/>
      <c r="B1669" s="413"/>
      <c r="C1669" s="414"/>
      <c r="E1669" s="384"/>
      <c r="F1669" s="384"/>
      <c r="G1669" s="384"/>
      <c r="H1669" s="384"/>
      <c r="I1669" s="384"/>
      <c r="J1669" s="384"/>
    </row>
    <row r="1670" spans="1:10" s="415" customFormat="1">
      <c r="A1670" s="413"/>
      <c r="B1670" s="413"/>
      <c r="C1670" s="414"/>
      <c r="E1670" s="384"/>
      <c r="F1670" s="384"/>
      <c r="G1670" s="384"/>
      <c r="H1670" s="384"/>
      <c r="I1670" s="384"/>
      <c r="J1670" s="384"/>
    </row>
    <row r="1671" spans="1:10" s="415" customFormat="1">
      <c r="A1671" s="413"/>
      <c r="B1671" s="413"/>
      <c r="C1671" s="414"/>
      <c r="E1671" s="384"/>
      <c r="F1671" s="384"/>
      <c r="G1671" s="384"/>
      <c r="H1671" s="384"/>
      <c r="I1671" s="384"/>
      <c r="J1671" s="384"/>
    </row>
    <row r="1672" spans="1:10" s="415" customFormat="1">
      <c r="A1672" s="413"/>
      <c r="B1672" s="413"/>
      <c r="C1672" s="414"/>
      <c r="E1672" s="384"/>
      <c r="F1672" s="384"/>
      <c r="G1672" s="384"/>
      <c r="H1672" s="384"/>
      <c r="I1672" s="384"/>
      <c r="J1672" s="384"/>
    </row>
    <row r="1673" spans="1:10" s="415" customFormat="1">
      <c r="A1673" s="413"/>
      <c r="B1673" s="413"/>
      <c r="C1673" s="414"/>
      <c r="E1673" s="384"/>
      <c r="F1673" s="384"/>
      <c r="G1673" s="384"/>
      <c r="H1673" s="384"/>
      <c r="I1673" s="384"/>
      <c r="J1673" s="384"/>
    </row>
    <row r="1674" spans="1:10" s="415" customFormat="1">
      <c r="A1674" s="413"/>
      <c r="B1674" s="413"/>
      <c r="C1674" s="414"/>
      <c r="E1674" s="384"/>
      <c r="F1674" s="384"/>
      <c r="G1674" s="384"/>
      <c r="H1674" s="384"/>
      <c r="I1674" s="384"/>
      <c r="J1674" s="384"/>
    </row>
    <row r="1675" spans="1:10" s="415" customFormat="1">
      <c r="A1675" s="413"/>
      <c r="B1675" s="413"/>
      <c r="C1675" s="414"/>
      <c r="E1675" s="384"/>
      <c r="F1675" s="384"/>
      <c r="G1675" s="384"/>
      <c r="H1675" s="384"/>
      <c r="I1675" s="384"/>
      <c r="J1675" s="384"/>
    </row>
    <row r="1676" spans="1:10" s="415" customFormat="1">
      <c r="A1676" s="413"/>
      <c r="B1676" s="413"/>
      <c r="C1676" s="414"/>
      <c r="E1676" s="384"/>
      <c r="F1676" s="384"/>
      <c r="G1676" s="384"/>
      <c r="H1676" s="384"/>
      <c r="I1676" s="384"/>
      <c r="J1676" s="384"/>
    </row>
    <row r="1677" spans="1:10" s="415" customFormat="1">
      <c r="A1677" s="413"/>
      <c r="B1677" s="413"/>
      <c r="C1677" s="414"/>
      <c r="E1677" s="384"/>
      <c r="F1677" s="384"/>
      <c r="G1677" s="384"/>
      <c r="H1677" s="384"/>
      <c r="I1677" s="384"/>
      <c r="J1677" s="384"/>
    </row>
    <row r="1678" spans="1:10" s="415" customFormat="1">
      <c r="A1678" s="413"/>
      <c r="B1678" s="413"/>
      <c r="C1678" s="414"/>
      <c r="E1678" s="384"/>
      <c r="F1678" s="384"/>
      <c r="G1678" s="384"/>
      <c r="H1678" s="384"/>
      <c r="I1678" s="384"/>
      <c r="J1678" s="384"/>
    </row>
    <row r="1679" spans="1:10" s="415" customFormat="1">
      <c r="A1679" s="413"/>
      <c r="B1679" s="413"/>
      <c r="C1679" s="414"/>
      <c r="E1679" s="384"/>
      <c r="F1679" s="384"/>
      <c r="G1679" s="384"/>
      <c r="H1679" s="384"/>
      <c r="I1679" s="384"/>
      <c r="J1679" s="384"/>
    </row>
    <row r="1680" spans="1:10" s="415" customFormat="1">
      <c r="A1680" s="413"/>
      <c r="B1680" s="413"/>
      <c r="C1680" s="414"/>
      <c r="E1680" s="384"/>
      <c r="F1680" s="384"/>
      <c r="G1680" s="384"/>
      <c r="H1680" s="384"/>
      <c r="I1680" s="384"/>
      <c r="J1680" s="384"/>
    </row>
    <row r="1681" spans="1:10" s="415" customFormat="1">
      <c r="A1681" s="413"/>
      <c r="B1681" s="413"/>
      <c r="C1681" s="414"/>
      <c r="E1681" s="384"/>
      <c r="F1681" s="384"/>
      <c r="G1681" s="384"/>
      <c r="H1681" s="384"/>
      <c r="I1681" s="384"/>
      <c r="J1681" s="384"/>
    </row>
    <row r="1682" spans="1:10" s="415" customFormat="1">
      <c r="A1682" s="413"/>
      <c r="B1682" s="413"/>
      <c r="C1682" s="414"/>
      <c r="E1682" s="384"/>
      <c r="F1682" s="384"/>
      <c r="G1682" s="384"/>
      <c r="H1682" s="384"/>
      <c r="I1682" s="384"/>
      <c r="J1682" s="384"/>
    </row>
    <row r="1683" spans="1:10" s="415" customFormat="1">
      <c r="A1683" s="413"/>
      <c r="B1683" s="413"/>
      <c r="C1683" s="414"/>
      <c r="E1683" s="384"/>
      <c r="F1683" s="384"/>
      <c r="G1683" s="384"/>
      <c r="H1683" s="384"/>
      <c r="I1683" s="384"/>
      <c r="J1683" s="384"/>
    </row>
    <row r="1684" spans="1:10" s="415" customFormat="1">
      <c r="A1684" s="413"/>
      <c r="B1684" s="413"/>
      <c r="C1684" s="414"/>
      <c r="E1684" s="384"/>
      <c r="F1684" s="384"/>
      <c r="G1684" s="384"/>
      <c r="H1684" s="384"/>
      <c r="I1684" s="384"/>
      <c r="J1684" s="384"/>
    </row>
    <row r="1685" spans="1:10" s="415" customFormat="1">
      <c r="A1685" s="413"/>
      <c r="B1685" s="413"/>
      <c r="C1685" s="414"/>
      <c r="E1685" s="384"/>
      <c r="F1685" s="384"/>
      <c r="G1685" s="384"/>
      <c r="H1685" s="384"/>
      <c r="I1685" s="384"/>
      <c r="J1685" s="384"/>
    </row>
    <row r="1686" spans="1:10" s="415" customFormat="1">
      <c r="A1686" s="413"/>
      <c r="B1686" s="413"/>
      <c r="C1686" s="414"/>
      <c r="E1686" s="384"/>
      <c r="F1686" s="384"/>
      <c r="G1686" s="384"/>
      <c r="H1686" s="384"/>
      <c r="I1686" s="384"/>
      <c r="J1686" s="384"/>
    </row>
    <row r="1687" spans="1:10" s="415" customFormat="1">
      <c r="A1687" s="413"/>
      <c r="B1687" s="413"/>
      <c r="C1687" s="414"/>
      <c r="E1687" s="384"/>
      <c r="F1687" s="384"/>
      <c r="G1687" s="384"/>
      <c r="H1687" s="384"/>
      <c r="I1687" s="384"/>
      <c r="J1687" s="384"/>
    </row>
    <row r="1688" spans="1:10" s="415" customFormat="1">
      <c r="A1688" s="413"/>
      <c r="B1688" s="413"/>
      <c r="C1688" s="414"/>
      <c r="E1688" s="384"/>
      <c r="F1688" s="384"/>
      <c r="G1688" s="384"/>
      <c r="H1688" s="384"/>
      <c r="I1688" s="384"/>
      <c r="J1688" s="384"/>
    </row>
    <row r="1689" spans="1:10" s="415" customFormat="1">
      <c r="A1689" s="413"/>
      <c r="B1689" s="413"/>
      <c r="C1689" s="414"/>
      <c r="E1689" s="384"/>
      <c r="F1689" s="384"/>
      <c r="G1689" s="384"/>
      <c r="H1689" s="384"/>
      <c r="I1689" s="384"/>
      <c r="J1689" s="384"/>
    </row>
    <row r="1690" spans="1:10" s="415" customFormat="1">
      <c r="A1690" s="413"/>
      <c r="B1690" s="413"/>
      <c r="C1690" s="414"/>
      <c r="E1690" s="384"/>
      <c r="F1690" s="384"/>
      <c r="G1690" s="384"/>
      <c r="H1690" s="384"/>
      <c r="I1690" s="384"/>
      <c r="J1690" s="384"/>
    </row>
    <row r="1691" spans="1:10" s="415" customFormat="1">
      <c r="A1691" s="413"/>
      <c r="B1691" s="413"/>
      <c r="C1691" s="414"/>
      <c r="E1691" s="384"/>
      <c r="F1691" s="384"/>
      <c r="G1691" s="384"/>
      <c r="H1691" s="384"/>
      <c r="I1691" s="384"/>
      <c r="J1691" s="384"/>
    </row>
    <row r="1692" spans="1:10" s="415" customFormat="1">
      <c r="A1692" s="413"/>
      <c r="B1692" s="413"/>
      <c r="C1692" s="414"/>
      <c r="E1692" s="384"/>
      <c r="F1692" s="384"/>
      <c r="G1692" s="384"/>
      <c r="H1692" s="384"/>
      <c r="I1692" s="384"/>
      <c r="J1692" s="384"/>
    </row>
    <row r="1693" spans="1:10" s="415" customFormat="1">
      <c r="A1693" s="413"/>
      <c r="B1693" s="413"/>
      <c r="C1693" s="414"/>
      <c r="E1693" s="384"/>
      <c r="F1693" s="384"/>
      <c r="G1693" s="384"/>
      <c r="H1693" s="384"/>
      <c r="I1693" s="384"/>
      <c r="J1693" s="384"/>
    </row>
    <row r="1694" spans="1:10" s="415" customFormat="1">
      <c r="A1694" s="413"/>
      <c r="B1694" s="413"/>
      <c r="C1694" s="414"/>
      <c r="E1694" s="384"/>
      <c r="F1694" s="384"/>
      <c r="G1694" s="384"/>
      <c r="H1694" s="384"/>
      <c r="I1694" s="384"/>
      <c r="J1694" s="384"/>
    </row>
    <row r="1695" spans="1:10" s="415" customFormat="1">
      <c r="A1695" s="413"/>
      <c r="B1695" s="413"/>
      <c r="C1695" s="414"/>
      <c r="E1695" s="384"/>
      <c r="F1695" s="384"/>
      <c r="G1695" s="384"/>
      <c r="H1695" s="384"/>
      <c r="I1695" s="384"/>
      <c r="J1695" s="384"/>
    </row>
    <row r="1696" spans="1:10" s="415" customFormat="1">
      <c r="A1696" s="413"/>
      <c r="B1696" s="413"/>
      <c r="C1696" s="414"/>
      <c r="E1696" s="384"/>
      <c r="F1696" s="384"/>
      <c r="G1696" s="384"/>
      <c r="H1696" s="384"/>
      <c r="I1696" s="384"/>
      <c r="J1696" s="384"/>
    </row>
    <row r="1697" spans="1:10" s="415" customFormat="1">
      <c r="A1697" s="413"/>
      <c r="B1697" s="413"/>
      <c r="C1697" s="414"/>
      <c r="E1697" s="384"/>
      <c r="F1697" s="384"/>
      <c r="G1697" s="384"/>
      <c r="H1697" s="384"/>
      <c r="I1697" s="384"/>
      <c r="J1697" s="384"/>
    </row>
    <row r="1698" spans="1:10" s="415" customFormat="1">
      <c r="A1698" s="413"/>
      <c r="B1698" s="413"/>
      <c r="C1698" s="414"/>
      <c r="E1698" s="384"/>
      <c r="F1698" s="384"/>
      <c r="G1698" s="384"/>
      <c r="H1698" s="384"/>
      <c r="I1698" s="384"/>
      <c r="J1698" s="384"/>
    </row>
    <row r="1699" spans="1:10" s="415" customFormat="1">
      <c r="A1699" s="413"/>
      <c r="B1699" s="413"/>
      <c r="C1699" s="414"/>
      <c r="E1699" s="384"/>
      <c r="F1699" s="384"/>
      <c r="G1699" s="384"/>
      <c r="H1699" s="384"/>
      <c r="I1699" s="384"/>
      <c r="J1699" s="384"/>
    </row>
    <row r="1700" spans="1:10" s="415" customFormat="1">
      <c r="A1700" s="413"/>
      <c r="B1700" s="413"/>
      <c r="C1700" s="414"/>
      <c r="E1700" s="384"/>
      <c r="F1700" s="384"/>
      <c r="G1700" s="384"/>
      <c r="H1700" s="384"/>
      <c r="I1700" s="384"/>
      <c r="J1700" s="384"/>
    </row>
    <row r="1701" spans="1:10" s="415" customFormat="1">
      <c r="A1701" s="413"/>
      <c r="B1701" s="413"/>
      <c r="C1701" s="414"/>
      <c r="E1701" s="384"/>
      <c r="F1701" s="384"/>
      <c r="G1701" s="384"/>
      <c r="H1701" s="384"/>
      <c r="I1701" s="384"/>
      <c r="J1701" s="384"/>
    </row>
    <row r="1702" spans="1:10" s="415" customFormat="1">
      <c r="A1702" s="413"/>
      <c r="B1702" s="413"/>
      <c r="C1702" s="414"/>
      <c r="E1702" s="384"/>
      <c r="F1702" s="384"/>
      <c r="G1702" s="384"/>
      <c r="H1702" s="384"/>
      <c r="I1702" s="384"/>
      <c r="J1702" s="384"/>
    </row>
    <row r="1703" spans="1:10" s="415" customFormat="1">
      <c r="A1703" s="413"/>
      <c r="B1703" s="413"/>
      <c r="C1703" s="414"/>
      <c r="E1703" s="384"/>
      <c r="F1703" s="384"/>
      <c r="G1703" s="384"/>
      <c r="H1703" s="384"/>
      <c r="I1703" s="384"/>
      <c r="J1703" s="384"/>
    </row>
    <row r="1704" spans="1:10" s="415" customFormat="1">
      <c r="A1704" s="413"/>
      <c r="B1704" s="413"/>
      <c r="C1704" s="414"/>
      <c r="E1704" s="384"/>
      <c r="F1704" s="384"/>
      <c r="G1704" s="384"/>
      <c r="H1704" s="384"/>
      <c r="I1704" s="384"/>
      <c r="J1704" s="384"/>
    </row>
    <row r="1705" spans="1:10" s="415" customFormat="1">
      <c r="A1705" s="413"/>
      <c r="B1705" s="413"/>
      <c r="C1705" s="414"/>
      <c r="E1705" s="384"/>
      <c r="F1705" s="384"/>
      <c r="G1705" s="384"/>
      <c r="H1705" s="384"/>
      <c r="I1705" s="384"/>
      <c r="J1705" s="384"/>
    </row>
    <row r="1706" spans="1:10" s="415" customFormat="1">
      <c r="A1706" s="413"/>
      <c r="B1706" s="413"/>
      <c r="C1706" s="414"/>
      <c r="E1706" s="384"/>
      <c r="F1706" s="384"/>
      <c r="G1706" s="384"/>
      <c r="H1706" s="384"/>
      <c r="I1706" s="384"/>
      <c r="J1706" s="384"/>
    </row>
    <row r="1707" spans="1:10" s="415" customFormat="1">
      <c r="A1707" s="413"/>
      <c r="B1707" s="413"/>
      <c r="C1707" s="414"/>
      <c r="E1707" s="384"/>
      <c r="F1707" s="384"/>
      <c r="G1707" s="384"/>
      <c r="H1707" s="384"/>
      <c r="I1707" s="384"/>
      <c r="J1707" s="384"/>
    </row>
    <row r="1708" spans="1:10" s="415" customFormat="1">
      <c r="A1708" s="413"/>
      <c r="B1708" s="413"/>
      <c r="C1708" s="414"/>
      <c r="E1708" s="384"/>
      <c r="F1708" s="384"/>
      <c r="G1708" s="384"/>
      <c r="H1708" s="384"/>
      <c r="I1708" s="384"/>
      <c r="J1708" s="384"/>
    </row>
    <row r="1709" spans="1:10" s="415" customFormat="1">
      <c r="A1709" s="413"/>
      <c r="B1709" s="413"/>
      <c r="C1709" s="414"/>
      <c r="E1709" s="384"/>
      <c r="F1709" s="384"/>
      <c r="G1709" s="384"/>
      <c r="H1709" s="384"/>
      <c r="I1709" s="384"/>
      <c r="J1709" s="384"/>
    </row>
    <row r="1710" spans="1:10" s="415" customFormat="1">
      <c r="A1710" s="413"/>
      <c r="B1710" s="413"/>
      <c r="C1710" s="414"/>
      <c r="E1710" s="384"/>
      <c r="F1710" s="384"/>
      <c r="G1710" s="384"/>
      <c r="H1710" s="384"/>
      <c r="I1710" s="384"/>
      <c r="J1710" s="384"/>
    </row>
    <row r="1711" spans="1:10" s="415" customFormat="1">
      <c r="A1711" s="413"/>
      <c r="B1711" s="413"/>
      <c r="C1711" s="414"/>
      <c r="E1711" s="384"/>
      <c r="F1711" s="384"/>
      <c r="G1711" s="384"/>
      <c r="H1711" s="384"/>
      <c r="I1711" s="384"/>
      <c r="J1711" s="384"/>
    </row>
    <row r="1712" spans="1:10" s="415" customFormat="1">
      <c r="A1712" s="413"/>
      <c r="B1712" s="413"/>
      <c r="C1712" s="414"/>
      <c r="E1712" s="384"/>
      <c r="F1712" s="384"/>
      <c r="G1712" s="384"/>
      <c r="H1712" s="384"/>
      <c r="I1712" s="384"/>
      <c r="J1712" s="384"/>
    </row>
    <row r="1713" spans="1:10" s="415" customFormat="1">
      <c r="A1713" s="413"/>
      <c r="B1713" s="413"/>
      <c r="C1713" s="414"/>
      <c r="E1713" s="384"/>
      <c r="F1713" s="384"/>
      <c r="G1713" s="384"/>
      <c r="H1713" s="384"/>
      <c r="I1713" s="384"/>
      <c r="J1713" s="384"/>
    </row>
    <row r="1714" spans="1:10" s="415" customFormat="1">
      <c r="A1714" s="413"/>
      <c r="B1714" s="413"/>
      <c r="C1714" s="414"/>
      <c r="E1714" s="384"/>
      <c r="F1714" s="384"/>
      <c r="G1714" s="384"/>
      <c r="H1714" s="384"/>
      <c r="I1714" s="384"/>
      <c r="J1714" s="384"/>
    </row>
    <row r="1715" spans="1:10" s="415" customFormat="1">
      <c r="A1715" s="413"/>
      <c r="B1715" s="413"/>
      <c r="C1715" s="414"/>
      <c r="E1715" s="384"/>
      <c r="F1715" s="384"/>
      <c r="G1715" s="384"/>
      <c r="H1715" s="384"/>
      <c r="I1715" s="384"/>
      <c r="J1715" s="384"/>
    </row>
    <row r="1716" spans="1:10" s="415" customFormat="1">
      <c r="A1716" s="413"/>
      <c r="B1716" s="413"/>
      <c r="C1716" s="414"/>
      <c r="E1716" s="384"/>
      <c r="F1716" s="384"/>
      <c r="G1716" s="384"/>
      <c r="H1716" s="384"/>
      <c r="I1716" s="384"/>
      <c r="J1716" s="384"/>
    </row>
    <row r="1717" spans="1:10" s="415" customFormat="1">
      <c r="A1717" s="413"/>
      <c r="B1717" s="413"/>
      <c r="C1717" s="414"/>
      <c r="E1717" s="384"/>
      <c r="F1717" s="384"/>
      <c r="G1717" s="384"/>
      <c r="H1717" s="384"/>
      <c r="I1717" s="384"/>
      <c r="J1717" s="384"/>
    </row>
    <row r="1718" spans="1:10" s="415" customFormat="1">
      <c r="A1718" s="413"/>
      <c r="B1718" s="413"/>
      <c r="C1718" s="414"/>
      <c r="E1718" s="384"/>
      <c r="F1718" s="384"/>
      <c r="G1718" s="384"/>
      <c r="H1718" s="384"/>
      <c r="I1718" s="384"/>
      <c r="J1718" s="384"/>
    </row>
    <row r="1719" spans="1:10" s="415" customFormat="1">
      <c r="A1719" s="413"/>
      <c r="B1719" s="413"/>
      <c r="C1719" s="414"/>
      <c r="E1719" s="384"/>
      <c r="F1719" s="384"/>
      <c r="G1719" s="384"/>
      <c r="H1719" s="384"/>
      <c r="I1719" s="384"/>
      <c r="J1719" s="384"/>
    </row>
    <row r="1720" spans="1:10" s="415" customFormat="1">
      <c r="A1720" s="413"/>
      <c r="B1720" s="413"/>
      <c r="C1720" s="414"/>
      <c r="E1720" s="384"/>
      <c r="F1720" s="384"/>
      <c r="G1720" s="384"/>
      <c r="H1720" s="384"/>
      <c r="I1720" s="384"/>
      <c r="J1720" s="384"/>
    </row>
    <row r="1721" spans="1:10" s="415" customFormat="1">
      <c r="A1721" s="413"/>
      <c r="B1721" s="413"/>
      <c r="C1721" s="414"/>
      <c r="E1721" s="384"/>
      <c r="F1721" s="384"/>
      <c r="G1721" s="384"/>
      <c r="H1721" s="384"/>
      <c r="I1721" s="384"/>
      <c r="J1721" s="384"/>
    </row>
    <row r="1722" spans="1:10" s="415" customFormat="1">
      <c r="A1722" s="413"/>
      <c r="B1722" s="413"/>
      <c r="C1722" s="414"/>
      <c r="E1722" s="384"/>
      <c r="F1722" s="384"/>
      <c r="G1722" s="384"/>
      <c r="H1722" s="384"/>
      <c r="I1722" s="384"/>
      <c r="J1722" s="384"/>
    </row>
    <row r="1723" spans="1:10" s="415" customFormat="1">
      <c r="A1723" s="413"/>
      <c r="B1723" s="413"/>
      <c r="C1723" s="414"/>
      <c r="E1723" s="384"/>
      <c r="F1723" s="384"/>
      <c r="G1723" s="384"/>
      <c r="H1723" s="384"/>
      <c r="I1723" s="384"/>
      <c r="J1723" s="384"/>
    </row>
    <row r="1724" spans="1:10" s="415" customFormat="1">
      <c r="A1724" s="413"/>
      <c r="B1724" s="413"/>
      <c r="C1724" s="414"/>
      <c r="E1724" s="384"/>
      <c r="F1724" s="384"/>
      <c r="G1724" s="384"/>
      <c r="H1724" s="384"/>
      <c r="I1724" s="384"/>
      <c r="J1724" s="384"/>
    </row>
    <row r="1725" spans="1:10" s="415" customFormat="1">
      <c r="A1725" s="413"/>
      <c r="B1725" s="413"/>
      <c r="C1725" s="414"/>
      <c r="E1725" s="384"/>
      <c r="F1725" s="384"/>
      <c r="G1725" s="384"/>
      <c r="H1725" s="384"/>
      <c r="I1725" s="384"/>
      <c r="J1725" s="384"/>
    </row>
    <row r="1726" spans="1:10" s="415" customFormat="1">
      <c r="A1726" s="413"/>
      <c r="B1726" s="413"/>
      <c r="C1726" s="414"/>
      <c r="E1726" s="384"/>
      <c r="F1726" s="384"/>
      <c r="G1726" s="384"/>
      <c r="H1726" s="384"/>
      <c r="I1726" s="384"/>
      <c r="J1726" s="384"/>
    </row>
    <row r="1727" spans="1:10" s="415" customFormat="1">
      <c r="A1727" s="413"/>
      <c r="B1727" s="413"/>
      <c r="C1727" s="414"/>
      <c r="E1727" s="384"/>
      <c r="F1727" s="384"/>
      <c r="G1727" s="384"/>
      <c r="H1727" s="384"/>
      <c r="I1727" s="384"/>
      <c r="J1727" s="384"/>
    </row>
    <row r="1728" spans="1:10" s="415" customFormat="1">
      <c r="A1728" s="413"/>
      <c r="B1728" s="413"/>
      <c r="C1728" s="414"/>
      <c r="E1728" s="384"/>
      <c r="F1728" s="384"/>
      <c r="G1728" s="384"/>
      <c r="H1728" s="384"/>
      <c r="I1728" s="384"/>
      <c r="J1728" s="384"/>
    </row>
    <row r="1729" spans="1:10" s="415" customFormat="1">
      <c r="A1729" s="413"/>
      <c r="B1729" s="413"/>
      <c r="C1729" s="414"/>
      <c r="E1729" s="384"/>
      <c r="F1729" s="384"/>
      <c r="G1729" s="384"/>
      <c r="H1729" s="384"/>
      <c r="I1729" s="384"/>
      <c r="J1729" s="384"/>
    </row>
    <row r="1730" spans="1:10" s="415" customFormat="1">
      <c r="A1730" s="413"/>
      <c r="B1730" s="413"/>
      <c r="C1730" s="414"/>
      <c r="E1730" s="384"/>
      <c r="F1730" s="384"/>
      <c r="G1730" s="384"/>
      <c r="H1730" s="384"/>
      <c r="I1730" s="384"/>
      <c r="J1730" s="384"/>
    </row>
    <row r="1731" spans="1:10" s="415" customFormat="1">
      <c r="A1731" s="413"/>
      <c r="B1731" s="413"/>
      <c r="C1731" s="414"/>
      <c r="E1731" s="384"/>
      <c r="F1731" s="384"/>
      <c r="G1731" s="384"/>
      <c r="H1731" s="384"/>
      <c r="I1731" s="384"/>
      <c r="J1731" s="384"/>
    </row>
    <row r="1732" spans="1:10" s="415" customFormat="1">
      <c r="A1732" s="413"/>
      <c r="B1732" s="413"/>
      <c r="C1732" s="414"/>
      <c r="E1732" s="384"/>
      <c r="F1732" s="384"/>
      <c r="G1732" s="384"/>
      <c r="H1732" s="384"/>
      <c r="I1732" s="384"/>
      <c r="J1732" s="384"/>
    </row>
    <row r="1733" spans="1:10" s="415" customFormat="1">
      <c r="A1733" s="413"/>
      <c r="B1733" s="413"/>
      <c r="C1733" s="414"/>
      <c r="E1733" s="384"/>
      <c r="F1733" s="384"/>
      <c r="G1733" s="384"/>
      <c r="H1733" s="384"/>
      <c r="I1733" s="384"/>
      <c r="J1733" s="384"/>
    </row>
    <row r="1734" spans="1:10" s="415" customFormat="1">
      <c r="A1734" s="413"/>
      <c r="B1734" s="413"/>
      <c r="C1734" s="414"/>
      <c r="E1734" s="384"/>
      <c r="F1734" s="384"/>
      <c r="G1734" s="384"/>
      <c r="H1734" s="384"/>
      <c r="I1734" s="384"/>
      <c r="J1734" s="384"/>
    </row>
    <row r="1735" spans="1:10" s="415" customFormat="1">
      <c r="A1735" s="413"/>
      <c r="B1735" s="413"/>
      <c r="C1735" s="414"/>
      <c r="E1735" s="384"/>
      <c r="F1735" s="384"/>
      <c r="G1735" s="384"/>
      <c r="H1735" s="384"/>
      <c r="I1735" s="384"/>
      <c r="J1735" s="384"/>
    </row>
    <row r="1736" spans="1:10" s="415" customFormat="1">
      <c r="A1736" s="413"/>
      <c r="B1736" s="413"/>
      <c r="C1736" s="414"/>
      <c r="E1736" s="384"/>
      <c r="F1736" s="384"/>
      <c r="G1736" s="384"/>
      <c r="H1736" s="384"/>
      <c r="I1736" s="384"/>
      <c r="J1736" s="384"/>
    </row>
    <row r="1737" spans="1:10" s="415" customFormat="1">
      <c r="A1737" s="413"/>
      <c r="B1737" s="413"/>
      <c r="C1737" s="414"/>
      <c r="E1737" s="384"/>
      <c r="F1737" s="384"/>
      <c r="G1737" s="384"/>
      <c r="H1737" s="384"/>
      <c r="I1737" s="384"/>
      <c r="J1737" s="384"/>
    </row>
    <row r="1738" spans="1:10" s="415" customFormat="1">
      <c r="A1738" s="413"/>
      <c r="B1738" s="413"/>
      <c r="C1738" s="414"/>
      <c r="E1738" s="384"/>
      <c r="F1738" s="384"/>
      <c r="G1738" s="384"/>
      <c r="H1738" s="384"/>
      <c r="I1738" s="384"/>
      <c r="J1738" s="384"/>
    </row>
    <row r="1739" spans="1:10" s="415" customFormat="1">
      <c r="A1739" s="413"/>
      <c r="B1739" s="413"/>
      <c r="C1739" s="414"/>
      <c r="E1739" s="384"/>
      <c r="F1739" s="384"/>
      <c r="G1739" s="384"/>
      <c r="H1739" s="384"/>
      <c r="I1739" s="384"/>
      <c r="J1739" s="384"/>
    </row>
    <row r="1740" spans="1:10" s="415" customFormat="1">
      <c r="A1740" s="413"/>
      <c r="B1740" s="413"/>
      <c r="C1740" s="414"/>
      <c r="E1740" s="384"/>
      <c r="F1740" s="384"/>
      <c r="G1740" s="384"/>
      <c r="H1740" s="384"/>
      <c r="I1740" s="384"/>
      <c r="J1740" s="384"/>
    </row>
    <row r="1741" spans="1:10" s="415" customFormat="1">
      <c r="A1741" s="413"/>
      <c r="B1741" s="413"/>
      <c r="C1741" s="414"/>
      <c r="E1741" s="384"/>
      <c r="F1741" s="384"/>
      <c r="G1741" s="384"/>
      <c r="H1741" s="384"/>
      <c r="I1741" s="384"/>
      <c r="J1741" s="384"/>
    </row>
    <row r="1742" spans="1:10" s="415" customFormat="1">
      <c r="A1742" s="413"/>
      <c r="B1742" s="413"/>
      <c r="C1742" s="414"/>
      <c r="E1742" s="384"/>
      <c r="F1742" s="384"/>
      <c r="G1742" s="384"/>
      <c r="H1742" s="384"/>
      <c r="I1742" s="384"/>
      <c r="J1742" s="384"/>
    </row>
    <row r="1743" spans="1:10" s="415" customFormat="1">
      <c r="A1743" s="413"/>
      <c r="B1743" s="413"/>
      <c r="C1743" s="414"/>
      <c r="E1743" s="384"/>
      <c r="F1743" s="384"/>
      <c r="G1743" s="384"/>
      <c r="H1743" s="384"/>
      <c r="I1743" s="384"/>
      <c r="J1743" s="384"/>
    </row>
    <row r="1744" spans="1:10" s="415" customFormat="1">
      <c r="A1744" s="413"/>
      <c r="B1744" s="413"/>
      <c r="C1744" s="414"/>
      <c r="E1744" s="384"/>
      <c r="F1744" s="384"/>
      <c r="G1744" s="384"/>
      <c r="H1744" s="384"/>
      <c r="I1744" s="384"/>
      <c r="J1744" s="384"/>
    </row>
    <row r="1745" spans="1:10" s="415" customFormat="1">
      <c r="A1745" s="413"/>
      <c r="B1745" s="413"/>
      <c r="C1745" s="414"/>
      <c r="E1745" s="384"/>
      <c r="F1745" s="384"/>
      <c r="G1745" s="384"/>
      <c r="H1745" s="384"/>
      <c r="I1745" s="384"/>
      <c r="J1745" s="384"/>
    </row>
    <row r="1746" spans="1:10" s="415" customFormat="1">
      <c r="A1746" s="413"/>
      <c r="B1746" s="413"/>
      <c r="C1746" s="414"/>
      <c r="E1746" s="384"/>
      <c r="F1746" s="384"/>
      <c r="G1746" s="384"/>
      <c r="H1746" s="384"/>
      <c r="I1746" s="384"/>
      <c r="J1746" s="384"/>
    </row>
    <row r="1747" spans="1:10" s="415" customFormat="1">
      <c r="A1747" s="413"/>
      <c r="B1747" s="413"/>
      <c r="C1747" s="414"/>
      <c r="E1747" s="384"/>
      <c r="F1747" s="384"/>
      <c r="G1747" s="384"/>
      <c r="H1747" s="384"/>
      <c r="I1747" s="384"/>
      <c r="J1747" s="384"/>
    </row>
    <row r="1748" spans="1:10" s="415" customFormat="1">
      <c r="A1748" s="413"/>
      <c r="B1748" s="413"/>
      <c r="C1748" s="414"/>
      <c r="E1748" s="384"/>
      <c r="F1748" s="384"/>
      <c r="G1748" s="384"/>
      <c r="H1748" s="384"/>
      <c r="I1748" s="384"/>
      <c r="J1748" s="384"/>
    </row>
    <row r="1749" spans="1:10" s="415" customFormat="1">
      <c r="A1749" s="413"/>
      <c r="B1749" s="413"/>
      <c r="C1749" s="414"/>
      <c r="E1749" s="384"/>
      <c r="F1749" s="384"/>
      <c r="G1749" s="384"/>
      <c r="H1749" s="384"/>
      <c r="I1749" s="384"/>
      <c r="J1749" s="384"/>
    </row>
    <row r="1750" spans="1:10" s="415" customFormat="1">
      <c r="A1750" s="413"/>
      <c r="B1750" s="413"/>
      <c r="C1750" s="414"/>
      <c r="E1750" s="384"/>
      <c r="F1750" s="384"/>
      <c r="G1750" s="384"/>
      <c r="H1750" s="384"/>
      <c r="I1750" s="384"/>
      <c r="J1750" s="384"/>
    </row>
    <row r="1751" spans="1:10" s="415" customFormat="1">
      <c r="A1751" s="413"/>
      <c r="B1751" s="413"/>
      <c r="C1751" s="414"/>
      <c r="E1751" s="384"/>
      <c r="F1751" s="384"/>
      <c r="G1751" s="384"/>
      <c r="H1751" s="384"/>
      <c r="I1751" s="384"/>
      <c r="J1751" s="384"/>
    </row>
    <row r="1752" spans="1:10" s="415" customFormat="1">
      <c r="A1752" s="413"/>
      <c r="B1752" s="413"/>
      <c r="C1752" s="414"/>
      <c r="E1752" s="384"/>
      <c r="F1752" s="384"/>
      <c r="G1752" s="384"/>
      <c r="H1752" s="384"/>
      <c r="I1752" s="384"/>
      <c r="J1752" s="384"/>
    </row>
    <row r="1753" spans="1:10" s="415" customFormat="1">
      <c r="A1753" s="413"/>
      <c r="B1753" s="413"/>
      <c r="C1753" s="414"/>
      <c r="E1753" s="384"/>
      <c r="F1753" s="384"/>
      <c r="G1753" s="384"/>
      <c r="H1753" s="384"/>
      <c r="I1753" s="384"/>
      <c r="J1753" s="384"/>
    </row>
    <row r="1754" spans="1:10" s="415" customFormat="1">
      <c r="A1754" s="413"/>
      <c r="B1754" s="413"/>
      <c r="C1754" s="414"/>
      <c r="E1754" s="384"/>
      <c r="F1754" s="384"/>
      <c r="G1754" s="384"/>
      <c r="H1754" s="384"/>
      <c r="I1754" s="384"/>
      <c r="J1754" s="384"/>
    </row>
    <row r="1755" spans="1:10" s="415" customFormat="1">
      <c r="A1755" s="413"/>
      <c r="B1755" s="413"/>
      <c r="C1755" s="414"/>
      <c r="E1755" s="384"/>
      <c r="F1755" s="384"/>
      <c r="G1755" s="384"/>
      <c r="H1755" s="384"/>
      <c r="I1755" s="384"/>
      <c r="J1755" s="384"/>
    </row>
    <row r="1756" spans="1:10" s="415" customFormat="1">
      <c r="A1756" s="413"/>
      <c r="B1756" s="413"/>
      <c r="C1756" s="414"/>
      <c r="E1756" s="384"/>
      <c r="F1756" s="384"/>
      <c r="G1756" s="384"/>
      <c r="H1756" s="384"/>
      <c r="I1756" s="384"/>
      <c r="J1756" s="384"/>
    </row>
    <row r="1757" spans="1:10" s="415" customFormat="1">
      <c r="A1757" s="413"/>
      <c r="B1757" s="413"/>
      <c r="C1757" s="414"/>
      <c r="E1757" s="384"/>
      <c r="F1757" s="384"/>
      <c r="G1757" s="384"/>
      <c r="H1757" s="384"/>
      <c r="I1757" s="384"/>
      <c r="J1757" s="384"/>
    </row>
    <row r="1758" spans="1:10" s="415" customFormat="1">
      <c r="A1758" s="413"/>
      <c r="B1758" s="413"/>
      <c r="C1758" s="414"/>
      <c r="E1758" s="384"/>
      <c r="F1758" s="384"/>
      <c r="G1758" s="384"/>
      <c r="H1758" s="384"/>
      <c r="I1758" s="384"/>
      <c r="J1758" s="384"/>
    </row>
    <row r="1759" spans="1:10" s="415" customFormat="1">
      <c r="A1759" s="413"/>
      <c r="B1759" s="413"/>
      <c r="C1759" s="414"/>
      <c r="E1759" s="384"/>
      <c r="F1759" s="384"/>
      <c r="G1759" s="384"/>
      <c r="H1759" s="384"/>
      <c r="I1759" s="384"/>
      <c r="J1759" s="384"/>
    </row>
    <row r="1760" spans="1:10" s="415" customFormat="1">
      <c r="A1760" s="413"/>
      <c r="B1760" s="413"/>
      <c r="C1760" s="414"/>
      <c r="E1760" s="384"/>
      <c r="F1760" s="384"/>
      <c r="G1760" s="384"/>
      <c r="H1760" s="384"/>
      <c r="I1760" s="384"/>
      <c r="J1760" s="384"/>
    </row>
    <row r="1761" spans="1:10" s="415" customFormat="1">
      <c r="A1761" s="413"/>
      <c r="B1761" s="413"/>
      <c r="C1761" s="414"/>
      <c r="E1761" s="384"/>
      <c r="F1761" s="384"/>
      <c r="G1761" s="384"/>
      <c r="H1761" s="384"/>
      <c r="I1761" s="384"/>
      <c r="J1761" s="384"/>
    </row>
    <row r="1762" spans="1:10" s="415" customFormat="1">
      <c r="A1762" s="413"/>
      <c r="B1762" s="413"/>
      <c r="C1762" s="414"/>
      <c r="E1762" s="384"/>
      <c r="F1762" s="384"/>
      <c r="G1762" s="384"/>
      <c r="H1762" s="384"/>
      <c r="I1762" s="384"/>
      <c r="J1762" s="384"/>
    </row>
    <row r="1763" spans="1:10" s="415" customFormat="1">
      <c r="A1763" s="413"/>
      <c r="B1763" s="413"/>
      <c r="C1763" s="414"/>
      <c r="E1763" s="384"/>
      <c r="F1763" s="384"/>
      <c r="G1763" s="384"/>
      <c r="H1763" s="384"/>
      <c r="I1763" s="384"/>
      <c r="J1763" s="384"/>
    </row>
    <row r="1764" spans="1:10" s="415" customFormat="1">
      <c r="A1764" s="413"/>
      <c r="B1764" s="413"/>
      <c r="C1764" s="414"/>
      <c r="E1764" s="384"/>
      <c r="F1764" s="384"/>
      <c r="G1764" s="384"/>
      <c r="H1764" s="384"/>
      <c r="I1764" s="384"/>
      <c r="J1764" s="384"/>
    </row>
    <row r="1765" spans="1:10" s="415" customFormat="1">
      <c r="A1765" s="413"/>
      <c r="B1765" s="413"/>
      <c r="C1765" s="414"/>
      <c r="E1765" s="384"/>
      <c r="F1765" s="384"/>
      <c r="G1765" s="384"/>
      <c r="H1765" s="384"/>
      <c r="I1765" s="384"/>
      <c r="J1765" s="384"/>
    </row>
    <row r="1766" spans="1:10" s="415" customFormat="1">
      <c r="A1766" s="413"/>
      <c r="B1766" s="413"/>
      <c r="C1766" s="414"/>
      <c r="E1766" s="384"/>
      <c r="F1766" s="384"/>
      <c r="G1766" s="384"/>
      <c r="H1766" s="384"/>
      <c r="I1766" s="384"/>
      <c r="J1766" s="384"/>
    </row>
    <row r="1767" spans="1:10" s="415" customFormat="1">
      <c r="A1767" s="413"/>
      <c r="B1767" s="413"/>
      <c r="C1767" s="414"/>
      <c r="E1767" s="384"/>
      <c r="F1767" s="384"/>
      <c r="G1767" s="384"/>
      <c r="H1767" s="384"/>
      <c r="I1767" s="384"/>
      <c r="J1767" s="384"/>
    </row>
    <row r="1768" spans="1:10" s="415" customFormat="1">
      <c r="A1768" s="413"/>
      <c r="B1768" s="413"/>
      <c r="C1768" s="414"/>
      <c r="E1768" s="384"/>
      <c r="F1768" s="384"/>
      <c r="G1768" s="384"/>
      <c r="H1768" s="384"/>
      <c r="I1768" s="384"/>
      <c r="J1768" s="384"/>
    </row>
    <row r="1769" spans="1:10" s="415" customFormat="1">
      <c r="A1769" s="413"/>
      <c r="B1769" s="413"/>
      <c r="C1769" s="414"/>
      <c r="E1769" s="384"/>
      <c r="F1769" s="384"/>
      <c r="G1769" s="384"/>
      <c r="H1769" s="384"/>
      <c r="I1769" s="384"/>
      <c r="J1769" s="384"/>
    </row>
    <row r="1770" spans="1:10" s="415" customFormat="1">
      <c r="A1770" s="413"/>
      <c r="B1770" s="413"/>
      <c r="C1770" s="414"/>
      <c r="E1770" s="384"/>
      <c r="F1770" s="384"/>
      <c r="G1770" s="384"/>
      <c r="H1770" s="384"/>
      <c r="I1770" s="384"/>
      <c r="J1770" s="384"/>
    </row>
    <row r="1771" spans="1:10" s="415" customFormat="1">
      <c r="A1771" s="413"/>
      <c r="B1771" s="413"/>
      <c r="C1771" s="414"/>
      <c r="E1771" s="384"/>
      <c r="F1771" s="384"/>
      <c r="G1771" s="384"/>
      <c r="H1771" s="384"/>
      <c r="I1771" s="384"/>
      <c r="J1771" s="384"/>
    </row>
    <row r="1772" spans="1:10" s="415" customFormat="1">
      <c r="A1772" s="413"/>
      <c r="B1772" s="413"/>
      <c r="C1772" s="414"/>
      <c r="E1772" s="384"/>
      <c r="F1772" s="384"/>
      <c r="G1772" s="384"/>
      <c r="H1772" s="384"/>
      <c r="I1772" s="384"/>
      <c r="J1772" s="384"/>
    </row>
    <row r="1773" spans="1:10" s="415" customFormat="1">
      <c r="A1773" s="413"/>
      <c r="B1773" s="413"/>
      <c r="C1773" s="414"/>
      <c r="E1773" s="384"/>
      <c r="F1773" s="384"/>
      <c r="G1773" s="384"/>
      <c r="H1773" s="384"/>
      <c r="I1773" s="384"/>
      <c r="J1773" s="384"/>
    </row>
    <row r="1774" spans="1:10" s="415" customFormat="1">
      <c r="A1774" s="413"/>
      <c r="B1774" s="413"/>
      <c r="C1774" s="414"/>
      <c r="E1774" s="384"/>
      <c r="F1774" s="384"/>
      <c r="G1774" s="384"/>
      <c r="H1774" s="384"/>
      <c r="I1774" s="384"/>
      <c r="J1774" s="384"/>
    </row>
    <row r="1775" spans="1:10" s="415" customFormat="1">
      <c r="A1775" s="413"/>
      <c r="B1775" s="413"/>
      <c r="C1775" s="414"/>
      <c r="E1775" s="384"/>
      <c r="F1775" s="384"/>
      <c r="G1775" s="384"/>
      <c r="H1775" s="384"/>
      <c r="I1775" s="384"/>
      <c r="J1775" s="384"/>
    </row>
    <row r="1776" spans="1:10" s="415" customFormat="1">
      <c r="A1776" s="413"/>
      <c r="B1776" s="413"/>
      <c r="C1776" s="414"/>
      <c r="E1776" s="384"/>
      <c r="F1776" s="384"/>
      <c r="G1776" s="384"/>
      <c r="H1776" s="384"/>
      <c r="I1776" s="384"/>
      <c r="J1776" s="384"/>
    </row>
    <row r="1777" spans="1:10" s="415" customFormat="1">
      <c r="A1777" s="413"/>
      <c r="B1777" s="413"/>
      <c r="C1777" s="414"/>
      <c r="E1777" s="384"/>
      <c r="F1777" s="384"/>
      <c r="G1777" s="384"/>
      <c r="H1777" s="384"/>
      <c r="I1777" s="384"/>
      <c r="J1777" s="384"/>
    </row>
    <row r="1778" spans="1:10" s="415" customFormat="1">
      <c r="A1778" s="413"/>
      <c r="B1778" s="413"/>
      <c r="C1778" s="414"/>
      <c r="E1778" s="384"/>
      <c r="F1778" s="384"/>
      <c r="G1778" s="384"/>
      <c r="H1778" s="384"/>
      <c r="I1778" s="384"/>
      <c r="J1778" s="384"/>
    </row>
    <row r="1779" spans="1:10" s="415" customFormat="1">
      <c r="A1779" s="413"/>
      <c r="B1779" s="413"/>
      <c r="C1779" s="414"/>
      <c r="E1779" s="384"/>
      <c r="F1779" s="384"/>
      <c r="G1779" s="384"/>
      <c r="H1779" s="384"/>
      <c r="I1779" s="384"/>
      <c r="J1779" s="384"/>
    </row>
    <row r="1780" spans="1:10" s="415" customFormat="1">
      <c r="A1780" s="413"/>
      <c r="B1780" s="413"/>
      <c r="C1780" s="414"/>
      <c r="E1780" s="384"/>
      <c r="F1780" s="384"/>
      <c r="G1780" s="384"/>
      <c r="H1780" s="384"/>
      <c r="I1780" s="384"/>
      <c r="J1780" s="384"/>
    </row>
    <row r="1781" spans="1:10" s="415" customFormat="1">
      <c r="A1781" s="413"/>
      <c r="B1781" s="413"/>
      <c r="C1781" s="414"/>
      <c r="E1781" s="384"/>
      <c r="F1781" s="384"/>
      <c r="G1781" s="384"/>
      <c r="H1781" s="384"/>
      <c r="I1781" s="384"/>
      <c r="J1781" s="384"/>
    </row>
    <row r="1782" spans="1:10" s="415" customFormat="1">
      <c r="A1782" s="413"/>
      <c r="B1782" s="413"/>
      <c r="C1782" s="414"/>
      <c r="E1782" s="384"/>
      <c r="F1782" s="384"/>
      <c r="G1782" s="384"/>
      <c r="H1782" s="384"/>
      <c r="I1782" s="384"/>
      <c r="J1782" s="384"/>
    </row>
    <row r="1783" spans="1:10" s="415" customFormat="1">
      <c r="A1783" s="413"/>
      <c r="B1783" s="413"/>
      <c r="C1783" s="414"/>
      <c r="E1783" s="384"/>
      <c r="F1783" s="384"/>
      <c r="G1783" s="384"/>
      <c r="H1783" s="384"/>
      <c r="I1783" s="384"/>
      <c r="J1783" s="384"/>
    </row>
    <row r="1784" spans="1:10" s="415" customFormat="1">
      <c r="A1784" s="413"/>
      <c r="B1784" s="413"/>
      <c r="C1784" s="414"/>
      <c r="E1784" s="384"/>
      <c r="F1784" s="384"/>
      <c r="G1784" s="384"/>
      <c r="H1784" s="384"/>
      <c r="I1784" s="384"/>
      <c r="J1784" s="384"/>
    </row>
    <row r="1785" spans="1:10" s="415" customFormat="1">
      <c r="A1785" s="413"/>
      <c r="B1785" s="413"/>
      <c r="C1785" s="414"/>
      <c r="E1785" s="384"/>
      <c r="F1785" s="384"/>
      <c r="G1785" s="384"/>
      <c r="H1785" s="384"/>
      <c r="I1785" s="384"/>
      <c r="J1785" s="384"/>
    </row>
    <row r="1786" spans="1:10" s="415" customFormat="1">
      <c r="A1786" s="413"/>
      <c r="B1786" s="413"/>
      <c r="C1786" s="414"/>
      <c r="E1786" s="384"/>
      <c r="F1786" s="384"/>
      <c r="G1786" s="384"/>
      <c r="H1786" s="384"/>
      <c r="I1786" s="384"/>
      <c r="J1786" s="384"/>
    </row>
    <row r="1787" spans="1:10" s="415" customFormat="1">
      <c r="A1787" s="413"/>
      <c r="B1787" s="413"/>
      <c r="C1787" s="414"/>
      <c r="E1787" s="384"/>
      <c r="F1787" s="384"/>
      <c r="G1787" s="384"/>
      <c r="H1787" s="384"/>
      <c r="I1787" s="384"/>
      <c r="J1787" s="384"/>
    </row>
    <row r="1788" spans="1:10" s="415" customFormat="1">
      <c r="A1788" s="413"/>
      <c r="B1788" s="413"/>
      <c r="C1788" s="414"/>
      <c r="E1788" s="384"/>
      <c r="F1788" s="384"/>
      <c r="G1788" s="384"/>
      <c r="H1788" s="384"/>
      <c r="I1788" s="384"/>
      <c r="J1788" s="384"/>
    </row>
    <row r="1789" spans="1:10" s="415" customFormat="1">
      <c r="A1789" s="413"/>
      <c r="B1789" s="413"/>
      <c r="C1789" s="414"/>
      <c r="E1789" s="384"/>
      <c r="F1789" s="384"/>
      <c r="G1789" s="384"/>
      <c r="H1789" s="384"/>
      <c r="I1789" s="384"/>
      <c r="J1789" s="384"/>
    </row>
    <row r="1790" spans="1:10" s="415" customFormat="1">
      <c r="A1790" s="413"/>
      <c r="B1790" s="413"/>
      <c r="C1790" s="414"/>
      <c r="E1790" s="384"/>
      <c r="F1790" s="384"/>
      <c r="G1790" s="384"/>
      <c r="H1790" s="384"/>
      <c r="I1790" s="384"/>
      <c r="J1790" s="384"/>
    </row>
    <row r="1791" spans="1:10" s="415" customFormat="1">
      <c r="A1791" s="413"/>
      <c r="B1791" s="413"/>
      <c r="C1791" s="414"/>
      <c r="E1791" s="384"/>
      <c r="F1791" s="384"/>
      <c r="G1791" s="384"/>
      <c r="H1791" s="384"/>
      <c r="I1791" s="384"/>
      <c r="J1791" s="384"/>
    </row>
    <row r="1792" spans="1:10" s="415" customFormat="1">
      <c r="A1792" s="413"/>
      <c r="B1792" s="413"/>
      <c r="C1792" s="414"/>
      <c r="E1792" s="384"/>
      <c r="F1792" s="384"/>
      <c r="G1792" s="384"/>
      <c r="H1792" s="384"/>
      <c r="I1792" s="384"/>
      <c r="J1792" s="384"/>
    </row>
    <row r="1793" spans="1:10" s="415" customFormat="1">
      <c r="A1793" s="413"/>
      <c r="B1793" s="413"/>
      <c r="C1793" s="414"/>
      <c r="E1793" s="384"/>
      <c r="F1793" s="384"/>
      <c r="G1793" s="384"/>
      <c r="H1793" s="384"/>
      <c r="I1793" s="384"/>
      <c r="J1793" s="384"/>
    </row>
    <row r="1794" spans="1:10" s="415" customFormat="1">
      <c r="A1794" s="413"/>
      <c r="B1794" s="413"/>
      <c r="C1794" s="414"/>
      <c r="E1794" s="384"/>
      <c r="F1794" s="384"/>
      <c r="G1794" s="384"/>
      <c r="H1794" s="384"/>
      <c r="I1794" s="384"/>
      <c r="J1794" s="384"/>
    </row>
    <row r="1795" spans="1:10" s="415" customFormat="1">
      <c r="A1795" s="413"/>
      <c r="B1795" s="413"/>
      <c r="C1795" s="414"/>
      <c r="E1795" s="384"/>
      <c r="F1795" s="384"/>
      <c r="G1795" s="384"/>
      <c r="H1795" s="384"/>
      <c r="I1795" s="384"/>
      <c r="J1795" s="384"/>
    </row>
    <row r="1796" spans="1:10" s="415" customFormat="1">
      <c r="A1796" s="413"/>
      <c r="B1796" s="413"/>
      <c r="C1796" s="414"/>
      <c r="E1796" s="384"/>
      <c r="F1796" s="384"/>
      <c r="G1796" s="384"/>
      <c r="H1796" s="384"/>
      <c r="I1796" s="384"/>
      <c r="J1796" s="384"/>
    </row>
    <row r="1797" spans="1:10" s="415" customFormat="1">
      <c r="A1797" s="413"/>
      <c r="B1797" s="413"/>
      <c r="C1797" s="414"/>
      <c r="E1797" s="384"/>
      <c r="F1797" s="384"/>
      <c r="G1797" s="384"/>
      <c r="H1797" s="384"/>
      <c r="I1797" s="384"/>
      <c r="J1797" s="384"/>
    </row>
    <row r="1798" spans="1:10" s="415" customFormat="1">
      <c r="A1798" s="413"/>
      <c r="B1798" s="413"/>
      <c r="C1798" s="414"/>
      <c r="E1798" s="384"/>
      <c r="F1798" s="384"/>
      <c r="G1798" s="384"/>
      <c r="H1798" s="384"/>
      <c r="I1798" s="384"/>
      <c r="J1798" s="384"/>
    </row>
    <row r="1799" spans="1:10" s="415" customFormat="1">
      <c r="A1799" s="413"/>
      <c r="B1799" s="413"/>
      <c r="C1799" s="414"/>
      <c r="E1799" s="384"/>
      <c r="F1799" s="384"/>
      <c r="G1799" s="384"/>
      <c r="H1799" s="384"/>
      <c r="I1799" s="384"/>
      <c r="J1799" s="384"/>
    </row>
    <row r="1800" spans="1:10" s="415" customFormat="1">
      <c r="A1800" s="413"/>
      <c r="B1800" s="413"/>
      <c r="C1800" s="414"/>
      <c r="E1800" s="384"/>
      <c r="F1800" s="384"/>
      <c r="G1800" s="384"/>
      <c r="H1800" s="384"/>
      <c r="I1800" s="384"/>
      <c r="J1800" s="384"/>
    </row>
    <row r="1801" spans="1:10" s="415" customFormat="1">
      <c r="A1801" s="413"/>
      <c r="B1801" s="413"/>
      <c r="C1801" s="414"/>
      <c r="E1801" s="384"/>
      <c r="F1801" s="384"/>
      <c r="G1801" s="384"/>
      <c r="H1801" s="384"/>
      <c r="I1801" s="384"/>
      <c r="J1801" s="384"/>
    </row>
    <row r="1802" spans="1:10" s="415" customFormat="1">
      <c r="A1802" s="413"/>
      <c r="B1802" s="413"/>
      <c r="C1802" s="414"/>
      <c r="E1802" s="384"/>
      <c r="F1802" s="384"/>
      <c r="G1802" s="384"/>
      <c r="H1802" s="384"/>
      <c r="I1802" s="384"/>
      <c r="J1802" s="384"/>
    </row>
    <row r="1803" spans="1:10" s="415" customFormat="1">
      <c r="A1803" s="413"/>
      <c r="B1803" s="413"/>
      <c r="C1803" s="414"/>
      <c r="E1803" s="384"/>
      <c r="F1803" s="384"/>
      <c r="G1803" s="384"/>
      <c r="H1803" s="384"/>
      <c r="I1803" s="384"/>
      <c r="J1803" s="384"/>
    </row>
    <row r="1804" spans="1:10" s="415" customFormat="1">
      <c r="A1804" s="413"/>
      <c r="B1804" s="413"/>
      <c r="C1804" s="414"/>
      <c r="E1804" s="384"/>
      <c r="F1804" s="384"/>
      <c r="G1804" s="384"/>
      <c r="H1804" s="384"/>
      <c r="I1804" s="384"/>
      <c r="J1804" s="384"/>
    </row>
    <row r="1805" spans="1:10" s="415" customFormat="1">
      <c r="A1805" s="413"/>
      <c r="B1805" s="413"/>
      <c r="C1805" s="414"/>
      <c r="E1805" s="384"/>
      <c r="F1805" s="384"/>
      <c r="G1805" s="384"/>
      <c r="H1805" s="384"/>
      <c r="I1805" s="384"/>
      <c r="J1805" s="384"/>
    </row>
    <row r="1806" spans="1:10" s="415" customFormat="1">
      <c r="A1806" s="413"/>
      <c r="B1806" s="413"/>
      <c r="C1806" s="414"/>
      <c r="E1806" s="384"/>
      <c r="F1806" s="384"/>
      <c r="G1806" s="384"/>
      <c r="H1806" s="384"/>
      <c r="I1806" s="384"/>
      <c r="J1806" s="384"/>
    </row>
    <row r="1807" spans="1:10" s="415" customFormat="1">
      <c r="A1807" s="413"/>
      <c r="B1807" s="413"/>
      <c r="C1807" s="414"/>
      <c r="E1807" s="384"/>
      <c r="F1807" s="384"/>
      <c r="G1807" s="384"/>
      <c r="H1807" s="384"/>
      <c r="I1807" s="384"/>
      <c r="J1807" s="384"/>
    </row>
    <row r="1808" spans="1:10" s="415" customFormat="1">
      <c r="A1808" s="413"/>
      <c r="B1808" s="413"/>
      <c r="C1808" s="414"/>
      <c r="E1808" s="384"/>
      <c r="F1808" s="384"/>
      <c r="G1808" s="384"/>
      <c r="H1808" s="384"/>
      <c r="I1808" s="384"/>
      <c r="J1808" s="384"/>
    </row>
    <row r="1809" spans="1:10" s="415" customFormat="1">
      <c r="A1809" s="413"/>
      <c r="B1809" s="413"/>
      <c r="C1809" s="414"/>
      <c r="E1809" s="384"/>
      <c r="F1809" s="384"/>
      <c r="G1809" s="384"/>
      <c r="H1809" s="384"/>
      <c r="I1809" s="384"/>
      <c r="J1809" s="384"/>
    </row>
    <row r="1810" spans="1:10" s="415" customFormat="1">
      <c r="A1810" s="413"/>
      <c r="B1810" s="413"/>
      <c r="C1810" s="414"/>
      <c r="E1810" s="384"/>
      <c r="F1810" s="384"/>
      <c r="G1810" s="384"/>
      <c r="H1810" s="384"/>
      <c r="I1810" s="384"/>
      <c r="J1810" s="384"/>
    </row>
    <row r="1811" spans="1:10" s="415" customFormat="1">
      <c r="A1811" s="413"/>
      <c r="B1811" s="413"/>
      <c r="C1811" s="414"/>
      <c r="E1811" s="384"/>
      <c r="F1811" s="384"/>
      <c r="G1811" s="384"/>
      <c r="H1811" s="384"/>
      <c r="I1811" s="384"/>
      <c r="J1811" s="384"/>
    </row>
    <row r="1812" spans="1:10" s="415" customFormat="1">
      <c r="A1812" s="413"/>
      <c r="B1812" s="413"/>
      <c r="C1812" s="414"/>
      <c r="E1812" s="384"/>
      <c r="F1812" s="384"/>
      <c r="G1812" s="384"/>
      <c r="H1812" s="384"/>
      <c r="I1812" s="384"/>
      <c r="J1812" s="384"/>
    </row>
    <row r="1813" spans="1:10" s="415" customFormat="1">
      <c r="A1813" s="413"/>
      <c r="B1813" s="413"/>
      <c r="C1813" s="414"/>
      <c r="E1813" s="384"/>
      <c r="F1813" s="384"/>
      <c r="G1813" s="384"/>
      <c r="H1813" s="384"/>
      <c r="I1813" s="384"/>
      <c r="J1813" s="384"/>
    </row>
    <row r="1814" spans="1:10" s="415" customFormat="1">
      <c r="A1814" s="413"/>
      <c r="B1814" s="413"/>
      <c r="C1814" s="414"/>
      <c r="E1814" s="384"/>
      <c r="F1814" s="384"/>
      <c r="G1814" s="384"/>
      <c r="H1814" s="384"/>
      <c r="I1814" s="384"/>
      <c r="J1814" s="384"/>
    </row>
    <row r="1815" spans="1:10" s="415" customFormat="1">
      <c r="A1815" s="413"/>
      <c r="B1815" s="413"/>
      <c r="C1815" s="414"/>
      <c r="E1815" s="384"/>
      <c r="F1815" s="384"/>
      <c r="G1815" s="384"/>
      <c r="H1815" s="384"/>
      <c r="I1815" s="384"/>
      <c r="J1815" s="384"/>
    </row>
    <row r="1816" spans="1:10" s="415" customFormat="1">
      <c r="A1816" s="413"/>
      <c r="B1816" s="413"/>
      <c r="C1816" s="414"/>
      <c r="E1816" s="384"/>
      <c r="F1816" s="384"/>
      <c r="G1816" s="384"/>
      <c r="H1816" s="384"/>
      <c r="I1816" s="384"/>
      <c r="J1816" s="384"/>
    </row>
    <row r="1817" spans="1:10" s="415" customFormat="1">
      <c r="A1817" s="413"/>
      <c r="B1817" s="413"/>
      <c r="C1817" s="414"/>
      <c r="E1817" s="384"/>
      <c r="F1817" s="384"/>
      <c r="G1817" s="384"/>
      <c r="H1817" s="384"/>
      <c r="I1817" s="384"/>
      <c r="J1817" s="384"/>
    </row>
    <row r="1818" spans="1:10" s="415" customFormat="1">
      <c r="A1818" s="413"/>
      <c r="B1818" s="413"/>
      <c r="C1818" s="414"/>
      <c r="E1818" s="384"/>
      <c r="F1818" s="384"/>
      <c r="G1818" s="384"/>
      <c r="H1818" s="384"/>
      <c r="I1818" s="384"/>
      <c r="J1818" s="384"/>
    </row>
    <row r="1819" spans="1:10" s="415" customFormat="1">
      <c r="A1819" s="413"/>
      <c r="B1819" s="413"/>
      <c r="C1819" s="414"/>
      <c r="E1819" s="384"/>
      <c r="F1819" s="384"/>
      <c r="G1819" s="384"/>
      <c r="H1819" s="384"/>
      <c r="I1819" s="384"/>
      <c r="J1819" s="384"/>
    </row>
    <row r="1820" spans="1:10" s="415" customFormat="1">
      <c r="A1820" s="413"/>
      <c r="B1820" s="413"/>
      <c r="C1820" s="414"/>
      <c r="E1820" s="384"/>
      <c r="F1820" s="384"/>
      <c r="G1820" s="384"/>
      <c r="H1820" s="384"/>
      <c r="I1820" s="384"/>
      <c r="J1820" s="384"/>
    </row>
    <row r="1821" spans="1:10" s="415" customFormat="1">
      <c r="A1821" s="413"/>
      <c r="B1821" s="413"/>
      <c r="C1821" s="414"/>
      <c r="E1821" s="384"/>
      <c r="F1821" s="384"/>
      <c r="G1821" s="384"/>
      <c r="H1821" s="384"/>
      <c r="I1821" s="384"/>
      <c r="J1821" s="384"/>
    </row>
    <row r="1822" spans="1:10" s="415" customFormat="1">
      <c r="A1822" s="413"/>
      <c r="B1822" s="413"/>
      <c r="C1822" s="414"/>
      <c r="E1822" s="384"/>
      <c r="F1822" s="384"/>
      <c r="G1822" s="384"/>
      <c r="H1822" s="384"/>
      <c r="I1822" s="384"/>
      <c r="J1822" s="384"/>
    </row>
    <row r="1823" spans="1:10" s="415" customFormat="1">
      <c r="A1823" s="413"/>
      <c r="B1823" s="413"/>
      <c r="C1823" s="414"/>
      <c r="E1823" s="384"/>
      <c r="F1823" s="384"/>
      <c r="G1823" s="384"/>
      <c r="H1823" s="384"/>
      <c r="I1823" s="384"/>
      <c r="J1823" s="384"/>
    </row>
    <row r="1824" spans="1:10" s="415" customFormat="1">
      <c r="A1824" s="413"/>
      <c r="B1824" s="413"/>
      <c r="C1824" s="414"/>
      <c r="E1824" s="384"/>
      <c r="F1824" s="384"/>
      <c r="G1824" s="384"/>
      <c r="H1824" s="384"/>
      <c r="I1824" s="384"/>
      <c r="J1824" s="384"/>
    </row>
    <row r="1825" spans="1:10" s="415" customFormat="1">
      <c r="A1825" s="413"/>
      <c r="B1825" s="413"/>
      <c r="C1825" s="414"/>
      <c r="E1825" s="384"/>
      <c r="F1825" s="384"/>
      <c r="G1825" s="384"/>
      <c r="H1825" s="384"/>
      <c r="I1825" s="384"/>
      <c r="J1825" s="384"/>
    </row>
    <row r="1826" spans="1:10" s="415" customFormat="1">
      <c r="A1826" s="413"/>
      <c r="B1826" s="413"/>
      <c r="C1826" s="414"/>
      <c r="E1826" s="384"/>
      <c r="F1826" s="384"/>
      <c r="G1826" s="384"/>
      <c r="H1826" s="384"/>
      <c r="I1826" s="384"/>
      <c r="J1826" s="384"/>
    </row>
    <row r="1827" spans="1:10" s="415" customFormat="1">
      <c r="A1827" s="413"/>
      <c r="B1827" s="413"/>
      <c r="C1827" s="414"/>
      <c r="E1827" s="384"/>
      <c r="F1827" s="384"/>
      <c r="G1827" s="384"/>
      <c r="H1827" s="384"/>
      <c r="I1827" s="384"/>
      <c r="J1827" s="384"/>
    </row>
    <row r="1828" spans="1:10" s="415" customFormat="1">
      <c r="A1828" s="413"/>
      <c r="B1828" s="413"/>
      <c r="C1828" s="414"/>
      <c r="E1828" s="384"/>
      <c r="F1828" s="384"/>
      <c r="G1828" s="384"/>
      <c r="H1828" s="384"/>
      <c r="I1828" s="384"/>
      <c r="J1828" s="384"/>
    </row>
    <row r="1829" spans="1:10" s="415" customFormat="1">
      <c r="A1829" s="413"/>
      <c r="B1829" s="413"/>
      <c r="C1829" s="414"/>
      <c r="E1829" s="384"/>
      <c r="F1829" s="384"/>
      <c r="G1829" s="384"/>
      <c r="H1829" s="384"/>
      <c r="I1829" s="384"/>
      <c r="J1829" s="384"/>
    </row>
    <row r="1830" spans="1:10" s="415" customFormat="1">
      <c r="A1830" s="413"/>
      <c r="B1830" s="413"/>
      <c r="C1830" s="414"/>
      <c r="E1830" s="384"/>
      <c r="F1830" s="384"/>
      <c r="G1830" s="384"/>
      <c r="H1830" s="384"/>
      <c r="I1830" s="384"/>
      <c r="J1830" s="384"/>
    </row>
    <row r="1831" spans="1:10" s="415" customFormat="1">
      <c r="A1831" s="413"/>
      <c r="B1831" s="413"/>
      <c r="C1831" s="414"/>
      <c r="E1831" s="384"/>
      <c r="F1831" s="384"/>
      <c r="G1831" s="384"/>
      <c r="H1831" s="384"/>
      <c r="I1831" s="384"/>
      <c r="J1831" s="384"/>
    </row>
    <row r="1832" spans="1:10" s="415" customFormat="1">
      <c r="A1832" s="413"/>
      <c r="B1832" s="413"/>
      <c r="C1832" s="414"/>
      <c r="E1832" s="384"/>
      <c r="F1832" s="384"/>
      <c r="G1832" s="384"/>
      <c r="H1832" s="384"/>
      <c r="I1832" s="384"/>
      <c r="J1832" s="384"/>
    </row>
    <row r="1833" spans="1:10" s="415" customFormat="1">
      <c r="A1833" s="413"/>
      <c r="B1833" s="413"/>
      <c r="C1833" s="414"/>
      <c r="E1833" s="384"/>
      <c r="F1833" s="384"/>
      <c r="G1833" s="384"/>
      <c r="H1833" s="384"/>
      <c r="I1833" s="384"/>
      <c r="J1833" s="384"/>
    </row>
    <row r="1834" spans="1:10" s="415" customFormat="1">
      <c r="A1834" s="413"/>
      <c r="B1834" s="413"/>
      <c r="C1834" s="414"/>
      <c r="E1834" s="384"/>
      <c r="F1834" s="384"/>
      <c r="G1834" s="384"/>
      <c r="H1834" s="384"/>
      <c r="I1834" s="384"/>
      <c r="J1834" s="384"/>
    </row>
    <row r="1835" spans="1:10" s="415" customFormat="1">
      <c r="A1835" s="413"/>
      <c r="B1835" s="413"/>
      <c r="C1835" s="414"/>
      <c r="E1835" s="384"/>
      <c r="F1835" s="384"/>
      <c r="G1835" s="384"/>
      <c r="H1835" s="384"/>
      <c r="I1835" s="384"/>
      <c r="J1835" s="384"/>
    </row>
    <row r="1836" spans="1:10" s="415" customFormat="1">
      <c r="A1836" s="413"/>
      <c r="B1836" s="413"/>
      <c r="C1836" s="414"/>
      <c r="E1836" s="384"/>
      <c r="F1836" s="384"/>
      <c r="G1836" s="384"/>
      <c r="H1836" s="384"/>
      <c r="I1836" s="384"/>
      <c r="J1836" s="384"/>
    </row>
    <row r="1837" spans="1:10" s="415" customFormat="1">
      <c r="A1837" s="413"/>
      <c r="B1837" s="413"/>
      <c r="C1837" s="414"/>
      <c r="E1837" s="384"/>
      <c r="F1837" s="384"/>
      <c r="G1837" s="384"/>
      <c r="H1837" s="384"/>
      <c r="I1837" s="384"/>
      <c r="J1837" s="384"/>
    </row>
    <row r="1838" spans="1:10" s="415" customFormat="1">
      <c r="A1838" s="413"/>
      <c r="B1838" s="413"/>
      <c r="C1838" s="414"/>
      <c r="E1838" s="384"/>
      <c r="F1838" s="384"/>
      <c r="G1838" s="384"/>
      <c r="H1838" s="384"/>
      <c r="I1838" s="384"/>
      <c r="J1838" s="384"/>
    </row>
    <row r="1839" spans="1:10" s="415" customFormat="1">
      <c r="A1839" s="413"/>
      <c r="B1839" s="413"/>
      <c r="C1839" s="414"/>
      <c r="E1839" s="384"/>
      <c r="F1839" s="384"/>
      <c r="G1839" s="384"/>
      <c r="H1839" s="384"/>
      <c r="I1839" s="384"/>
      <c r="J1839" s="384"/>
    </row>
    <row r="1840" spans="1:10" s="415" customFormat="1">
      <c r="A1840" s="413"/>
      <c r="B1840" s="413"/>
      <c r="C1840" s="414"/>
      <c r="E1840" s="384"/>
      <c r="F1840" s="384"/>
      <c r="G1840" s="384"/>
      <c r="H1840" s="384"/>
      <c r="I1840" s="384"/>
      <c r="J1840" s="384"/>
    </row>
    <row r="1841" spans="1:10" s="415" customFormat="1">
      <c r="A1841" s="413"/>
      <c r="B1841" s="413"/>
      <c r="C1841" s="414"/>
      <c r="E1841" s="384"/>
      <c r="F1841" s="384"/>
      <c r="G1841" s="384"/>
      <c r="H1841" s="384"/>
      <c r="I1841" s="384"/>
      <c r="J1841" s="384"/>
    </row>
    <row r="1842" spans="1:10" s="415" customFormat="1">
      <c r="A1842" s="413"/>
      <c r="B1842" s="413"/>
      <c r="C1842" s="414"/>
      <c r="E1842" s="384"/>
      <c r="F1842" s="384"/>
      <c r="G1842" s="384"/>
      <c r="H1842" s="384"/>
      <c r="I1842" s="384"/>
      <c r="J1842" s="384"/>
    </row>
    <row r="1843" spans="1:10" s="415" customFormat="1">
      <c r="A1843" s="413"/>
      <c r="B1843" s="413"/>
      <c r="C1843" s="414"/>
      <c r="E1843" s="384"/>
      <c r="F1843" s="384"/>
      <c r="G1843" s="384"/>
      <c r="H1843" s="384"/>
      <c r="I1843" s="384"/>
      <c r="J1843" s="384"/>
    </row>
    <row r="1844" spans="1:10" s="415" customFormat="1">
      <c r="A1844" s="413"/>
      <c r="B1844" s="413"/>
      <c r="C1844" s="414"/>
      <c r="E1844" s="384"/>
      <c r="F1844" s="384"/>
      <c r="G1844" s="384"/>
      <c r="H1844" s="384"/>
      <c r="I1844" s="384"/>
      <c r="J1844" s="384"/>
    </row>
    <row r="1845" spans="1:10" s="415" customFormat="1">
      <c r="A1845" s="413"/>
      <c r="B1845" s="413"/>
      <c r="C1845" s="414"/>
      <c r="E1845" s="384"/>
      <c r="F1845" s="384"/>
      <c r="G1845" s="384"/>
      <c r="H1845" s="384"/>
      <c r="I1845" s="384"/>
      <c r="J1845" s="384"/>
    </row>
    <row r="1846" spans="1:10" s="415" customFormat="1">
      <c r="A1846" s="413"/>
      <c r="B1846" s="413"/>
      <c r="C1846" s="414"/>
      <c r="E1846" s="384"/>
      <c r="F1846" s="384"/>
      <c r="G1846" s="384"/>
      <c r="H1846" s="384"/>
      <c r="I1846" s="384"/>
      <c r="J1846" s="384"/>
    </row>
    <row r="1847" spans="1:10" s="415" customFormat="1">
      <c r="A1847" s="413"/>
      <c r="B1847" s="413"/>
      <c r="C1847" s="414"/>
      <c r="E1847" s="384"/>
      <c r="F1847" s="384"/>
      <c r="G1847" s="384"/>
      <c r="H1847" s="384"/>
      <c r="I1847" s="384"/>
      <c r="J1847" s="384"/>
    </row>
    <row r="1848" spans="1:10" s="415" customFormat="1">
      <c r="A1848" s="413"/>
      <c r="B1848" s="413"/>
      <c r="C1848" s="414"/>
      <c r="E1848" s="384"/>
      <c r="F1848" s="384"/>
      <c r="G1848" s="384"/>
      <c r="H1848" s="384"/>
      <c r="I1848" s="384"/>
      <c r="J1848" s="384"/>
    </row>
    <row r="1849" spans="1:10" s="415" customFormat="1">
      <c r="A1849" s="413"/>
      <c r="B1849" s="413"/>
      <c r="C1849" s="414"/>
      <c r="E1849" s="384"/>
      <c r="F1849" s="384"/>
      <c r="G1849" s="384"/>
      <c r="H1849" s="384"/>
      <c r="I1849" s="384"/>
      <c r="J1849" s="384"/>
    </row>
    <row r="1850" spans="1:10" s="415" customFormat="1">
      <c r="A1850" s="413"/>
      <c r="B1850" s="413"/>
      <c r="C1850" s="414"/>
      <c r="E1850" s="384"/>
      <c r="F1850" s="384"/>
      <c r="G1850" s="384"/>
      <c r="H1850" s="384"/>
      <c r="I1850" s="384"/>
      <c r="J1850" s="384"/>
    </row>
    <row r="1851" spans="1:10" s="415" customFormat="1">
      <c r="A1851" s="413"/>
      <c r="B1851" s="413"/>
      <c r="C1851" s="414"/>
      <c r="E1851" s="384"/>
      <c r="F1851" s="384"/>
      <c r="G1851" s="384"/>
      <c r="H1851" s="384"/>
      <c r="I1851" s="384"/>
      <c r="J1851" s="384"/>
    </row>
    <row r="1852" spans="1:10" s="415" customFormat="1">
      <c r="A1852" s="413"/>
      <c r="B1852" s="413"/>
      <c r="C1852" s="414"/>
      <c r="E1852" s="384"/>
      <c r="F1852" s="384"/>
      <c r="G1852" s="384"/>
      <c r="H1852" s="384"/>
      <c r="I1852" s="384"/>
      <c r="J1852" s="384"/>
    </row>
    <row r="1853" spans="1:10" s="415" customFormat="1">
      <c r="A1853" s="413"/>
      <c r="B1853" s="413"/>
      <c r="C1853" s="414"/>
      <c r="E1853" s="384"/>
      <c r="F1853" s="384"/>
      <c r="G1853" s="384"/>
      <c r="H1853" s="384"/>
      <c r="I1853" s="384"/>
      <c r="J1853" s="384"/>
    </row>
    <row r="1854" spans="1:10" s="415" customFormat="1">
      <c r="A1854" s="413"/>
      <c r="B1854" s="413"/>
      <c r="C1854" s="414"/>
      <c r="E1854" s="384"/>
      <c r="F1854" s="384"/>
      <c r="G1854" s="384"/>
      <c r="H1854" s="384"/>
      <c r="I1854" s="384"/>
      <c r="J1854" s="384"/>
    </row>
    <row r="1855" spans="1:10" s="415" customFormat="1">
      <c r="A1855" s="413"/>
      <c r="B1855" s="413"/>
      <c r="C1855" s="414"/>
      <c r="E1855" s="384"/>
      <c r="F1855" s="384"/>
      <c r="G1855" s="384"/>
      <c r="H1855" s="384"/>
      <c r="I1855" s="384"/>
      <c r="J1855" s="384"/>
    </row>
    <row r="1856" spans="1:10" s="415" customFormat="1">
      <c r="A1856" s="413"/>
      <c r="B1856" s="413"/>
      <c r="C1856" s="414"/>
      <c r="E1856" s="384"/>
      <c r="F1856" s="384"/>
      <c r="G1856" s="384"/>
      <c r="H1856" s="384"/>
      <c r="I1856" s="384"/>
      <c r="J1856" s="384"/>
    </row>
    <row r="1857" spans="1:10" s="415" customFormat="1">
      <c r="A1857" s="413"/>
      <c r="B1857" s="413"/>
      <c r="C1857" s="414"/>
      <c r="E1857" s="384"/>
      <c r="F1857" s="384"/>
      <c r="G1857" s="384"/>
      <c r="H1857" s="384"/>
      <c r="I1857" s="384"/>
      <c r="J1857" s="384"/>
    </row>
    <row r="1858" spans="1:10" s="415" customFormat="1">
      <c r="A1858" s="413"/>
      <c r="B1858" s="413"/>
      <c r="C1858" s="414"/>
      <c r="E1858" s="384"/>
      <c r="F1858" s="384"/>
      <c r="G1858" s="384"/>
      <c r="H1858" s="384"/>
      <c r="I1858" s="384"/>
      <c r="J1858" s="384"/>
    </row>
    <row r="1859" spans="1:10" s="415" customFormat="1">
      <c r="A1859" s="413"/>
      <c r="B1859" s="413"/>
      <c r="C1859" s="414"/>
      <c r="E1859" s="384"/>
      <c r="F1859" s="384"/>
      <c r="G1859" s="384"/>
      <c r="H1859" s="384"/>
      <c r="I1859" s="384"/>
      <c r="J1859" s="384"/>
    </row>
    <row r="1860" spans="1:10" s="415" customFormat="1">
      <c r="A1860" s="413"/>
      <c r="B1860" s="413"/>
      <c r="C1860" s="414"/>
      <c r="E1860" s="384"/>
      <c r="F1860" s="384"/>
      <c r="G1860" s="384"/>
      <c r="H1860" s="384"/>
      <c r="I1860" s="384"/>
      <c r="J1860" s="384"/>
    </row>
    <row r="1861" spans="1:10" s="415" customFormat="1">
      <c r="A1861" s="413"/>
      <c r="B1861" s="413"/>
      <c r="C1861" s="414"/>
      <c r="E1861" s="384"/>
      <c r="F1861" s="384"/>
      <c r="G1861" s="384"/>
      <c r="H1861" s="384"/>
      <c r="I1861" s="384"/>
      <c r="J1861" s="384"/>
    </row>
    <row r="1862" spans="1:10" s="415" customFormat="1">
      <c r="A1862" s="413"/>
      <c r="B1862" s="413"/>
      <c r="C1862" s="414"/>
      <c r="E1862" s="384"/>
      <c r="F1862" s="384"/>
      <c r="G1862" s="384"/>
      <c r="H1862" s="384"/>
      <c r="I1862" s="384"/>
      <c r="J1862" s="384"/>
    </row>
    <row r="1863" spans="1:10" s="415" customFormat="1">
      <c r="A1863" s="413"/>
      <c r="B1863" s="413"/>
      <c r="C1863" s="414"/>
      <c r="E1863" s="384"/>
      <c r="F1863" s="384"/>
      <c r="G1863" s="384"/>
      <c r="H1863" s="384"/>
      <c r="I1863" s="384"/>
      <c r="J1863" s="384"/>
    </row>
    <row r="1864" spans="1:10" s="415" customFormat="1">
      <c r="A1864" s="413"/>
      <c r="B1864" s="413"/>
      <c r="C1864" s="414"/>
      <c r="E1864" s="384"/>
      <c r="F1864" s="384"/>
      <c r="G1864" s="384"/>
      <c r="H1864" s="384"/>
      <c r="I1864" s="384"/>
      <c r="J1864" s="384"/>
    </row>
    <row r="1865" spans="1:10" s="415" customFormat="1">
      <c r="A1865" s="413"/>
      <c r="B1865" s="413"/>
      <c r="C1865" s="414"/>
      <c r="E1865" s="384"/>
      <c r="F1865" s="384"/>
      <c r="G1865" s="384"/>
      <c r="H1865" s="384"/>
      <c r="I1865" s="384"/>
      <c r="J1865" s="384"/>
    </row>
    <row r="1866" spans="1:10" s="415" customFormat="1">
      <c r="A1866" s="413"/>
      <c r="B1866" s="413"/>
      <c r="C1866" s="414"/>
      <c r="E1866" s="384"/>
      <c r="F1866" s="384"/>
      <c r="G1866" s="384"/>
      <c r="H1866" s="384"/>
      <c r="I1866" s="384"/>
      <c r="J1866" s="384"/>
    </row>
    <row r="1867" spans="1:10" s="415" customFormat="1">
      <c r="A1867" s="413"/>
      <c r="B1867" s="413"/>
      <c r="C1867" s="414"/>
      <c r="E1867" s="384"/>
      <c r="F1867" s="384"/>
      <c r="G1867" s="384"/>
      <c r="H1867" s="384"/>
      <c r="I1867" s="384"/>
      <c r="J1867" s="384"/>
    </row>
    <row r="1868" spans="1:10" s="415" customFormat="1">
      <c r="A1868" s="413"/>
      <c r="B1868" s="413"/>
      <c r="C1868" s="414"/>
      <c r="E1868" s="384"/>
      <c r="F1868" s="384"/>
      <c r="G1868" s="384"/>
      <c r="H1868" s="384"/>
      <c r="I1868" s="384"/>
      <c r="J1868" s="384"/>
    </row>
    <row r="1869" spans="1:10" s="415" customFormat="1">
      <c r="A1869" s="413"/>
      <c r="B1869" s="413"/>
      <c r="C1869" s="414"/>
      <c r="E1869" s="384"/>
      <c r="F1869" s="384"/>
      <c r="G1869" s="384"/>
      <c r="H1869" s="384"/>
      <c r="I1869" s="384"/>
      <c r="J1869" s="384"/>
    </row>
    <row r="1870" spans="1:10" s="415" customFormat="1">
      <c r="A1870" s="413"/>
      <c r="B1870" s="413"/>
      <c r="C1870" s="414"/>
      <c r="E1870" s="384"/>
      <c r="F1870" s="384"/>
      <c r="G1870" s="384"/>
      <c r="H1870" s="384"/>
      <c r="I1870" s="384"/>
      <c r="J1870" s="384"/>
    </row>
    <row r="1871" spans="1:10" s="415" customFormat="1">
      <c r="A1871" s="413"/>
      <c r="B1871" s="413"/>
      <c r="C1871" s="414"/>
      <c r="E1871" s="384"/>
      <c r="F1871" s="384"/>
      <c r="G1871" s="384"/>
      <c r="H1871" s="384"/>
      <c r="I1871" s="384"/>
      <c r="J1871" s="384"/>
    </row>
    <row r="1872" spans="1:10" s="415" customFormat="1">
      <c r="A1872" s="413"/>
      <c r="B1872" s="413"/>
      <c r="C1872" s="414"/>
      <c r="E1872" s="384"/>
      <c r="F1872" s="384"/>
      <c r="G1872" s="384"/>
      <c r="H1872" s="384"/>
      <c r="I1872" s="384"/>
      <c r="J1872" s="384"/>
    </row>
    <row r="1873" spans="1:10" s="415" customFormat="1">
      <c r="A1873" s="413"/>
      <c r="B1873" s="413"/>
      <c r="C1873" s="414"/>
      <c r="E1873" s="384"/>
      <c r="F1873" s="384"/>
      <c r="G1873" s="384"/>
      <c r="H1873" s="384"/>
      <c r="I1873" s="384"/>
      <c r="J1873" s="384"/>
    </row>
    <row r="1874" spans="1:10" s="415" customFormat="1">
      <c r="A1874" s="413"/>
      <c r="B1874" s="413"/>
      <c r="C1874" s="414"/>
      <c r="E1874" s="384"/>
      <c r="F1874" s="384"/>
      <c r="G1874" s="384"/>
      <c r="H1874" s="384"/>
      <c r="I1874" s="384"/>
      <c r="J1874" s="384"/>
    </row>
    <row r="1875" spans="1:10" s="415" customFormat="1">
      <c r="A1875" s="413"/>
      <c r="B1875" s="413"/>
      <c r="C1875" s="414"/>
      <c r="E1875" s="384"/>
      <c r="F1875" s="384"/>
      <c r="G1875" s="384"/>
      <c r="H1875" s="384"/>
      <c r="I1875" s="384"/>
      <c r="J1875" s="384"/>
    </row>
    <row r="1876" spans="1:10" s="415" customFormat="1">
      <c r="A1876" s="413"/>
      <c r="B1876" s="413"/>
      <c r="C1876" s="414"/>
      <c r="E1876" s="384"/>
      <c r="F1876" s="384"/>
      <c r="G1876" s="384"/>
      <c r="H1876" s="384"/>
      <c r="I1876" s="384"/>
      <c r="J1876" s="384"/>
    </row>
    <row r="1877" spans="1:10" s="415" customFormat="1">
      <c r="A1877" s="413"/>
      <c r="B1877" s="413"/>
      <c r="C1877" s="414"/>
      <c r="E1877" s="384"/>
      <c r="F1877" s="384"/>
      <c r="G1877" s="384"/>
      <c r="H1877" s="384"/>
      <c r="I1877" s="384"/>
      <c r="J1877" s="384"/>
    </row>
    <row r="1878" spans="1:10" s="415" customFormat="1">
      <c r="A1878" s="413"/>
      <c r="B1878" s="413"/>
      <c r="C1878" s="414"/>
      <c r="E1878" s="384"/>
      <c r="F1878" s="384"/>
      <c r="G1878" s="384"/>
      <c r="H1878" s="384"/>
      <c r="I1878" s="384"/>
      <c r="J1878" s="384"/>
    </row>
    <row r="1879" spans="1:10" s="415" customFormat="1">
      <c r="A1879" s="413"/>
      <c r="B1879" s="413"/>
      <c r="C1879" s="414"/>
      <c r="E1879" s="384"/>
      <c r="F1879" s="384"/>
      <c r="G1879" s="384"/>
      <c r="H1879" s="384"/>
      <c r="I1879" s="384"/>
      <c r="J1879" s="384"/>
    </row>
    <row r="1880" spans="1:10" s="415" customFormat="1">
      <c r="A1880" s="413"/>
      <c r="B1880" s="413"/>
      <c r="C1880" s="414"/>
      <c r="E1880" s="384"/>
      <c r="F1880" s="384"/>
      <c r="G1880" s="384"/>
      <c r="H1880" s="384"/>
      <c r="I1880" s="384"/>
      <c r="J1880" s="384"/>
    </row>
    <row r="1881" spans="1:10" s="415" customFormat="1">
      <c r="A1881" s="413"/>
      <c r="B1881" s="413"/>
      <c r="C1881" s="414"/>
      <c r="E1881" s="384"/>
      <c r="F1881" s="384"/>
      <c r="G1881" s="384"/>
      <c r="H1881" s="384"/>
      <c r="I1881" s="384"/>
      <c r="J1881" s="384"/>
    </row>
    <row r="1882" spans="1:10" s="415" customFormat="1">
      <c r="A1882" s="413"/>
      <c r="B1882" s="413"/>
      <c r="C1882" s="414"/>
      <c r="E1882" s="384"/>
      <c r="F1882" s="384"/>
      <c r="G1882" s="384"/>
      <c r="H1882" s="384"/>
      <c r="I1882" s="384"/>
      <c r="J1882" s="384"/>
    </row>
    <row r="1883" spans="1:10" s="415" customFormat="1">
      <c r="A1883" s="413"/>
      <c r="B1883" s="413"/>
      <c r="C1883" s="414"/>
      <c r="E1883" s="384"/>
      <c r="F1883" s="384"/>
      <c r="G1883" s="384"/>
      <c r="H1883" s="384"/>
      <c r="I1883" s="384"/>
      <c r="J1883" s="384"/>
    </row>
    <row r="1884" spans="1:10" s="415" customFormat="1">
      <c r="A1884" s="413"/>
      <c r="B1884" s="413"/>
      <c r="C1884" s="414"/>
      <c r="E1884" s="384"/>
      <c r="F1884" s="384"/>
      <c r="G1884" s="384"/>
      <c r="H1884" s="384"/>
      <c r="I1884" s="384"/>
      <c r="J1884" s="384"/>
    </row>
    <row r="1885" spans="1:10" s="415" customFormat="1">
      <c r="A1885" s="413"/>
      <c r="B1885" s="413"/>
      <c r="C1885" s="414"/>
      <c r="E1885" s="384"/>
      <c r="F1885" s="384"/>
      <c r="G1885" s="384"/>
      <c r="H1885" s="384"/>
      <c r="I1885" s="384"/>
      <c r="J1885" s="384"/>
    </row>
    <row r="1886" spans="1:10" s="415" customFormat="1">
      <c r="A1886" s="413"/>
      <c r="B1886" s="413"/>
      <c r="C1886" s="414"/>
      <c r="E1886" s="384"/>
      <c r="F1886" s="384"/>
      <c r="G1886" s="384"/>
      <c r="H1886" s="384"/>
      <c r="I1886" s="384"/>
      <c r="J1886" s="384"/>
    </row>
    <row r="1887" spans="1:10" s="415" customFormat="1">
      <c r="A1887" s="413"/>
      <c r="B1887" s="413"/>
      <c r="C1887" s="414"/>
      <c r="E1887" s="384"/>
      <c r="F1887" s="384"/>
      <c r="G1887" s="384"/>
      <c r="H1887" s="384"/>
      <c r="I1887" s="384"/>
      <c r="J1887" s="384"/>
    </row>
    <row r="1888" spans="1:10" s="415" customFormat="1">
      <c r="A1888" s="413"/>
      <c r="B1888" s="413"/>
      <c r="C1888" s="414"/>
      <c r="E1888" s="384"/>
      <c r="F1888" s="384"/>
      <c r="G1888" s="384"/>
      <c r="H1888" s="384"/>
      <c r="I1888" s="384"/>
      <c r="J1888" s="384"/>
    </row>
    <row r="1889" spans="1:10" s="415" customFormat="1">
      <c r="A1889" s="413"/>
      <c r="B1889" s="413"/>
      <c r="C1889" s="414"/>
      <c r="E1889" s="384"/>
      <c r="F1889" s="384"/>
      <c r="G1889" s="384"/>
      <c r="H1889" s="384"/>
      <c r="I1889" s="384"/>
      <c r="J1889" s="384"/>
    </row>
    <row r="1890" spans="1:10" s="415" customFormat="1">
      <c r="A1890" s="413"/>
      <c r="B1890" s="413"/>
      <c r="C1890" s="414"/>
      <c r="E1890" s="384"/>
      <c r="F1890" s="384"/>
      <c r="G1890" s="384"/>
      <c r="H1890" s="384"/>
      <c r="I1890" s="384"/>
      <c r="J1890" s="384"/>
    </row>
    <row r="1891" spans="1:10" s="415" customFormat="1">
      <c r="A1891" s="413"/>
      <c r="B1891" s="413"/>
      <c r="C1891" s="414"/>
      <c r="E1891" s="384"/>
      <c r="F1891" s="384"/>
      <c r="G1891" s="384"/>
      <c r="H1891" s="384"/>
      <c r="I1891" s="384"/>
      <c r="J1891" s="384"/>
    </row>
    <row r="1892" spans="1:10" s="415" customFormat="1">
      <c r="A1892" s="413"/>
      <c r="B1892" s="413"/>
      <c r="C1892" s="414"/>
      <c r="E1892" s="384"/>
      <c r="F1892" s="384"/>
      <c r="G1892" s="384"/>
      <c r="H1892" s="384"/>
      <c r="I1892" s="384"/>
      <c r="J1892" s="384"/>
    </row>
    <row r="1893" spans="1:10" s="415" customFormat="1">
      <c r="A1893" s="413"/>
      <c r="B1893" s="413"/>
      <c r="C1893" s="414"/>
      <c r="E1893" s="384"/>
      <c r="F1893" s="384"/>
      <c r="G1893" s="384"/>
      <c r="H1893" s="384"/>
      <c r="I1893" s="384"/>
      <c r="J1893" s="384"/>
    </row>
    <row r="1894" spans="1:10" s="415" customFormat="1">
      <c r="A1894" s="413"/>
      <c r="B1894" s="413"/>
      <c r="C1894" s="414"/>
      <c r="E1894" s="384"/>
      <c r="F1894" s="384"/>
      <c r="G1894" s="384"/>
      <c r="H1894" s="384"/>
      <c r="I1894" s="384"/>
      <c r="J1894" s="384"/>
    </row>
    <row r="1895" spans="1:10" s="415" customFormat="1">
      <c r="A1895" s="413"/>
      <c r="B1895" s="413"/>
      <c r="C1895" s="414"/>
      <c r="E1895" s="384"/>
      <c r="F1895" s="384"/>
      <c r="G1895" s="384"/>
      <c r="H1895" s="384"/>
      <c r="I1895" s="384"/>
      <c r="J1895" s="384"/>
    </row>
    <row r="1896" spans="1:10" s="415" customFormat="1">
      <c r="A1896" s="413"/>
      <c r="B1896" s="413"/>
      <c r="C1896" s="414"/>
      <c r="E1896" s="384"/>
      <c r="F1896" s="384"/>
      <c r="G1896" s="384"/>
      <c r="H1896" s="384"/>
      <c r="I1896" s="384"/>
      <c r="J1896" s="384"/>
    </row>
    <row r="1897" spans="1:10" s="415" customFormat="1">
      <c r="A1897" s="413"/>
      <c r="B1897" s="413"/>
      <c r="C1897" s="414"/>
      <c r="E1897" s="384"/>
      <c r="F1897" s="384"/>
      <c r="G1897" s="384"/>
      <c r="H1897" s="384"/>
      <c r="I1897" s="384"/>
      <c r="J1897" s="384"/>
    </row>
    <row r="1898" spans="1:10" s="415" customFormat="1">
      <c r="A1898" s="413"/>
      <c r="B1898" s="413"/>
      <c r="C1898" s="414"/>
      <c r="E1898" s="384"/>
      <c r="F1898" s="384"/>
      <c r="G1898" s="384"/>
      <c r="H1898" s="384"/>
      <c r="I1898" s="384"/>
      <c r="J1898" s="384"/>
    </row>
    <row r="1899" spans="1:10" s="415" customFormat="1">
      <c r="A1899" s="413"/>
      <c r="B1899" s="413"/>
      <c r="C1899" s="414"/>
      <c r="E1899" s="384"/>
      <c r="F1899" s="384"/>
      <c r="G1899" s="384"/>
      <c r="H1899" s="384"/>
      <c r="I1899" s="384"/>
      <c r="J1899" s="384"/>
    </row>
    <row r="1900" spans="1:10" s="415" customFormat="1">
      <c r="A1900" s="413"/>
      <c r="B1900" s="413"/>
      <c r="C1900" s="414"/>
      <c r="E1900" s="384"/>
      <c r="F1900" s="384"/>
      <c r="G1900" s="384"/>
      <c r="H1900" s="384"/>
      <c r="I1900" s="384"/>
      <c r="J1900" s="384"/>
    </row>
    <row r="1901" spans="1:10" s="415" customFormat="1">
      <c r="A1901" s="413"/>
      <c r="B1901" s="413"/>
      <c r="C1901" s="414"/>
      <c r="E1901" s="384"/>
      <c r="F1901" s="384"/>
      <c r="G1901" s="384"/>
      <c r="H1901" s="384"/>
      <c r="I1901" s="384"/>
      <c r="J1901" s="384"/>
    </row>
    <row r="1902" spans="1:10" s="415" customFormat="1">
      <c r="A1902" s="413"/>
      <c r="B1902" s="413"/>
      <c r="C1902" s="414"/>
      <c r="E1902" s="384"/>
      <c r="F1902" s="384"/>
      <c r="G1902" s="384"/>
      <c r="H1902" s="384"/>
      <c r="I1902" s="384"/>
      <c r="J1902" s="384"/>
    </row>
    <row r="1903" spans="1:10" s="415" customFormat="1">
      <c r="A1903" s="413"/>
      <c r="B1903" s="413"/>
      <c r="C1903" s="414"/>
      <c r="E1903" s="384"/>
      <c r="F1903" s="384"/>
      <c r="G1903" s="384"/>
      <c r="H1903" s="384"/>
      <c r="I1903" s="384"/>
      <c r="J1903" s="384"/>
    </row>
    <row r="1904" spans="1:10" s="415" customFormat="1">
      <c r="A1904" s="413"/>
      <c r="B1904" s="413"/>
      <c r="C1904" s="414"/>
      <c r="E1904" s="384"/>
      <c r="F1904" s="384"/>
      <c r="G1904" s="384"/>
      <c r="H1904" s="384"/>
      <c r="I1904" s="384"/>
      <c r="J1904" s="384"/>
    </row>
    <row r="1905" spans="1:10" s="415" customFormat="1">
      <c r="A1905" s="413"/>
      <c r="B1905" s="413"/>
      <c r="C1905" s="414"/>
      <c r="E1905" s="384"/>
      <c r="F1905" s="384"/>
      <c r="G1905" s="384"/>
      <c r="H1905" s="384"/>
      <c r="I1905" s="384"/>
      <c r="J1905" s="384"/>
    </row>
    <row r="1906" spans="1:10" s="415" customFormat="1">
      <c r="A1906" s="413"/>
      <c r="B1906" s="413"/>
      <c r="C1906" s="414"/>
      <c r="E1906" s="384"/>
      <c r="F1906" s="384"/>
      <c r="G1906" s="384"/>
      <c r="H1906" s="384"/>
      <c r="I1906" s="384"/>
      <c r="J1906" s="384"/>
    </row>
    <row r="1907" spans="1:10" s="415" customFormat="1">
      <c r="A1907" s="413"/>
      <c r="B1907" s="413"/>
      <c r="C1907" s="414"/>
      <c r="E1907" s="384"/>
      <c r="F1907" s="384"/>
      <c r="G1907" s="384"/>
      <c r="H1907" s="384"/>
      <c r="I1907" s="384"/>
      <c r="J1907" s="384"/>
    </row>
    <row r="1908" spans="1:10" s="415" customFormat="1">
      <c r="A1908" s="413"/>
      <c r="B1908" s="413"/>
      <c r="C1908" s="414"/>
      <c r="E1908" s="384"/>
      <c r="F1908" s="384"/>
      <c r="G1908" s="384"/>
      <c r="H1908" s="384"/>
      <c r="I1908" s="384"/>
      <c r="J1908" s="384"/>
    </row>
  </sheetData>
  <mergeCells count="7">
    <mergeCell ref="A66:G66"/>
    <mergeCell ref="A1:G1"/>
    <mergeCell ref="A2:G2"/>
    <mergeCell ref="A3:G3"/>
    <mergeCell ref="A4:G4"/>
    <mergeCell ref="A5:G5"/>
    <mergeCell ref="A6:G6"/>
  </mergeCells>
  <conditionalFormatting sqref="F1:F1048576">
    <cfRule type="cellIs" dxfId="4" priority="1" operator="lessThan">
      <formula>0</formula>
    </cfRule>
  </conditionalFormatting>
  <printOptions horizontalCentered="1"/>
  <pageMargins left="0.511811023622047" right="0.511811023622047" top="0.511811023622047" bottom="0.73622047199999996" header="0.511811023622047" footer="0.511811023622047"/>
  <pageSetup paperSize="9" scale="57"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0"/>
  <sheetViews>
    <sheetView view="pageBreakPreview" zoomScale="70" zoomScaleSheetLayoutView="70" workbookViewId="0">
      <pane ySplit="7" topLeftCell="A36" activePane="bottomLeft" state="frozen"/>
      <selection pane="bottomLeft" activeCell="E9" sqref="E9"/>
    </sheetView>
  </sheetViews>
  <sheetFormatPr defaultColWidth="9.140625" defaultRowHeight="15"/>
  <cols>
    <col min="1" max="1" width="6.7109375" style="16" customWidth="1"/>
    <col min="2" max="2" width="50.7109375" style="16" customWidth="1"/>
    <col min="3" max="3" width="9.42578125" style="16" customWidth="1"/>
    <col min="4" max="4" width="13" style="3" customWidth="1"/>
    <col min="5" max="5" width="12" style="18" customWidth="1"/>
    <col min="6" max="6" width="20.28515625" style="18" customWidth="1"/>
    <col min="7" max="7" width="30.140625" style="18" customWidth="1"/>
    <col min="8" max="8" width="9.140625" style="18"/>
    <col min="9" max="9" width="9.28515625" style="18" bestFit="1" customWidth="1"/>
    <col min="10" max="10" width="9.42578125" style="18" bestFit="1" customWidth="1"/>
    <col min="11" max="16384" width="9.140625" style="18"/>
  </cols>
  <sheetData>
    <row r="1" spans="1:8" ht="23.25" customHeight="1">
      <c r="A1" s="540" t="s">
        <v>99</v>
      </c>
      <c r="B1" s="540"/>
      <c r="C1" s="540"/>
      <c r="D1" s="540"/>
      <c r="E1" s="540"/>
      <c r="F1" s="540"/>
      <c r="G1" s="540"/>
    </row>
    <row r="2" spans="1:8" ht="23.25" customHeight="1">
      <c r="A2" s="541" t="s">
        <v>165</v>
      </c>
      <c r="B2" s="541"/>
      <c r="C2" s="541"/>
      <c r="D2" s="541"/>
      <c r="E2" s="541"/>
      <c r="F2" s="541"/>
      <c r="G2" s="541"/>
    </row>
    <row r="3" spans="1:8" ht="23.25" customHeight="1">
      <c r="A3" s="542" t="s">
        <v>1</v>
      </c>
      <c r="B3" s="542"/>
      <c r="C3" s="542"/>
      <c r="D3" s="542"/>
      <c r="E3" s="542"/>
      <c r="F3" s="542"/>
      <c r="G3" s="542"/>
    </row>
    <row r="4" spans="1:8" s="23" customFormat="1" ht="27" customHeight="1">
      <c r="A4" s="543" t="s">
        <v>329</v>
      </c>
      <c r="B4" s="543"/>
      <c r="C4" s="543"/>
      <c r="D4" s="543"/>
      <c r="E4" s="543"/>
      <c r="F4" s="543"/>
      <c r="G4" s="543"/>
    </row>
    <row r="5" spans="1:8" s="23" customFormat="1" ht="18" customHeight="1">
      <c r="A5" s="551" t="s">
        <v>2</v>
      </c>
      <c r="B5" s="551"/>
      <c r="C5" s="551"/>
      <c r="D5" s="551"/>
      <c r="E5" s="551"/>
      <c r="F5" s="551"/>
      <c r="G5" s="551"/>
    </row>
    <row r="6" spans="1:8" s="23" customFormat="1" ht="27" customHeight="1">
      <c r="A6" s="552" t="s">
        <v>3</v>
      </c>
      <c r="B6" s="552"/>
      <c r="C6" s="552"/>
      <c r="D6" s="552"/>
      <c r="E6" s="552"/>
      <c r="F6" s="552"/>
      <c r="G6" s="552"/>
    </row>
    <row r="7" spans="1:8" s="25" customFormat="1" ht="79.5" customHeight="1">
      <c r="A7" s="179" t="s">
        <v>4</v>
      </c>
      <c r="B7" s="180" t="s">
        <v>5</v>
      </c>
      <c r="C7" s="180" t="s">
        <v>6</v>
      </c>
      <c r="D7" s="181" t="s">
        <v>134</v>
      </c>
      <c r="E7" s="179" t="s">
        <v>194</v>
      </c>
      <c r="F7" s="180" t="s">
        <v>7</v>
      </c>
      <c r="G7" s="180" t="s">
        <v>8</v>
      </c>
      <c r="H7" s="25" t="s">
        <v>314</v>
      </c>
    </row>
    <row r="8" spans="1:8" s="99" customFormat="1" ht="45">
      <c r="A8" s="93">
        <v>6.01</v>
      </c>
      <c r="B8" s="2" t="s">
        <v>9</v>
      </c>
      <c r="C8" s="95"/>
      <c r="D8" s="96"/>
      <c r="E8" s="103"/>
      <c r="F8" s="103"/>
      <c r="G8" s="103"/>
    </row>
    <row r="9" spans="1:8" s="112" customFormat="1">
      <c r="A9" s="102"/>
      <c r="B9" s="94" t="s">
        <v>10</v>
      </c>
      <c r="C9" s="95" t="s">
        <v>11</v>
      </c>
      <c r="D9" s="96">
        <f>'MJB New 2016-17'!I11</f>
        <v>515.04</v>
      </c>
      <c r="E9" s="97">
        <v>54</v>
      </c>
      <c r="F9" s="93">
        <f>D9*E9</f>
        <v>27812.159999999996</v>
      </c>
      <c r="G9" s="98" t="s">
        <v>187</v>
      </c>
      <c r="H9" s="112">
        <v>515.04</v>
      </c>
    </row>
    <row r="10" spans="1:8" s="112" customFormat="1">
      <c r="A10" s="102"/>
      <c r="B10" s="94" t="s">
        <v>12</v>
      </c>
      <c r="C10" s="95" t="s">
        <v>11</v>
      </c>
      <c r="D10" s="96"/>
      <c r="E10" s="95"/>
      <c r="F10" s="93"/>
      <c r="G10" s="95"/>
    </row>
    <row r="11" spans="1:8" s="112" customFormat="1">
      <c r="A11" s="102"/>
      <c r="B11" s="94" t="s">
        <v>13</v>
      </c>
      <c r="C11" s="95" t="s">
        <v>11</v>
      </c>
      <c r="D11" s="96"/>
      <c r="E11" s="95"/>
      <c r="F11" s="93"/>
      <c r="G11" s="95"/>
    </row>
    <row r="12" spans="1:8" s="99" customFormat="1" ht="60">
      <c r="A12" s="93">
        <v>6.02</v>
      </c>
      <c r="B12" s="94" t="s">
        <v>14</v>
      </c>
      <c r="C12" s="95" t="s">
        <v>15</v>
      </c>
      <c r="D12" s="96">
        <v>583.82570599661449</v>
      </c>
      <c r="E12" s="97">
        <v>2666</v>
      </c>
      <c r="F12" s="93">
        <f>D12*E12</f>
        <v>1556479.3321869741</v>
      </c>
      <c r="G12" s="98" t="s">
        <v>187</v>
      </c>
      <c r="H12" s="99">
        <v>583.82570599661449</v>
      </c>
    </row>
    <row r="13" spans="1:8" s="99" customFormat="1" ht="45">
      <c r="A13" s="93">
        <v>6.03</v>
      </c>
      <c r="B13" s="94" t="s">
        <v>16</v>
      </c>
      <c r="C13" s="95" t="s">
        <v>15</v>
      </c>
      <c r="D13" s="96">
        <v>117.15647999999993</v>
      </c>
      <c r="E13" s="97">
        <v>2957</v>
      </c>
      <c r="F13" s="93">
        <f>D13*E13</f>
        <v>346431.71135999978</v>
      </c>
      <c r="G13" s="95"/>
      <c r="H13" s="99">
        <v>117.15647999999993</v>
      </c>
    </row>
    <row r="14" spans="1:8" s="99" customFormat="1" ht="60">
      <c r="A14" s="93">
        <v>6.04</v>
      </c>
      <c r="B14" s="94" t="s">
        <v>17</v>
      </c>
      <c r="C14" s="95"/>
      <c r="D14" s="96"/>
      <c r="E14" s="103"/>
      <c r="F14" s="93"/>
      <c r="G14" s="103"/>
    </row>
    <row r="15" spans="1:8" s="99" customFormat="1">
      <c r="A15" s="93"/>
      <c r="B15" s="114" t="s">
        <v>18</v>
      </c>
      <c r="C15" s="95" t="s">
        <v>15</v>
      </c>
      <c r="D15" s="96">
        <f>'MJB New 2016-17'!I26</f>
        <v>18.520960000000002</v>
      </c>
      <c r="E15" s="97">
        <v>6325</v>
      </c>
      <c r="F15" s="93">
        <f>D15*E15</f>
        <v>117145.07200000001</v>
      </c>
      <c r="G15" s="98" t="s">
        <v>187</v>
      </c>
      <c r="H15" s="99">
        <v>18.520960000000002</v>
      </c>
    </row>
    <row r="16" spans="1:8" s="99" customFormat="1" ht="45">
      <c r="A16" s="93">
        <v>6.05</v>
      </c>
      <c r="B16" s="94" t="s">
        <v>19</v>
      </c>
      <c r="C16" s="95"/>
      <c r="D16" s="96"/>
      <c r="E16" s="103"/>
      <c r="F16" s="93"/>
      <c r="G16" s="103"/>
    </row>
    <row r="17" spans="1:8" s="99" customFormat="1">
      <c r="A17" s="93"/>
      <c r="B17" s="114" t="s">
        <v>20</v>
      </c>
      <c r="C17" s="95" t="s">
        <v>15</v>
      </c>
      <c r="D17" s="96"/>
      <c r="E17" s="103"/>
      <c r="F17" s="93"/>
      <c r="G17" s="103"/>
    </row>
    <row r="18" spans="1:8" s="101" customFormat="1">
      <c r="A18" s="102"/>
      <c r="B18" s="94" t="s">
        <v>21</v>
      </c>
      <c r="C18" s="95" t="s">
        <v>15</v>
      </c>
      <c r="D18" s="96">
        <f>'MJB New 2016-17'!I32</f>
        <v>366.11999999999989</v>
      </c>
      <c r="E18" s="97">
        <v>7978</v>
      </c>
      <c r="F18" s="93">
        <f>D18*E18</f>
        <v>2920905.3599999989</v>
      </c>
      <c r="G18" s="98" t="s">
        <v>187</v>
      </c>
      <c r="H18" s="101">
        <v>366.11999999999989</v>
      </c>
    </row>
    <row r="19" spans="1:8" s="101" customFormat="1" ht="75" hidden="1">
      <c r="A19" s="93">
        <v>6.06</v>
      </c>
      <c r="B19" s="94" t="s">
        <v>22</v>
      </c>
      <c r="C19" s="95" t="s">
        <v>23</v>
      </c>
      <c r="D19" s="96" t="e">
        <v>#REF!</v>
      </c>
      <c r="E19" s="100"/>
      <c r="F19" s="93">
        <v>0</v>
      </c>
      <c r="G19" s="100"/>
      <c r="H19" s="101" t="e">
        <v>#REF!</v>
      </c>
    </row>
    <row r="20" spans="1:8" s="101" customFormat="1" ht="45" hidden="1">
      <c r="A20" s="93">
        <v>6.07</v>
      </c>
      <c r="B20" s="94" t="s">
        <v>24</v>
      </c>
      <c r="C20" s="95"/>
      <c r="D20" s="96"/>
      <c r="E20" s="100"/>
      <c r="F20" s="93">
        <v>0</v>
      </c>
      <c r="G20" s="100"/>
    </row>
    <row r="21" spans="1:8" s="101" customFormat="1" hidden="1">
      <c r="A21" s="93"/>
      <c r="B21" s="94" t="s">
        <v>25</v>
      </c>
      <c r="C21" s="95" t="s">
        <v>15</v>
      </c>
      <c r="D21" s="96">
        <v>0</v>
      </c>
      <c r="E21" s="100"/>
      <c r="F21" s="93">
        <v>0</v>
      </c>
      <c r="G21" s="100"/>
      <c r="H21" s="101">
        <v>0</v>
      </c>
    </row>
    <row r="22" spans="1:8" s="101" customFormat="1" hidden="1">
      <c r="A22" s="93"/>
      <c r="B22" s="94" t="s">
        <v>26</v>
      </c>
      <c r="C22" s="95" t="s">
        <v>15</v>
      </c>
      <c r="D22" s="96">
        <v>0</v>
      </c>
      <c r="E22" s="100"/>
      <c r="F22" s="93">
        <v>0</v>
      </c>
      <c r="G22" s="100"/>
      <c r="H22" s="101">
        <v>0</v>
      </c>
    </row>
    <row r="23" spans="1:8" s="101" customFormat="1" hidden="1">
      <c r="A23" s="93"/>
      <c r="B23" s="94" t="s">
        <v>27</v>
      </c>
      <c r="C23" s="95" t="s">
        <v>15</v>
      </c>
      <c r="D23" s="96">
        <v>0</v>
      </c>
      <c r="E23" s="100"/>
      <c r="F23" s="93">
        <v>0</v>
      </c>
      <c r="G23" s="100"/>
      <c r="H23" s="101">
        <v>0</v>
      </c>
    </row>
    <row r="24" spans="1:8" s="101" customFormat="1" hidden="1">
      <c r="A24" s="93"/>
      <c r="B24" s="94" t="s">
        <v>28</v>
      </c>
      <c r="C24" s="95" t="s">
        <v>15</v>
      </c>
      <c r="D24" s="96">
        <v>0</v>
      </c>
      <c r="E24" s="100"/>
      <c r="F24" s="93">
        <v>0</v>
      </c>
      <c r="G24" s="100"/>
      <c r="H24" s="101">
        <v>0</v>
      </c>
    </row>
    <row r="25" spans="1:8" s="101" customFormat="1" hidden="1">
      <c r="A25" s="93"/>
      <c r="B25" s="94" t="s">
        <v>29</v>
      </c>
      <c r="C25" s="95" t="s">
        <v>15</v>
      </c>
      <c r="D25" s="96">
        <v>0</v>
      </c>
      <c r="E25" s="100"/>
      <c r="F25" s="93">
        <v>0</v>
      </c>
      <c r="G25" s="100"/>
      <c r="H25" s="101">
        <v>0</v>
      </c>
    </row>
    <row r="26" spans="1:8" s="101" customFormat="1" hidden="1">
      <c r="A26" s="93"/>
      <c r="B26" s="94" t="s">
        <v>30</v>
      </c>
      <c r="C26" s="95" t="s">
        <v>31</v>
      </c>
      <c r="D26" s="96">
        <v>0</v>
      </c>
      <c r="E26" s="100"/>
      <c r="F26" s="93">
        <v>0</v>
      </c>
      <c r="G26" s="100"/>
      <c r="H26" s="101">
        <v>0</v>
      </c>
    </row>
    <row r="27" spans="1:8" s="101" customFormat="1" hidden="1">
      <c r="A27" s="93"/>
      <c r="B27" s="94" t="s">
        <v>32</v>
      </c>
      <c r="C27" s="95" t="s">
        <v>31</v>
      </c>
      <c r="D27" s="96">
        <v>0</v>
      </c>
      <c r="E27" s="100"/>
      <c r="F27" s="93">
        <v>0</v>
      </c>
      <c r="G27" s="100"/>
      <c r="H27" s="101">
        <v>0</v>
      </c>
    </row>
    <row r="28" spans="1:8" s="101" customFormat="1" ht="60" hidden="1">
      <c r="A28" s="93">
        <v>6.08</v>
      </c>
      <c r="B28" s="94" t="s">
        <v>33</v>
      </c>
      <c r="C28" s="95" t="s">
        <v>34</v>
      </c>
      <c r="D28" s="96">
        <v>0</v>
      </c>
      <c r="E28" s="100"/>
      <c r="F28" s="93">
        <v>0</v>
      </c>
      <c r="G28" s="100"/>
      <c r="H28" s="101">
        <v>0</v>
      </c>
    </row>
    <row r="29" spans="1:8" s="101" customFormat="1" ht="30" hidden="1">
      <c r="A29" s="93">
        <v>6.09</v>
      </c>
      <c r="B29" s="94" t="s">
        <v>35</v>
      </c>
      <c r="C29" s="95" t="s">
        <v>15</v>
      </c>
      <c r="D29" s="96">
        <v>0</v>
      </c>
      <c r="E29" s="100"/>
      <c r="F29" s="93">
        <v>0</v>
      </c>
      <c r="G29" s="100"/>
      <c r="H29" s="101">
        <v>0</v>
      </c>
    </row>
    <row r="30" spans="1:8" s="99" customFormat="1" ht="60">
      <c r="A30" s="93">
        <v>6.06</v>
      </c>
      <c r="B30" s="94" t="s">
        <v>36</v>
      </c>
      <c r="C30" s="95"/>
      <c r="D30" s="96"/>
      <c r="E30" s="103"/>
      <c r="F30" s="93"/>
      <c r="G30" s="103"/>
    </row>
    <row r="31" spans="1:8" s="99" customFormat="1">
      <c r="A31" s="93"/>
      <c r="B31" s="114" t="s">
        <v>37</v>
      </c>
      <c r="C31" s="95" t="s">
        <v>15</v>
      </c>
      <c r="D31" s="96"/>
      <c r="E31" s="103"/>
      <c r="F31" s="93"/>
      <c r="G31" s="103"/>
    </row>
    <row r="32" spans="1:8" s="101" customFormat="1">
      <c r="A32" s="102"/>
      <c r="B32" s="94" t="s">
        <v>38</v>
      </c>
      <c r="C32" s="95" t="s">
        <v>15</v>
      </c>
      <c r="D32" s="96">
        <f>'MJB New 2016-17'!I72</f>
        <v>264.94263428571418</v>
      </c>
      <c r="E32" s="97">
        <v>7978</v>
      </c>
      <c r="F32" s="93">
        <f>D32*E32</f>
        <v>2113712.3363314276</v>
      </c>
      <c r="G32" s="98" t="s">
        <v>187</v>
      </c>
      <c r="H32" s="101">
        <v>264.94263428571418</v>
      </c>
    </row>
    <row r="33" spans="1:10" s="99" customFormat="1" ht="60">
      <c r="A33" s="93">
        <v>6.07</v>
      </c>
      <c r="B33" s="94" t="s">
        <v>39</v>
      </c>
      <c r="C33" s="95"/>
      <c r="D33" s="96"/>
      <c r="E33" s="103"/>
      <c r="F33" s="93"/>
      <c r="G33" s="103"/>
    </row>
    <row r="34" spans="1:10" s="99" customFormat="1">
      <c r="A34" s="93"/>
      <c r="B34" s="114" t="s">
        <v>38</v>
      </c>
      <c r="C34" s="95" t="s">
        <v>15</v>
      </c>
      <c r="D34" s="96"/>
      <c r="E34" s="103"/>
      <c r="F34" s="93"/>
      <c r="G34" s="103"/>
    </row>
    <row r="35" spans="1:10" s="99" customFormat="1">
      <c r="A35" s="93"/>
      <c r="B35" s="114" t="s">
        <v>40</v>
      </c>
      <c r="C35" s="95" t="s">
        <v>15</v>
      </c>
      <c r="D35" s="96">
        <f>'MJB New 2016-17'!I84</f>
        <v>376.34674999999993</v>
      </c>
      <c r="E35" s="193">
        <v>10838</v>
      </c>
      <c r="F35" s="93">
        <f>D35*E35</f>
        <v>4078846.076499999</v>
      </c>
      <c r="G35" s="98" t="s">
        <v>187</v>
      </c>
      <c r="H35" s="99">
        <v>376.34674999999993</v>
      </c>
    </row>
    <row r="36" spans="1:10" s="101" customFormat="1" ht="30">
      <c r="A36" s="102">
        <v>6.08</v>
      </c>
      <c r="B36" s="94" t="s">
        <v>41</v>
      </c>
      <c r="C36" s="95" t="s">
        <v>23</v>
      </c>
      <c r="D36" s="96">
        <f>'MJB New 2016-17'!H86</f>
        <v>7.1038800000000002</v>
      </c>
      <c r="E36" s="97">
        <v>75940</v>
      </c>
      <c r="F36" s="93">
        <f>D36*E36</f>
        <v>539468.64720000001</v>
      </c>
      <c r="G36" s="98" t="s">
        <v>187</v>
      </c>
      <c r="H36" s="101">
        <v>7.1038800000000002</v>
      </c>
    </row>
    <row r="37" spans="1:10" s="101" customFormat="1" ht="60">
      <c r="A37" s="102">
        <v>6.09</v>
      </c>
      <c r="B37" s="94" t="s">
        <v>42</v>
      </c>
      <c r="C37" s="95" t="s">
        <v>23</v>
      </c>
      <c r="D37" s="96">
        <f>'MJB New 2016-17'!I91</f>
        <v>114.88530227142854</v>
      </c>
      <c r="E37" s="97">
        <v>54606</v>
      </c>
      <c r="F37" s="93">
        <f>D37*E37</f>
        <v>6273426.8158336272</v>
      </c>
      <c r="G37" s="98" t="s">
        <v>187</v>
      </c>
      <c r="H37" s="101">
        <v>114.88530227142854</v>
      </c>
    </row>
    <row r="38" spans="1:10" s="99" customFormat="1" ht="75">
      <c r="A38" s="93">
        <v>6.1</v>
      </c>
      <c r="B38" s="94" t="s">
        <v>43</v>
      </c>
      <c r="C38" s="95"/>
      <c r="D38" s="96"/>
      <c r="E38" s="103"/>
      <c r="F38" s="93"/>
      <c r="G38" s="103"/>
    </row>
    <row r="39" spans="1:10" s="99" customFormat="1">
      <c r="A39" s="93"/>
      <c r="B39" s="94" t="s">
        <v>44</v>
      </c>
      <c r="C39" s="95" t="s">
        <v>34</v>
      </c>
      <c r="D39" s="96">
        <f>'MJB New 2016-17'!I95</f>
        <v>666.43000000000006</v>
      </c>
      <c r="E39" s="97">
        <v>13437</v>
      </c>
      <c r="F39" s="93">
        <f>D39*E39</f>
        <v>8954819.9100000001</v>
      </c>
      <c r="G39" s="98" t="s">
        <v>187</v>
      </c>
      <c r="H39" s="99">
        <v>666.43000000000006</v>
      </c>
      <c r="J39" s="99" t="e">
        <f>#REF!*1.131</f>
        <v>#REF!</v>
      </c>
    </row>
    <row r="40" spans="1:10" s="99" customFormat="1" ht="75">
      <c r="A40" s="93">
        <v>6.11</v>
      </c>
      <c r="B40" s="94" t="s">
        <v>45</v>
      </c>
      <c r="C40" s="95" t="s">
        <v>31</v>
      </c>
      <c r="D40" s="96">
        <f>'MJB New 2016-17'!I96</f>
        <v>652.5</v>
      </c>
      <c r="E40" s="97">
        <v>10016</v>
      </c>
      <c r="F40" s="93">
        <f>D40*E40</f>
        <v>6535440</v>
      </c>
      <c r="G40" s="98" t="s">
        <v>187</v>
      </c>
      <c r="H40" s="99">
        <v>652.5</v>
      </c>
    </row>
    <row r="41" spans="1:10" s="99" customFormat="1" ht="30">
      <c r="A41" s="93">
        <v>6.12</v>
      </c>
      <c r="B41" s="94" t="s">
        <v>46</v>
      </c>
      <c r="C41" s="95" t="s">
        <v>47</v>
      </c>
      <c r="D41" s="96">
        <f>'MJB New 2016-17'!I97</f>
        <v>16</v>
      </c>
      <c r="E41" s="97">
        <v>653</v>
      </c>
      <c r="F41" s="93">
        <f>D41*E41</f>
        <v>10448</v>
      </c>
      <c r="G41" s="98" t="s">
        <v>187</v>
      </c>
      <c r="H41" s="99">
        <v>16</v>
      </c>
    </row>
    <row r="42" spans="1:10" s="99" customFormat="1" ht="30">
      <c r="A42" s="93">
        <v>6.13</v>
      </c>
      <c r="B42" s="94" t="s">
        <v>48</v>
      </c>
      <c r="C42" s="95"/>
      <c r="D42" s="96"/>
      <c r="E42" s="103"/>
      <c r="F42" s="104"/>
      <c r="G42" s="103"/>
    </row>
    <row r="43" spans="1:10" s="99" customFormat="1">
      <c r="A43" s="93"/>
      <c r="B43" s="94" t="s">
        <v>49</v>
      </c>
      <c r="C43" s="95" t="s">
        <v>50</v>
      </c>
      <c r="D43" s="96"/>
      <c r="E43" s="103"/>
      <c r="F43" s="104"/>
      <c r="G43" s="103"/>
    </row>
    <row r="44" spans="1:10" s="99" customFormat="1">
      <c r="A44" s="93"/>
      <c r="B44" s="94" t="s">
        <v>51</v>
      </c>
      <c r="C44" s="95" t="s">
        <v>52</v>
      </c>
      <c r="D44" s="96">
        <f>'MJB New 2016-17'!I102</f>
        <v>24</v>
      </c>
      <c r="E44" s="194">
        <v>49633.267200000002</v>
      </c>
      <c r="F44" s="93">
        <f>D44*E44</f>
        <v>1191198.4128</v>
      </c>
      <c r="G44" s="98" t="s">
        <v>187</v>
      </c>
      <c r="H44" s="99">
        <v>24</v>
      </c>
    </row>
    <row r="45" spans="1:10" s="99" customFormat="1">
      <c r="A45" s="93"/>
      <c r="B45" s="94" t="s">
        <v>53</v>
      </c>
      <c r="C45" s="95" t="s">
        <v>54</v>
      </c>
      <c r="D45" s="96">
        <f>'MJB New 2016-17'!I104</f>
        <v>4.5</v>
      </c>
      <c r="E45" s="194"/>
      <c r="F45" s="93">
        <v>0</v>
      </c>
      <c r="G45" s="195"/>
      <c r="H45" s="99">
        <v>4.5</v>
      </c>
    </row>
    <row r="46" spans="1:10" s="99" customFormat="1" ht="60">
      <c r="A46" s="93">
        <v>6.14</v>
      </c>
      <c r="B46" s="94" t="s">
        <v>55</v>
      </c>
      <c r="C46" s="95"/>
      <c r="D46" s="96"/>
      <c r="E46" s="103"/>
      <c r="F46" s="104"/>
      <c r="G46" s="103"/>
    </row>
    <row r="47" spans="1:10" s="99" customFormat="1">
      <c r="A47" s="102"/>
      <c r="B47" s="94" t="s">
        <v>56</v>
      </c>
      <c r="C47" s="95" t="s">
        <v>57</v>
      </c>
      <c r="D47" s="96">
        <f>'MJB New 2016-17'!I106</f>
        <v>15</v>
      </c>
      <c r="E47" s="97">
        <v>251</v>
      </c>
      <c r="F47" s="93">
        <f>D47*E47</f>
        <v>3765</v>
      </c>
      <c r="G47" s="98" t="s">
        <v>187</v>
      </c>
      <c r="H47" s="99">
        <v>15</v>
      </c>
    </row>
    <row r="48" spans="1:10" s="99" customFormat="1" ht="30">
      <c r="A48" s="102"/>
      <c r="B48" s="94" t="s">
        <v>58</v>
      </c>
      <c r="C48" s="95" t="s">
        <v>57</v>
      </c>
      <c r="D48" s="96">
        <v>43</v>
      </c>
      <c r="E48" s="97">
        <v>8180</v>
      </c>
      <c r="F48" s="93">
        <f>D48*E48</f>
        <v>351740</v>
      </c>
      <c r="G48" s="98" t="s">
        <v>187</v>
      </c>
      <c r="H48" s="99">
        <v>22.5</v>
      </c>
    </row>
    <row r="49" spans="1:9" s="99" customFormat="1" ht="30">
      <c r="A49" s="102"/>
      <c r="B49" s="94" t="s">
        <v>59</v>
      </c>
      <c r="C49" s="95" t="s">
        <v>57</v>
      </c>
      <c r="D49" s="96"/>
      <c r="E49" s="97"/>
      <c r="F49" s="93"/>
      <c r="G49" s="95"/>
    </row>
    <row r="50" spans="1:9" s="99" customFormat="1" ht="30">
      <c r="A50" s="102">
        <v>6.15</v>
      </c>
      <c r="B50" s="94" t="s">
        <v>60</v>
      </c>
      <c r="C50" s="95" t="s">
        <v>15</v>
      </c>
      <c r="D50" s="96">
        <f>'MJB New 2016-17'!I109</f>
        <v>4.95</v>
      </c>
      <c r="E50" s="97">
        <v>5784</v>
      </c>
      <c r="F50" s="93">
        <f>D50*E50</f>
        <v>28630.799999999999</v>
      </c>
      <c r="G50" s="98" t="s">
        <v>187</v>
      </c>
      <c r="H50" s="99">
        <v>4.95</v>
      </c>
    </row>
    <row r="51" spans="1:9" s="99" customFormat="1" ht="60">
      <c r="A51" s="102">
        <v>6.16</v>
      </c>
      <c r="B51" s="94" t="s">
        <v>61</v>
      </c>
      <c r="C51" s="95"/>
      <c r="D51" s="96"/>
      <c r="E51" s="103"/>
      <c r="F51" s="104"/>
      <c r="G51" s="103"/>
    </row>
    <row r="52" spans="1:9" s="99" customFormat="1">
      <c r="A52" s="102"/>
      <c r="B52" s="94" t="s">
        <v>62</v>
      </c>
      <c r="C52" s="95" t="s">
        <v>15</v>
      </c>
      <c r="D52" s="96">
        <f>'MJB New 2016-17'!I111</f>
        <v>15.75</v>
      </c>
      <c r="E52" s="97">
        <v>10337</v>
      </c>
      <c r="F52" s="93">
        <f t="shared" ref="F52:F57" si="0">D52*E52</f>
        <v>162807.75</v>
      </c>
      <c r="G52" s="98" t="s">
        <v>187</v>
      </c>
      <c r="H52" s="99">
        <v>15.75</v>
      </c>
    </row>
    <row r="53" spans="1:9" s="99" customFormat="1" ht="45">
      <c r="A53" s="102">
        <v>6.17</v>
      </c>
      <c r="B53" s="206" t="s">
        <v>63</v>
      </c>
      <c r="C53" s="207" t="s">
        <v>15</v>
      </c>
      <c r="D53" s="208">
        <v>0</v>
      </c>
      <c r="E53" s="209">
        <v>4412</v>
      </c>
      <c r="F53" s="210">
        <f t="shared" si="0"/>
        <v>0</v>
      </c>
      <c r="G53" s="95"/>
      <c r="H53" s="99">
        <v>101.14679999999998</v>
      </c>
    </row>
    <row r="54" spans="1:9" s="99" customFormat="1" ht="45">
      <c r="A54" s="102">
        <v>6.18</v>
      </c>
      <c r="B54" s="206" t="s">
        <v>64</v>
      </c>
      <c r="C54" s="207" t="s">
        <v>15</v>
      </c>
      <c r="D54" s="208">
        <v>0</v>
      </c>
      <c r="E54" s="209">
        <v>4194</v>
      </c>
      <c r="F54" s="210">
        <f t="shared" si="0"/>
        <v>0</v>
      </c>
      <c r="G54" s="95"/>
      <c r="H54" s="99">
        <v>5688</v>
      </c>
      <c r="I54" s="99">
        <f>2*27*0.6*10</f>
        <v>324</v>
      </c>
    </row>
    <row r="55" spans="1:9" s="99" customFormat="1" ht="45">
      <c r="A55" s="102">
        <v>6.19</v>
      </c>
      <c r="B55" s="94" t="s">
        <v>65</v>
      </c>
      <c r="C55" s="95" t="s">
        <v>47</v>
      </c>
      <c r="D55" s="96">
        <f>'MJB New 2016-17'!I116</f>
        <v>100</v>
      </c>
      <c r="E55" s="97">
        <v>99</v>
      </c>
      <c r="F55" s="93">
        <f t="shared" si="0"/>
        <v>9900</v>
      </c>
      <c r="G55" s="98" t="s">
        <v>189</v>
      </c>
      <c r="H55" s="99">
        <v>100</v>
      </c>
    </row>
    <row r="56" spans="1:9" s="99" customFormat="1" ht="60">
      <c r="A56" s="102">
        <v>6.2</v>
      </c>
      <c r="B56" s="94" t="s">
        <v>66</v>
      </c>
      <c r="C56" s="95" t="s">
        <v>34</v>
      </c>
      <c r="D56" s="96">
        <f>'MJB New 2016-17'!I117</f>
        <v>174</v>
      </c>
      <c r="E56" s="97">
        <v>4246</v>
      </c>
      <c r="F56" s="93">
        <f t="shared" si="0"/>
        <v>738804</v>
      </c>
      <c r="G56" s="98" t="s">
        <v>190</v>
      </c>
      <c r="H56" s="99">
        <v>174</v>
      </c>
    </row>
    <row r="57" spans="1:9" s="99" customFormat="1" ht="30">
      <c r="A57" s="102">
        <v>6.21</v>
      </c>
      <c r="B57" s="94" t="s">
        <v>67</v>
      </c>
      <c r="C57" s="95" t="s">
        <v>47</v>
      </c>
      <c r="D57" s="96">
        <v>2</v>
      </c>
      <c r="E57" s="97">
        <v>58</v>
      </c>
      <c r="F57" s="93">
        <f t="shared" si="0"/>
        <v>116</v>
      </c>
      <c r="G57" s="98" t="s">
        <v>188</v>
      </c>
      <c r="H57" s="99">
        <v>2</v>
      </c>
    </row>
    <row r="58" spans="1:9" s="99" customFormat="1" ht="30">
      <c r="A58" s="102">
        <v>6.22</v>
      </c>
      <c r="B58" s="94" t="s">
        <v>68</v>
      </c>
      <c r="C58" s="95" t="s">
        <v>15</v>
      </c>
      <c r="D58" s="96"/>
      <c r="E58" s="103"/>
      <c r="F58" s="104"/>
      <c r="G58" s="103"/>
    </row>
    <row r="59" spans="1:9" s="99" customFormat="1" ht="30">
      <c r="A59" s="102">
        <v>6.23</v>
      </c>
      <c r="B59" s="94" t="s">
        <v>69</v>
      </c>
      <c r="C59" s="95"/>
      <c r="D59" s="96"/>
      <c r="E59" s="103"/>
      <c r="F59" s="104"/>
      <c r="G59" s="103"/>
    </row>
    <row r="60" spans="1:9" s="99" customFormat="1">
      <c r="A60" s="102"/>
      <c r="B60" s="94" t="s">
        <v>70</v>
      </c>
      <c r="C60" s="95" t="s">
        <v>15</v>
      </c>
      <c r="D60" s="96"/>
      <c r="E60" s="103"/>
      <c r="F60" s="104"/>
      <c r="G60" s="103"/>
    </row>
    <row r="61" spans="1:9" s="99" customFormat="1">
      <c r="A61" s="102"/>
      <c r="B61" s="94" t="s">
        <v>18</v>
      </c>
      <c r="C61" s="95" t="s">
        <v>15</v>
      </c>
      <c r="D61" s="96"/>
      <c r="E61" s="103"/>
      <c r="F61" s="104"/>
      <c r="G61" s="103"/>
    </row>
    <row r="62" spans="1:9" s="109" customFormat="1">
      <c r="A62" s="102">
        <v>6.24</v>
      </c>
      <c r="B62" s="94" t="s">
        <v>71</v>
      </c>
      <c r="C62" s="98" t="s">
        <v>34</v>
      </c>
      <c r="D62" s="96">
        <v>150</v>
      </c>
      <c r="E62" s="97">
        <v>22.95</v>
      </c>
      <c r="F62" s="93">
        <f>D62*E62</f>
        <v>3442.5</v>
      </c>
      <c r="G62" s="93">
        <f>SUM(F9:F62)</f>
        <v>35965339.884212025</v>
      </c>
      <c r="H62" s="109">
        <v>150</v>
      </c>
    </row>
    <row r="63" spans="1:9" s="109" customFormat="1">
      <c r="A63" s="102">
        <v>6.25</v>
      </c>
      <c r="B63" s="94" t="s">
        <v>72</v>
      </c>
      <c r="C63" s="98" t="s">
        <v>23</v>
      </c>
      <c r="D63" s="108"/>
      <c r="E63" s="110"/>
      <c r="F63" s="110"/>
      <c r="G63" s="110"/>
    </row>
    <row r="64" spans="1:9" s="99" customFormat="1" ht="28.5" customHeight="1">
      <c r="A64" s="111"/>
      <c r="B64" s="101"/>
      <c r="C64" s="112"/>
      <c r="D64" s="113"/>
      <c r="E64" s="196" t="s">
        <v>193</v>
      </c>
      <c r="F64" s="197">
        <f>SUM(F8:F63)</f>
        <v>35965339.884212025</v>
      </c>
    </row>
    <row r="65" spans="1:10" s="99" customFormat="1" ht="28.5" customHeight="1">
      <c r="A65" s="111"/>
      <c r="B65" s="101"/>
      <c r="C65" s="112"/>
      <c r="D65" s="113"/>
      <c r="E65" s="196" t="s">
        <v>191</v>
      </c>
      <c r="F65" s="197">
        <f>F64*12%</f>
        <v>4315840.7861054428</v>
      </c>
    </row>
    <row r="66" spans="1:10" s="99" customFormat="1" ht="28.5" customHeight="1">
      <c r="A66" s="111"/>
      <c r="B66" s="101"/>
      <c r="C66" s="112"/>
      <c r="D66" s="113"/>
      <c r="E66" s="196" t="s">
        <v>192</v>
      </c>
      <c r="F66" s="197">
        <f>SUM(F64:F65)</f>
        <v>40281180.670317471</v>
      </c>
    </row>
    <row r="67" spans="1:10" s="99" customFormat="1" ht="28.5" customHeight="1">
      <c r="A67" s="111"/>
      <c r="B67" s="101"/>
      <c r="C67" s="112"/>
      <c r="D67" s="113"/>
      <c r="E67" s="196"/>
      <c r="F67" s="197"/>
    </row>
    <row r="68" spans="1:10" s="99" customFormat="1" ht="20.25" customHeight="1">
      <c r="A68" s="539" t="s">
        <v>73</v>
      </c>
      <c r="B68" s="539"/>
      <c r="C68" s="539"/>
      <c r="D68" s="539"/>
      <c r="E68" s="539"/>
      <c r="F68" s="539"/>
      <c r="G68" s="539"/>
    </row>
    <row r="69" spans="1:10" s="188" customFormat="1" ht="71.25" customHeight="1">
      <c r="A69" s="182">
        <v>2.02</v>
      </c>
      <c r="B69" s="183" t="s">
        <v>74</v>
      </c>
      <c r="C69" s="184" t="s">
        <v>75</v>
      </c>
      <c r="D69" s="185" t="e">
        <f>#REF!</f>
        <v>#REF!</v>
      </c>
      <c r="E69" s="185">
        <v>371</v>
      </c>
      <c r="F69" s="186" t="e">
        <f>#REF!*E69</f>
        <v>#REF!</v>
      </c>
      <c r="G69" s="187"/>
    </row>
    <row r="70" spans="1:10" s="188" customFormat="1" ht="100.5" customHeight="1">
      <c r="A70" s="182">
        <v>2.0499999999999998</v>
      </c>
      <c r="B70" s="183" t="s">
        <v>76</v>
      </c>
      <c r="C70" s="184" t="s">
        <v>75</v>
      </c>
      <c r="D70" s="185" t="e">
        <f>#REF!</f>
        <v>#REF!</v>
      </c>
      <c r="E70" s="185">
        <v>462</v>
      </c>
      <c r="F70" s="186" t="e">
        <f>#REF!*E70</f>
        <v>#REF!</v>
      </c>
      <c r="G70" s="187"/>
    </row>
    <row r="71" spans="1:10" s="188" customFormat="1" ht="110.25">
      <c r="A71" s="182">
        <v>3.24</v>
      </c>
      <c r="B71" s="183" t="s">
        <v>185</v>
      </c>
      <c r="C71" s="184" t="s">
        <v>172</v>
      </c>
      <c r="D71" s="185" t="e">
        <f>#REF!</f>
        <v>#REF!</v>
      </c>
      <c r="E71" s="185">
        <v>1750</v>
      </c>
      <c r="F71" s="186" t="e">
        <f>E71*D71</f>
        <v>#REF!</v>
      </c>
      <c r="G71" s="187"/>
    </row>
    <row r="72" spans="1:10" s="188" customFormat="1" ht="15.75">
      <c r="A72" s="182"/>
      <c r="B72" s="183" t="s">
        <v>186</v>
      </c>
      <c r="C72" s="184" t="s">
        <v>15</v>
      </c>
      <c r="D72" s="185" t="e">
        <f>#REF!</f>
        <v>#REF!</v>
      </c>
      <c r="E72" s="185">
        <f>E15</f>
        <v>6325</v>
      </c>
      <c r="F72" s="186" t="e">
        <f>E72*#REF!</f>
        <v>#REF!</v>
      </c>
      <c r="G72" s="187"/>
    </row>
    <row r="73" spans="1:10" s="188" customFormat="1" ht="189">
      <c r="A73" s="182" t="s">
        <v>170</v>
      </c>
      <c r="B73" s="183" t="s">
        <v>171</v>
      </c>
      <c r="C73" s="184" t="s">
        <v>172</v>
      </c>
      <c r="D73" s="185" t="e">
        <f>#REF!</f>
        <v>#REF!</v>
      </c>
      <c r="E73" s="185">
        <v>2490</v>
      </c>
      <c r="F73" s="186" t="e">
        <f>#REF!*E73</f>
        <v>#REF!</v>
      </c>
      <c r="G73" s="187" t="s">
        <v>184</v>
      </c>
    </row>
    <row r="74" spans="1:10" s="188" customFormat="1" ht="15.75">
      <c r="A74" s="198"/>
      <c r="B74" s="201" t="s">
        <v>164</v>
      </c>
      <c r="C74" s="199"/>
      <c r="D74" s="200"/>
      <c r="E74" s="200"/>
      <c r="F74" s="202" t="e">
        <f>SUM(F69:F73)</f>
        <v>#REF!</v>
      </c>
    </row>
    <row r="75" spans="1:10" s="99" customFormat="1" ht="24.75" customHeight="1">
      <c r="A75" s="111"/>
      <c r="B75" s="189" t="s">
        <v>136</v>
      </c>
      <c r="C75" s="189"/>
      <c r="D75" s="189"/>
      <c r="E75" s="189"/>
      <c r="F75" s="190">
        <f>'ded qu'!J13</f>
        <v>1621770.8760000002</v>
      </c>
      <c r="G75" s="189"/>
      <c r="H75" s="189"/>
      <c r="I75" s="189"/>
      <c r="J75" s="189"/>
    </row>
    <row r="76" spans="1:10" s="99" customFormat="1" ht="24.75" customHeight="1">
      <c r="A76" s="111"/>
      <c r="B76" s="191" t="s">
        <v>135</v>
      </c>
      <c r="C76" s="112"/>
      <c r="D76" s="113"/>
      <c r="F76" s="192" t="e">
        <f>F64+F74-F75</f>
        <v>#REF!</v>
      </c>
    </row>
    <row r="77" spans="1:10" s="99" customFormat="1">
      <c r="A77" s="111"/>
      <c r="B77" s="101"/>
      <c r="C77" s="112"/>
      <c r="D77" s="113"/>
      <c r="F77" s="111" t="e">
        <f>F76/10000000</f>
        <v>#REF!</v>
      </c>
    </row>
    <row r="78" spans="1:10" s="99" customFormat="1">
      <c r="A78" s="111"/>
      <c r="B78" s="101"/>
      <c r="C78" s="112"/>
      <c r="D78" s="113"/>
    </row>
    <row r="79" spans="1:10" s="99" customFormat="1">
      <c r="A79" s="111"/>
      <c r="B79" s="101"/>
      <c r="C79" s="112"/>
      <c r="D79" s="113"/>
      <c r="F79" s="99" t="e">
        <f>F77+1.67+0.12</f>
        <v>#REF!</v>
      </c>
    </row>
    <row r="80" spans="1:10" s="99" customFormat="1">
      <c r="A80" s="111"/>
      <c r="B80" s="101"/>
      <c r="C80" s="112"/>
      <c r="D80" s="113"/>
    </row>
    <row r="81" spans="1:10" s="99" customFormat="1">
      <c r="A81" s="111"/>
      <c r="B81" s="101"/>
      <c r="C81" s="112"/>
      <c r="D81" s="113"/>
    </row>
    <row r="82" spans="1:10" s="99" customFormat="1">
      <c r="A82" s="111"/>
      <c r="B82" s="101"/>
      <c r="C82" s="112"/>
      <c r="D82" s="113"/>
    </row>
    <row r="83" spans="1:10">
      <c r="A83" s="15"/>
      <c r="C83" s="17"/>
    </row>
    <row r="84" spans="1:10">
      <c r="A84" s="15"/>
      <c r="C84" s="17"/>
    </row>
    <row r="85" spans="1:10">
      <c r="A85" s="15"/>
      <c r="C85" s="17"/>
    </row>
    <row r="86" spans="1:10">
      <c r="A86" s="15"/>
      <c r="C86" s="17"/>
    </row>
    <row r="87" spans="1:10">
      <c r="A87" s="15"/>
      <c r="C87" s="17"/>
    </row>
    <row r="88" spans="1:10" s="3" customFormat="1">
      <c r="A88" s="15"/>
      <c r="B88" s="16"/>
      <c r="C88" s="17"/>
      <c r="E88" s="18"/>
      <c r="F88" s="18"/>
      <c r="G88" s="18"/>
      <c r="H88" s="18"/>
      <c r="I88" s="18"/>
      <c r="J88" s="18"/>
    </row>
    <row r="89" spans="1:10" s="3" customFormat="1">
      <c r="A89" s="15"/>
      <c r="B89" s="16"/>
      <c r="C89" s="17"/>
      <c r="E89" s="18"/>
      <c r="F89" s="18"/>
      <c r="G89" s="18"/>
      <c r="H89" s="18"/>
      <c r="I89" s="18"/>
      <c r="J89" s="18"/>
    </row>
    <row r="90" spans="1:10" s="3" customFormat="1">
      <c r="A90" s="15"/>
      <c r="B90" s="16"/>
      <c r="C90" s="17"/>
      <c r="E90" s="18"/>
      <c r="F90" s="18"/>
      <c r="G90" s="18"/>
      <c r="H90" s="18"/>
      <c r="I90" s="18"/>
      <c r="J90" s="18"/>
    </row>
    <row r="91" spans="1:10" s="3" customFormat="1">
      <c r="A91" s="15"/>
      <c r="B91" s="16"/>
      <c r="C91" s="17"/>
      <c r="E91" s="18"/>
      <c r="F91" s="18"/>
      <c r="G91" s="18"/>
      <c r="H91" s="18"/>
      <c r="I91" s="18"/>
      <c r="J91" s="18"/>
    </row>
    <row r="92" spans="1:10" s="3" customFormat="1">
      <c r="A92" s="15"/>
      <c r="B92" s="16"/>
      <c r="C92" s="17"/>
      <c r="E92" s="18"/>
      <c r="F92" s="18"/>
      <c r="G92" s="18"/>
      <c r="H92" s="18"/>
      <c r="I92" s="18"/>
      <c r="J92" s="18"/>
    </row>
    <row r="93" spans="1:10" s="3" customFormat="1">
      <c r="A93" s="15"/>
      <c r="B93" s="16"/>
      <c r="C93" s="17"/>
      <c r="E93" s="18"/>
      <c r="F93" s="18"/>
      <c r="G93" s="18"/>
      <c r="H93" s="18"/>
      <c r="I93" s="18"/>
      <c r="J93" s="18"/>
    </row>
    <row r="94" spans="1:10" s="3" customFormat="1">
      <c r="A94" s="15"/>
      <c r="B94" s="16"/>
      <c r="C94" s="17"/>
      <c r="E94" s="18"/>
      <c r="F94" s="18"/>
      <c r="G94" s="18"/>
      <c r="H94" s="18"/>
      <c r="I94" s="18"/>
      <c r="J94" s="18"/>
    </row>
    <row r="95" spans="1:10" s="3" customFormat="1">
      <c r="A95" s="15"/>
      <c r="B95" s="16"/>
      <c r="C95" s="17"/>
      <c r="E95" s="18"/>
      <c r="F95" s="18"/>
      <c r="G95" s="18"/>
      <c r="H95" s="18"/>
      <c r="I95" s="18"/>
      <c r="J95" s="18"/>
    </row>
    <row r="96" spans="1:10" s="3" customFormat="1">
      <c r="A96" s="15"/>
      <c r="B96" s="16"/>
      <c r="C96" s="17"/>
      <c r="E96" s="18"/>
      <c r="F96" s="18"/>
      <c r="G96" s="18"/>
      <c r="H96" s="18"/>
      <c r="I96" s="18"/>
      <c r="J96" s="18"/>
    </row>
    <row r="97" spans="1:10" s="3" customFormat="1">
      <c r="A97" s="15"/>
      <c r="B97" s="16"/>
      <c r="C97" s="17"/>
      <c r="E97" s="18"/>
      <c r="F97" s="18"/>
      <c r="G97" s="18"/>
      <c r="H97" s="18"/>
      <c r="I97" s="18"/>
      <c r="J97" s="18"/>
    </row>
    <row r="98" spans="1:10" s="3" customFormat="1">
      <c r="A98" s="15"/>
      <c r="B98" s="16"/>
      <c r="C98" s="17"/>
      <c r="E98" s="18"/>
      <c r="F98" s="18"/>
      <c r="G98" s="18"/>
      <c r="H98" s="18"/>
      <c r="I98" s="18"/>
      <c r="J98" s="18"/>
    </row>
    <row r="99" spans="1:10" s="3" customFormat="1">
      <c r="A99" s="15"/>
      <c r="B99" s="16"/>
      <c r="C99" s="17"/>
      <c r="E99" s="18"/>
      <c r="F99" s="18"/>
      <c r="G99" s="18"/>
      <c r="H99" s="18"/>
      <c r="I99" s="18"/>
      <c r="J99" s="18"/>
    </row>
    <row r="100" spans="1:10" s="3" customFormat="1">
      <c r="A100" s="15"/>
      <c r="B100" s="16"/>
      <c r="C100" s="17"/>
      <c r="E100" s="18"/>
      <c r="F100" s="18"/>
      <c r="G100" s="18"/>
      <c r="H100" s="18"/>
      <c r="I100" s="18"/>
      <c r="J100" s="18"/>
    </row>
    <row r="101" spans="1:10" s="3" customFormat="1">
      <c r="A101" s="15"/>
      <c r="B101" s="16"/>
      <c r="C101" s="17"/>
      <c r="E101" s="18"/>
      <c r="F101" s="18"/>
      <c r="G101" s="18"/>
      <c r="H101" s="18"/>
      <c r="I101" s="18"/>
      <c r="J101" s="18"/>
    </row>
    <row r="102" spans="1:10" s="3" customFormat="1">
      <c r="A102" s="15"/>
      <c r="B102" s="16"/>
      <c r="C102" s="17"/>
      <c r="E102" s="18"/>
      <c r="F102" s="18"/>
      <c r="G102" s="18"/>
      <c r="H102" s="18"/>
      <c r="I102" s="18"/>
      <c r="J102" s="18"/>
    </row>
    <row r="103" spans="1:10" s="3" customFormat="1">
      <c r="A103" s="15"/>
      <c r="B103" s="16"/>
      <c r="C103" s="17"/>
      <c r="E103" s="18"/>
      <c r="F103" s="18"/>
      <c r="G103" s="18"/>
      <c r="H103" s="18"/>
      <c r="I103" s="18"/>
      <c r="J103" s="18"/>
    </row>
    <row r="104" spans="1:10" s="3" customFormat="1">
      <c r="A104" s="15"/>
      <c r="B104" s="16"/>
      <c r="C104" s="17"/>
      <c r="E104" s="18"/>
      <c r="F104" s="18"/>
      <c r="G104" s="18"/>
      <c r="H104" s="18"/>
      <c r="I104" s="18"/>
      <c r="J104" s="18"/>
    </row>
    <row r="105" spans="1:10" s="3" customFormat="1">
      <c r="A105" s="15"/>
      <c r="B105" s="16"/>
      <c r="C105" s="17"/>
      <c r="E105" s="18"/>
      <c r="F105" s="18"/>
      <c r="G105" s="18"/>
      <c r="H105" s="18"/>
      <c r="I105" s="18"/>
      <c r="J105" s="18"/>
    </row>
    <row r="106" spans="1:10" s="3" customFormat="1">
      <c r="A106" s="15"/>
      <c r="B106" s="16"/>
      <c r="C106" s="17"/>
      <c r="E106" s="18"/>
      <c r="F106" s="18"/>
      <c r="G106" s="18"/>
      <c r="H106" s="18"/>
      <c r="I106" s="18"/>
      <c r="J106" s="18"/>
    </row>
    <row r="107" spans="1:10" s="3" customFormat="1">
      <c r="A107" s="15"/>
      <c r="B107" s="16"/>
      <c r="C107" s="17"/>
      <c r="E107" s="18"/>
      <c r="F107" s="18"/>
      <c r="G107" s="18"/>
      <c r="H107" s="18"/>
      <c r="I107" s="18"/>
      <c r="J107" s="18"/>
    </row>
    <row r="108" spans="1:10" s="3" customFormat="1">
      <c r="A108" s="15"/>
      <c r="B108" s="16"/>
      <c r="C108" s="17"/>
      <c r="E108" s="18"/>
      <c r="F108" s="18"/>
      <c r="G108" s="18"/>
      <c r="H108" s="18"/>
      <c r="I108" s="18"/>
      <c r="J108" s="18"/>
    </row>
    <row r="109" spans="1:10" s="3" customFormat="1">
      <c r="A109" s="15"/>
      <c r="B109" s="16"/>
      <c r="C109" s="17"/>
      <c r="E109" s="18"/>
      <c r="F109" s="18"/>
      <c r="G109" s="18"/>
      <c r="H109" s="18"/>
      <c r="I109" s="18"/>
      <c r="J109" s="18"/>
    </row>
    <row r="110" spans="1:10" s="3" customFormat="1">
      <c r="A110" s="15"/>
      <c r="B110" s="16"/>
      <c r="C110" s="17"/>
      <c r="E110" s="18"/>
      <c r="F110" s="18"/>
      <c r="G110" s="18"/>
      <c r="H110" s="18"/>
      <c r="I110" s="18"/>
      <c r="J110" s="18"/>
    </row>
    <row r="111" spans="1:10" s="3" customFormat="1">
      <c r="A111" s="15"/>
      <c r="B111" s="16"/>
      <c r="C111" s="17"/>
      <c r="E111" s="18"/>
      <c r="F111" s="18"/>
      <c r="G111" s="18"/>
      <c r="H111" s="18"/>
      <c r="I111" s="18"/>
      <c r="J111" s="18"/>
    </row>
    <row r="112" spans="1:10" s="3" customFormat="1">
      <c r="A112" s="15"/>
      <c r="B112" s="16"/>
      <c r="C112" s="17"/>
      <c r="E112" s="18"/>
      <c r="F112" s="18"/>
      <c r="G112" s="18"/>
      <c r="H112" s="18"/>
      <c r="I112" s="18"/>
      <c r="J112" s="18"/>
    </row>
    <row r="113" spans="1:10" s="3" customFormat="1">
      <c r="A113" s="15"/>
      <c r="B113" s="16"/>
      <c r="C113" s="17"/>
      <c r="E113" s="18"/>
      <c r="F113" s="18"/>
      <c r="G113" s="18"/>
      <c r="H113" s="18"/>
      <c r="I113" s="18"/>
      <c r="J113" s="18"/>
    </row>
    <row r="114" spans="1:10" s="3" customFormat="1">
      <c r="A114" s="15"/>
      <c r="B114" s="16"/>
      <c r="C114" s="17"/>
      <c r="E114" s="18"/>
      <c r="F114" s="18"/>
      <c r="G114" s="18"/>
      <c r="H114" s="18"/>
      <c r="I114" s="18"/>
      <c r="J114" s="18"/>
    </row>
    <row r="115" spans="1:10" s="3" customFormat="1">
      <c r="A115" s="15"/>
      <c r="B115" s="16"/>
      <c r="C115" s="17"/>
      <c r="E115" s="18"/>
      <c r="F115" s="18"/>
      <c r="G115" s="18"/>
      <c r="H115" s="18"/>
      <c r="I115" s="18"/>
      <c r="J115" s="18"/>
    </row>
    <row r="116" spans="1:10" s="3" customFormat="1">
      <c r="A116" s="15"/>
      <c r="B116" s="16"/>
      <c r="C116" s="17"/>
      <c r="E116" s="18"/>
      <c r="F116" s="18"/>
      <c r="G116" s="18"/>
      <c r="H116" s="18"/>
      <c r="I116" s="18"/>
      <c r="J116" s="18"/>
    </row>
    <row r="117" spans="1:10" s="3" customFormat="1">
      <c r="A117" s="15"/>
      <c r="B117" s="16"/>
      <c r="C117" s="17"/>
      <c r="E117" s="18"/>
      <c r="F117" s="18"/>
      <c r="G117" s="18"/>
      <c r="H117" s="18"/>
      <c r="I117" s="18"/>
      <c r="J117" s="18"/>
    </row>
    <row r="118" spans="1:10" s="3" customFormat="1">
      <c r="A118" s="15"/>
      <c r="B118" s="16"/>
      <c r="C118" s="17"/>
      <c r="E118" s="18"/>
      <c r="F118" s="18"/>
      <c r="G118" s="18"/>
      <c r="H118" s="18"/>
      <c r="I118" s="18"/>
      <c r="J118" s="18"/>
    </row>
    <row r="119" spans="1:10" s="3" customFormat="1">
      <c r="A119" s="15"/>
      <c r="B119" s="16"/>
      <c r="C119" s="17"/>
      <c r="E119" s="18"/>
      <c r="F119" s="18"/>
      <c r="G119" s="18"/>
      <c r="H119" s="18"/>
      <c r="I119" s="18"/>
      <c r="J119" s="18"/>
    </row>
    <row r="120" spans="1:10" s="3" customFormat="1">
      <c r="A120" s="15"/>
      <c r="B120" s="16"/>
      <c r="C120" s="17"/>
      <c r="E120" s="18"/>
      <c r="F120" s="18"/>
      <c r="G120" s="18"/>
      <c r="H120" s="18"/>
      <c r="I120" s="18"/>
      <c r="J120" s="18"/>
    </row>
    <row r="121" spans="1:10" s="3" customFormat="1">
      <c r="A121" s="15"/>
      <c r="B121" s="16"/>
      <c r="C121" s="17"/>
      <c r="E121" s="18"/>
      <c r="F121" s="18"/>
      <c r="G121" s="18"/>
      <c r="H121" s="18"/>
      <c r="I121" s="18"/>
      <c r="J121" s="18"/>
    </row>
    <row r="122" spans="1:10" s="3" customFormat="1">
      <c r="A122" s="15"/>
      <c r="B122" s="16"/>
      <c r="C122" s="17"/>
      <c r="E122" s="18"/>
      <c r="F122" s="18"/>
      <c r="G122" s="18"/>
      <c r="H122" s="18"/>
      <c r="I122" s="18"/>
      <c r="J122" s="18"/>
    </row>
    <row r="123" spans="1:10" s="3" customFormat="1">
      <c r="A123" s="15"/>
      <c r="B123" s="16"/>
      <c r="C123" s="17"/>
      <c r="E123" s="18"/>
      <c r="F123" s="18"/>
      <c r="G123" s="18"/>
      <c r="H123" s="18"/>
      <c r="I123" s="18"/>
      <c r="J123" s="18"/>
    </row>
    <row r="124" spans="1:10" s="3" customFormat="1">
      <c r="A124" s="15"/>
      <c r="B124" s="16"/>
      <c r="C124" s="17"/>
      <c r="E124" s="18"/>
      <c r="F124" s="18"/>
      <c r="G124" s="18"/>
      <c r="H124" s="18"/>
      <c r="I124" s="18"/>
      <c r="J124" s="18"/>
    </row>
    <row r="125" spans="1:10" s="3" customFormat="1">
      <c r="A125" s="15"/>
      <c r="B125" s="16"/>
      <c r="C125" s="17"/>
      <c r="E125" s="18"/>
      <c r="F125" s="18"/>
      <c r="G125" s="18"/>
      <c r="H125" s="18"/>
      <c r="I125" s="18"/>
      <c r="J125" s="18"/>
    </row>
    <row r="126" spans="1:10" s="3" customFormat="1">
      <c r="A126" s="15"/>
      <c r="B126" s="16"/>
      <c r="C126" s="17"/>
      <c r="E126" s="18"/>
      <c r="F126" s="18"/>
      <c r="G126" s="18"/>
      <c r="H126" s="18"/>
      <c r="I126" s="18"/>
      <c r="J126" s="18"/>
    </row>
    <row r="127" spans="1:10" s="3" customFormat="1">
      <c r="A127" s="15"/>
      <c r="B127" s="16"/>
      <c r="C127" s="17"/>
      <c r="E127" s="18"/>
      <c r="F127" s="18"/>
      <c r="G127" s="18"/>
      <c r="H127" s="18"/>
      <c r="I127" s="18"/>
      <c r="J127" s="18"/>
    </row>
    <row r="128" spans="1:10" s="3" customFormat="1">
      <c r="A128" s="15"/>
      <c r="B128" s="16"/>
      <c r="C128" s="17"/>
      <c r="E128" s="18"/>
      <c r="F128" s="18"/>
      <c r="G128" s="18"/>
      <c r="H128" s="18"/>
      <c r="I128" s="18"/>
      <c r="J128" s="18"/>
    </row>
    <row r="129" spans="1:10" s="3" customFormat="1">
      <c r="A129" s="15"/>
      <c r="B129" s="16"/>
      <c r="C129" s="17"/>
      <c r="E129" s="18"/>
      <c r="F129" s="18"/>
      <c r="G129" s="18"/>
      <c r="H129" s="18"/>
      <c r="I129" s="18"/>
      <c r="J129" s="18"/>
    </row>
    <row r="130" spans="1:10" s="3" customFormat="1">
      <c r="A130" s="15"/>
      <c r="B130" s="16"/>
      <c r="C130" s="17"/>
      <c r="E130" s="18"/>
      <c r="F130" s="18"/>
      <c r="G130" s="18"/>
      <c r="H130" s="18"/>
      <c r="I130" s="18"/>
      <c r="J130" s="18"/>
    </row>
    <row r="131" spans="1:10" s="3" customFormat="1">
      <c r="A131" s="15"/>
      <c r="B131" s="16"/>
      <c r="C131" s="17"/>
      <c r="E131" s="18"/>
      <c r="F131" s="18"/>
      <c r="G131" s="18"/>
      <c r="H131" s="18"/>
      <c r="I131" s="18"/>
      <c r="J131" s="18"/>
    </row>
    <row r="132" spans="1:10" s="3" customFormat="1">
      <c r="A132" s="15"/>
      <c r="B132" s="16"/>
      <c r="C132" s="17"/>
      <c r="E132" s="18"/>
      <c r="F132" s="18"/>
      <c r="G132" s="18"/>
      <c r="H132" s="18"/>
      <c r="I132" s="18"/>
      <c r="J132" s="18"/>
    </row>
    <row r="133" spans="1:10" s="3" customFormat="1">
      <c r="A133" s="15"/>
      <c r="B133" s="16"/>
      <c r="C133" s="17"/>
      <c r="E133" s="18"/>
      <c r="F133" s="18"/>
      <c r="G133" s="18"/>
      <c r="H133" s="18"/>
      <c r="I133" s="18"/>
      <c r="J133" s="18"/>
    </row>
    <row r="134" spans="1:10" s="3" customFormat="1">
      <c r="A134" s="15"/>
      <c r="B134" s="16"/>
      <c r="C134" s="17"/>
      <c r="E134" s="18"/>
      <c r="F134" s="18"/>
      <c r="G134" s="18"/>
      <c r="H134" s="18"/>
      <c r="I134" s="18"/>
      <c r="J134" s="18"/>
    </row>
    <row r="135" spans="1:10" s="3" customFormat="1">
      <c r="A135" s="15"/>
      <c r="B135" s="16"/>
      <c r="C135" s="17"/>
      <c r="E135" s="18"/>
      <c r="F135" s="18"/>
      <c r="G135" s="18"/>
      <c r="H135" s="18"/>
      <c r="I135" s="18"/>
      <c r="J135" s="18"/>
    </row>
    <row r="136" spans="1:10" s="3" customFormat="1">
      <c r="A136" s="15"/>
      <c r="B136" s="16"/>
      <c r="C136" s="17"/>
      <c r="E136" s="18"/>
      <c r="F136" s="18"/>
      <c r="G136" s="18"/>
      <c r="H136" s="18"/>
      <c r="I136" s="18"/>
      <c r="J136" s="18"/>
    </row>
    <row r="137" spans="1:10" s="3" customFormat="1">
      <c r="A137" s="15"/>
      <c r="B137" s="16"/>
      <c r="C137" s="17"/>
      <c r="E137" s="18"/>
      <c r="F137" s="18"/>
      <c r="G137" s="18"/>
      <c r="H137" s="18"/>
      <c r="I137" s="18"/>
      <c r="J137" s="18"/>
    </row>
    <row r="138" spans="1:10" s="3" customFormat="1">
      <c r="A138" s="15"/>
      <c r="B138" s="16"/>
      <c r="C138" s="17"/>
      <c r="E138" s="18"/>
      <c r="F138" s="18"/>
      <c r="G138" s="18"/>
      <c r="H138" s="18"/>
      <c r="I138" s="18"/>
      <c r="J138" s="18"/>
    </row>
    <row r="139" spans="1:10" s="3" customFormat="1">
      <c r="A139" s="15"/>
      <c r="B139" s="16"/>
      <c r="C139" s="17"/>
      <c r="E139" s="18"/>
      <c r="F139" s="18"/>
      <c r="G139" s="18"/>
      <c r="H139" s="18"/>
      <c r="I139" s="18"/>
      <c r="J139" s="18"/>
    </row>
    <row r="140" spans="1:10" s="3" customFormat="1">
      <c r="A140" s="15"/>
      <c r="B140" s="16"/>
      <c r="C140" s="17"/>
      <c r="E140" s="18"/>
      <c r="F140" s="18"/>
      <c r="G140" s="18"/>
      <c r="H140" s="18"/>
      <c r="I140" s="18"/>
      <c r="J140" s="18"/>
    </row>
    <row r="141" spans="1:10" s="3" customFormat="1">
      <c r="A141" s="15"/>
      <c r="B141" s="16"/>
      <c r="C141" s="17"/>
      <c r="E141" s="18"/>
      <c r="F141" s="18"/>
      <c r="G141" s="18"/>
      <c r="H141" s="18"/>
      <c r="I141" s="18"/>
      <c r="J141" s="18"/>
    </row>
    <row r="142" spans="1:10" s="3" customFormat="1">
      <c r="A142" s="15"/>
      <c r="B142" s="16"/>
      <c r="C142" s="17"/>
      <c r="E142" s="18"/>
      <c r="F142" s="18"/>
      <c r="G142" s="18"/>
      <c r="H142" s="18"/>
      <c r="I142" s="18"/>
      <c r="J142" s="18"/>
    </row>
    <row r="143" spans="1:10" s="3" customFormat="1">
      <c r="A143" s="15"/>
      <c r="B143" s="16"/>
      <c r="C143" s="17"/>
      <c r="E143" s="18"/>
      <c r="F143" s="18"/>
      <c r="G143" s="18"/>
      <c r="H143" s="18"/>
      <c r="I143" s="18"/>
      <c r="J143" s="18"/>
    </row>
    <row r="144" spans="1:10" s="3" customFormat="1">
      <c r="A144" s="15"/>
      <c r="B144" s="16"/>
      <c r="C144" s="17"/>
      <c r="E144" s="18"/>
      <c r="F144" s="18"/>
      <c r="G144" s="18"/>
      <c r="H144" s="18"/>
      <c r="I144" s="18"/>
      <c r="J144" s="18"/>
    </row>
    <row r="145" spans="1:10" s="3" customFormat="1">
      <c r="A145" s="15"/>
      <c r="B145" s="16"/>
      <c r="C145" s="17"/>
      <c r="E145" s="18"/>
      <c r="F145" s="18"/>
      <c r="G145" s="18"/>
      <c r="H145" s="18"/>
      <c r="I145" s="18"/>
      <c r="J145" s="18"/>
    </row>
    <row r="146" spans="1:10" s="3" customFormat="1">
      <c r="A146" s="15"/>
      <c r="B146" s="16"/>
      <c r="C146" s="17"/>
      <c r="E146" s="18"/>
      <c r="F146" s="18"/>
      <c r="G146" s="18"/>
      <c r="H146" s="18"/>
      <c r="I146" s="18"/>
      <c r="J146" s="18"/>
    </row>
    <row r="147" spans="1:10" s="3" customFormat="1">
      <c r="A147" s="15"/>
      <c r="B147" s="16"/>
      <c r="C147" s="17"/>
      <c r="E147" s="18"/>
      <c r="F147" s="18"/>
      <c r="G147" s="18"/>
      <c r="H147" s="18"/>
      <c r="I147" s="18"/>
      <c r="J147" s="18"/>
    </row>
    <row r="148" spans="1:10" s="3" customFormat="1">
      <c r="A148" s="15"/>
      <c r="B148" s="16"/>
      <c r="C148" s="17"/>
      <c r="E148" s="18"/>
      <c r="F148" s="18"/>
      <c r="G148" s="18"/>
      <c r="H148" s="18"/>
      <c r="I148" s="18"/>
      <c r="J148" s="18"/>
    </row>
    <row r="149" spans="1:10" s="3" customFormat="1">
      <c r="A149" s="15"/>
      <c r="B149" s="16"/>
      <c r="C149" s="17"/>
      <c r="E149" s="18"/>
      <c r="F149" s="18"/>
      <c r="G149" s="18"/>
      <c r="H149" s="18"/>
      <c r="I149" s="18"/>
      <c r="J149" s="18"/>
    </row>
    <row r="150" spans="1:10" s="3" customFormat="1">
      <c r="A150" s="15"/>
      <c r="B150" s="16"/>
      <c r="C150" s="17"/>
      <c r="E150" s="18"/>
      <c r="F150" s="18"/>
      <c r="G150" s="18"/>
      <c r="H150" s="18"/>
      <c r="I150" s="18"/>
      <c r="J150" s="18"/>
    </row>
    <row r="151" spans="1:10" s="3" customFormat="1">
      <c r="A151" s="15"/>
      <c r="B151" s="16"/>
      <c r="C151" s="17"/>
      <c r="E151" s="18"/>
      <c r="F151" s="18"/>
      <c r="G151" s="18"/>
      <c r="H151" s="18"/>
      <c r="I151" s="18"/>
      <c r="J151" s="18"/>
    </row>
    <row r="152" spans="1:10" s="3" customFormat="1">
      <c r="A152" s="15"/>
      <c r="B152" s="16"/>
      <c r="C152" s="17"/>
      <c r="E152" s="18"/>
      <c r="F152" s="18"/>
      <c r="G152" s="18"/>
      <c r="H152" s="18"/>
      <c r="I152" s="18"/>
      <c r="J152" s="18"/>
    </row>
    <row r="153" spans="1:10" s="3" customFormat="1">
      <c r="A153" s="15"/>
      <c r="B153" s="16"/>
      <c r="C153" s="17"/>
      <c r="E153" s="18"/>
      <c r="F153" s="18"/>
      <c r="G153" s="18"/>
      <c r="H153" s="18"/>
      <c r="I153" s="18"/>
      <c r="J153" s="18"/>
    </row>
    <row r="154" spans="1:10" s="3" customFormat="1">
      <c r="A154" s="15"/>
      <c r="B154" s="16"/>
      <c r="C154" s="17"/>
      <c r="E154" s="18"/>
      <c r="F154" s="18"/>
      <c r="G154" s="18"/>
      <c r="H154" s="18"/>
      <c r="I154" s="18"/>
      <c r="J154" s="18"/>
    </row>
    <row r="155" spans="1:10" s="3" customFormat="1">
      <c r="A155" s="15"/>
      <c r="B155" s="16"/>
      <c r="C155" s="17"/>
      <c r="E155" s="18"/>
      <c r="F155" s="18"/>
      <c r="G155" s="18"/>
      <c r="H155" s="18"/>
      <c r="I155" s="18"/>
      <c r="J155" s="18"/>
    </row>
    <row r="156" spans="1:10" s="3" customFormat="1">
      <c r="A156" s="15"/>
      <c r="B156" s="16"/>
      <c r="C156" s="17"/>
      <c r="E156" s="18"/>
      <c r="F156" s="18"/>
      <c r="G156" s="18"/>
      <c r="H156" s="18"/>
      <c r="I156" s="18"/>
      <c r="J156" s="18"/>
    </row>
    <row r="157" spans="1:10" s="3" customFormat="1">
      <c r="A157" s="15"/>
      <c r="B157" s="16"/>
      <c r="C157" s="17"/>
      <c r="E157" s="18"/>
      <c r="F157" s="18"/>
      <c r="G157" s="18"/>
      <c r="H157" s="18"/>
      <c r="I157" s="18"/>
      <c r="J157" s="18"/>
    </row>
    <row r="158" spans="1:10" s="3" customFormat="1">
      <c r="A158" s="15"/>
      <c r="B158" s="16"/>
      <c r="C158" s="17"/>
      <c r="E158" s="18"/>
      <c r="F158" s="18"/>
      <c r="G158" s="18"/>
      <c r="H158" s="18"/>
      <c r="I158" s="18"/>
      <c r="J158" s="18"/>
    </row>
    <row r="159" spans="1:10" s="3" customFormat="1">
      <c r="A159" s="15"/>
      <c r="B159" s="16"/>
      <c r="C159" s="17"/>
      <c r="E159" s="18"/>
      <c r="F159" s="18"/>
      <c r="G159" s="18"/>
      <c r="H159" s="18"/>
      <c r="I159" s="18"/>
      <c r="J159" s="18"/>
    </row>
    <row r="160" spans="1:10" s="3" customFormat="1">
      <c r="A160" s="15"/>
      <c r="B160" s="16"/>
      <c r="C160" s="17"/>
      <c r="E160" s="18"/>
      <c r="F160" s="18"/>
      <c r="G160" s="18"/>
      <c r="H160" s="18"/>
      <c r="I160" s="18"/>
      <c r="J160" s="18"/>
    </row>
    <row r="161" spans="1:10" s="3" customFormat="1">
      <c r="A161" s="15"/>
      <c r="B161" s="16"/>
      <c r="C161" s="17"/>
      <c r="E161" s="18"/>
      <c r="F161" s="18"/>
      <c r="G161" s="18"/>
      <c r="H161" s="18"/>
      <c r="I161" s="18"/>
      <c r="J161" s="18"/>
    </row>
    <row r="162" spans="1:10" s="3" customFormat="1">
      <c r="A162" s="15"/>
      <c r="B162" s="16"/>
      <c r="C162" s="17"/>
      <c r="E162" s="18"/>
      <c r="F162" s="18"/>
      <c r="G162" s="18"/>
      <c r="H162" s="18"/>
      <c r="I162" s="18"/>
      <c r="J162" s="18"/>
    </row>
    <row r="163" spans="1:10" s="3" customFormat="1">
      <c r="A163" s="15"/>
      <c r="B163" s="16"/>
      <c r="C163" s="17"/>
      <c r="E163" s="18"/>
      <c r="F163" s="18"/>
      <c r="G163" s="18"/>
      <c r="H163" s="18"/>
      <c r="I163" s="18"/>
      <c r="J163" s="18"/>
    </row>
    <row r="164" spans="1:10" s="3" customFormat="1">
      <c r="A164" s="15"/>
      <c r="B164" s="16"/>
      <c r="C164" s="17"/>
      <c r="E164" s="18"/>
      <c r="F164" s="18"/>
      <c r="G164" s="18"/>
      <c r="H164" s="18"/>
      <c r="I164" s="18"/>
      <c r="J164" s="18"/>
    </row>
    <row r="165" spans="1:10" s="3" customFormat="1">
      <c r="A165" s="15"/>
      <c r="B165" s="16"/>
      <c r="C165" s="17"/>
      <c r="E165" s="18"/>
      <c r="F165" s="18"/>
      <c r="G165" s="18"/>
      <c r="H165" s="18"/>
      <c r="I165" s="18"/>
      <c r="J165" s="18"/>
    </row>
    <row r="166" spans="1:10" s="3" customFormat="1">
      <c r="A166" s="15"/>
      <c r="B166" s="16"/>
      <c r="C166" s="17"/>
      <c r="E166" s="18"/>
      <c r="F166" s="18"/>
      <c r="G166" s="18"/>
      <c r="H166" s="18"/>
      <c r="I166" s="18"/>
      <c r="J166" s="18"/>
    </row>
    <row r="167" spans="1:10" s="3" customFormat="1">
      <c r="A167" s="15"/>
      <c r="B167" s="16"/>
      <c r="C167" s="17"/>
      <c r="E167" s="18"/>
      <c r="F167" s="18"/>
      <c r="G167" s="18"/>
      <c r="H167" s="18"/>
      <c r="I167" s="18"/>
      <c r="J167" s="18"/>
    </row>
    <row r="168" spans="1:10" s="3" customFormat="1">
      <c r="A168" s="15"/>
      <c r="B168" s="16"/>
      <c r="C168" s="17"/>
      <c r="E168" s="18"/>
      <c r="F168" s="18"/>
      <c r="G168" s="18"/>
      <c r="H168" s="18"/>
      <c r="I168" s="18"/>
      <c r="J168" s="18"/>
    </row>
    <row r="169" spans="1:10" s="3" customFormat="1">
      <c r="A169" s="15"/>
      <c r="B169" s="16"/>
      <c r="C169" s="17"/>
      <c r="E169" s="18"/>
      <c r="F169" s="18"/>
      <c r="G169" s="18"/>
      <c r="H169" s="18"/>
      <c r="I169" s="18"/>
      <c r="J169" s="18"/>
    </row>
    <row r="170" spans="1:10" s="3" customFormat="1">
      <c r="A170" s="15"/>
      <c r="B170" s="16"/>
      <c r="C170" s="17"/>
      <c r="E170" s="18"/>
      <c r="F170" s="18"/>
      <c r="G170" s="18"/>
      <c r="H170" s="18"/>
      <c r="I170" s="18"/>
      <c r="J170" s="18"/>
    </row>
    <row r="171" spans="1:10" s="3" customFormat="1">
      <c r="A171" s="15"/>
      <c r="B171" s="16"/>
      <c r="C171" s="17"/>
      <c r="E171" s="18"/>
      <c r="F171" s="18"/>
      <c r="G171" s="18"/>
      <c r="H171" s="18"/>
      <c r="I171" s="18"/>
      <c r="J171" s="18"/>
    </row>
    <row r="172" spans="1:10" s="3" customFormat="1">
      <c r="A172" s="15"/>
      <c r="B172" s="16"/>
      <c r="C172" s="17"/>
      <c r="E172" s="18"/>
      <c r="F172" s="18"/>
      <c r="G172" s="18"/>
      <c r="H172" s="18"/>
      <c r="I172" s="18"/>
      <c r="J172" s="18"/>
    </row>
    <row r="173" spans="1:10" s="3" customFormat="1">
      <c r="A173" s="15"/>
      <c r="B173" s="16"/>
      <c r="C173" s="17"/>
      <c r="E173" s="18"/>
      <c r="F173" s="18"/>
      <c r="G173" s="18"/>
      <c r="H173" s="18"/>
      <c r="I173" s="18"/>
      <c r="J173" s="18"/>
    </row>
    <row r="174" spans="1:10" s="3" customFormat="1">
      <c r="A174" s="15"/>
      <c r="B174" s="16"/>
      <c r="C174" s="17"/>
      <c r="E174" s="18"/>
      <c r="F174" s="18"/>
      <c r="G174" s="18"/>
      <c r="H174" s="18"/>
      <c r="I174" s="18"/>
      <c r="J174" s="18"/>
    </row>
    <row r="175" spans="1:10" s="3" customFormat="1">
      <c r="A175" s="15"/>
      <c r="B175" s="16"/>
      <c r="C175" s="17"/>
      <c r="E175" s="18"/>
      <c r="F175" s="18"/>
      <c r="G175" s="18"/>
      <c r="H175" s="18"/>
      <c r="I175" s="18"/>
      <c r="J175" s="18"/>
    </row>
    <row r="176" spans="1:10" s="3" customFormat="1">
      <c r="A176" s="15"/>
      <c r="B176" s="16"/>
      <c r="C176" s="17"/>
      <c r="E176" s="18"/>
      <c r="F176" s="18"/>
      <c r="G176" s="18"/>
      <c r="H176" s="18"/>
      <c r="I176" s="18"/>
      <c r="J176" s="18"/>
    </row>
    <row r="177" spans="1:10" s="3" customFormat="1">
      <c r="A177" s="15"/>
      <c r="B177" s="16"/>
      <c r="C177" s="17"/>
      <c r="E177" s="18"/>
      <c r="F177" s="18"/>
      <c r="G177" s="18"/>
      <c r="H177" s="18"/>
      <c r="I177" s="18"/>
      <c r="J177" s="18"/>
    </row>
    <row r="178" spans="1:10" s="3" customFormat="1">
      <c r="A178" s="15"/>
      <c r="B178" s="16"/>
      <c r="C178" s="17"/>
      <c r="E178" s="18"/>
      <c r="F178" s="18"/>
      <c r="G178" s="18"/>
      <c r="H178" s="18"/>
      <c r="I178" s="18"/>
      <c r="J178" s="18"/>
    </row>
    <row r="179" spans="1:10" s="3" customFormat="1">
      <c r="A179" s="15"/>
      <c r="B179" s="16"/>
      <c r="C179" s="17"/>
      <c r="E179" s="18"/>
      <c r="F179" s="18"/>
      <c r="G179" s="18"/>
      <c r="H179" s="18"/>
      <c r="I179" s="18"/>
      <c r="J179" s="18"/>
    </row>
    <row r="180" spans="1:10" s="3" customFormat="1">
      <c r="A180" s="15"/>
      <c r="B180" s="16"/>
      <c r="C180" s="17"/>
      <c r="E180" s="18"/>
      <c r="F180" s="18"/>
      <c r="G180" s="18"/>
      <c r="H180" s="18"/>
      <c r="I180" s="18"/>
      <c r="J180" s="18"/>
    </row>
    <row r="181" spans="1:10" s="3" customFormat="1">
      <c r="A181" s="15"/>
      <c r="B181" s="16"/>
      <c r="C181" s="17"/>
      <c r="E181" s="18"/>
      <c r="F181" s="18"/>
      <c r="G181" s="18"/>
      <c r="H181" s="18"/>
      <c r="I181" s="18"/>
      <c r="J181" s="18"/>
    </row>
    <row r="182" spans="1:10" s="3" customFormat="1">
      <c r="A182" s="15"/>
      <c r="B182" s="16"/>
      <c r="C182" s="17"/>
      <c r="E182" s="18"/>
      <c r="F182" s="18"/>
      <c r="G182" s="18"/>
      <c r="H182" s="18"/>
      <c r="I182" s="18"/>
      <c r="J182" s="18"/>
    </row>
    <row r="183" spans="1:10" s="3" customFormat="1">
      <c r="A183" s="15"/>
      <c r="B183" s="16"/>
      <c r="C183" s="17"/>
      <c r="E183" s="18"/>
      <c r="F183" s="18"/>
      <c r="G183" s="18"/>
      <c r="H183" s="18"/>
      <c r="I183" s="18"/>
      <c r="J183" s="18"/>
    </row>
    <row r="184" spans="1:10" s="3" customFormat="1">
      <c r="A184" s="15"/>
      <c r="B184" s="16"/>
      <c r="C184" s="17"/>
      <c r="E184" s="18"/>
      <c r="F184" s="18"/>
      <c r="G184" s="18"/>
      <c r="H184" s="18"/>
      <c r="I184" s="18"/>
      <c r="J184" s="18"/>
    </row>
    <row r="185" spans="1:10" s="3" customFormat="1">
      <c r="A185" s="15"/>
      <c r="B185" s="16"/>
      <c r="C185" s="17"/>
      <c r="E185" s="18"/>
      <c r="F185" s="18"/>
      <c r="G185" s="18"/>
      <c r="H185" s="18"/>
      <c r="I185" s="18"/>
      <c r="J185" s="18"/>
    </row>
    <row r="186" spans="1:10" s="3" customFormat="1">
      <c r="A186" s="15"/>
      <c r="B186" s="16"/>
      <c r="C186" s="17"/>
      <c r="E186" s="18"/>
      <c r="F186" s="18"/>
      <c r="G186" s="18"/>
      <c r="H186" s="18"/>
      <c r="I186" s="18"/>
      <c r="J186" s="18"/>
    </row>
    <row r="187" spans="1:10" s="3" customFormat="1">
      <c r="A187" s="15"/>
      <c r="B187" s="16"/>
      <c r="C187" s="17"/>
      <c r="E187" s="18"/>
      <c r="F187" s="18"/>
      <c r="G187" s="18"/>
      <c r="H187" s="18"/>
      <c r="I187" s="18"/>
      <c r="J187" s="18"/>
    </row>
    <row r="188" spans="1:10" s="3" customFormat="1">
      <c r="A188" s="15"/>
      <c r="B188" s="16"/>
      <c r="C188" s="17"/>
      <c r="E188" s="18"/>
      <c r="F188" s="18"/>
      <c r="G188" s="18"/>
      <c r="H188" s="18"/>
      <c r="I188" s="18"/>
      <c r="J188" s="18"/>
    </row>
    <row r="189" spans="1:10" s="3" customFormat="1">
      <c r="A189" s="15"/>
      <c r="B189" s="16"/>
      <c r="C189" s="17"/>
      <c r="E189" s="18"/>
      <c r="F189" s="18"/>
      <c r="G189" s="18"/>
      <c r="H189" s="18"/>
      <c r="I189" s="18"/>
      <c r="J189" s="18"/>
    </row>
    <row r="190" spans="1:10" s="3" customFormat="1">
      <c r="A190" s="15"/>
      <c r="B190" s="16"/>
      <c r="C190" s="17"/>
      <c r="E190" s="18"/>
      <c r="F190" s="18"/>
      <c r="G190" s="18"/>
      <c r="H190" s="18"/>
      <c r="I190" s="18"/>
      <c r="J190" s="18"/>
    </row>
    <row r="191" spans="1:10" s="3" customFormat="1">
      <c r="A191" s="15"/>
      <c r="B191" s="16"/>
      <c r="C191" s="17"/>
      <c r="E191" s="18"/>
      <c r="F191" s="18"/>
      <c r="G191" s="18"/>
      <c r="H191" s="18"/>
      <c r="I191" s="18"/>
      <c r="J191" s="18"/>
    </row>
    <row r="192" spans="1:10" s="3" customFormat="1">
      <c r="A192" s="15"/>
      <c r="B192" s="16"/>
      <c r="C192" s="17"/>
      <c r="E192" s="18"/>
      <c r="F192" s="18"/>
      <c r="G192" s="18"/>
      <c r="H192" s="18"/>
      <c r="I192" s="18"/>
      <c r="J192" s="18"/>
    </row>
    <row r="193" spans="1:10" s="3" customFormat="1">
      <c r="A193" s="15"/>
      <c r="B193" s="16"/>
      <c r="C193" s="17"/>
      <c r="E193" s="18"/>
      <c r="F193" s="18"/>
      <c r="G193" s="18"/>
      <c r="H193" s="18"/>
      <c r="I193" s="18"/>
      <c r="J193" s="18"/>
    </row>
    <row r="194" spans="1:10" s="3" customFormat="1">
      <c r="A194" s="15"/>
      <c r="B194" s="16"/>
      <c r="C194" s="17"/>
      <c r="E194" s="18"/>
      <c r="F194" s="18"/>
      <c r="G194" s="18"/>
      <c r="H194" s="18"/>
      <c r="I194" s="18"/>
      <c r="J194" s="18"/>
    </row>
    <row r="195" spans="1:10" s="3" customFormat="1">
      <c r="A195" s="15"/>
      <c r="B195" s="16"/>
      <c r="C195" s="17"/>
      <c r="E195" s="18"/>
      <c r="F195" s="18"/>
      <c r="G195" s="18"/>
      <c r="H195" s="18"/>
      <c r="I195" s="18"/>
      <c r="J195" s="18"/>
    </row>
    <row r="196" spans="1:10" s="3" customFormat="1">
      <c r="A196" s="15"/>
      <c r="B196" s="16"/>
      <c r="C196" s="17"/>
      <c r="E196" s="18"/>
      <c r="F196" s="18"/>
      <c r="G196" s="18"/>
      <c r="H196" s="18"/>
      <c r="I196" s="18"/>
      <c r="J196" s="18"/>
    </row>
    <row r="197" spans="1:10" s="3" customFormat="1">
      <c r="A197" s="15"/>
      <c r="B197" s="16"/>
      <c r="C197" s="17"/>
      <c r="E197" s="18"/>
      <c r="F197" s="18"/>
      <c r="G197" s="18"/>
      <c r="H197" s="18"/>
      <c r="I197" s="18"/>
      <c r="J197" s="18"/>
    </row>
    <row r="198" spans="1:10" s="3" customFormat="1">
      <c r="A198" s="15"/>
      <c r="B198" s="16"/>
      <c r="C198" s="17"/>
      <c r="E198" s="18"/>
      <c r="F198" s="18"/>
      <c r="G198" s="18"/>
      <c r="H198" s="18"/>
      <c r="I198" s="18"/>
      <c r="J198" s="18"/>
    </row>
    <row r="199" spans="1:10" s="3" customFormat="1">
      <c r="A199" s="15"/>
      <c r="B199" s="16"/>
      <c r="C199" s="17"/>
      <c r="E199" s="18"/>
      <c r="F199" s="18"/>
      <c r="G199" s="18"/>
      <c r="H199" s="18"/>
      <c r="I199" s="18"/>
      <c r="J199" s="18"/>
    </row>
    <row r="200" spans="1:10" s="3" customFormat="1">
      <c r="A200" s="15"/>
      <c r="B200" s="16"/>
      <c r="C200" s="17"/>
      <c r="E200" s="18"/>
      <c r="F200" s="18"/>
      <c r="G200" s="18"/>
      <c r="H200" s="18"/>
      <c r="I200" s="18"/>
      <c r="J200" s="18"/>
    </row>
    <row r="201" spans="1:10" s="3" customFormat="1">
      <c r="A201" s="15"/>
      <c r="B201" s="16"/>
      <c r="C201" s="17"/>
      <c r="E201" s="18"/>
      <c r="F201" s="18"/>
      <c r="G201" s="18"/>
      <c r="H201" s="18"/>
      <c r="I201" s="18"/>
      <c r="J201" s="18"/>
    </row>
    <row r="202" spans="1:10" s="3" customFormat="1">
      <c r="A202" s="15"/>
      <c r="B202" s="16"/>
      <c r="C202" s="17"/>
      <c r="E202" s="18"/>
      <c r="F202" s="18"/>
      <c r="G202" s="18"/>
      <c r="H202" s="18"/>
      <c r="I202" s="18"/>
      <c r="J202" s="18"/>
    </row>
    <row r="203" spans="1:10" s="3" customFormat="1">
      <c r="A203" s="15"/>
      <c r="B203" s="16"/>
      <c r="C203" s="17"/>
      <c r="E203" s="18"/>
      <c r="F203" s="18"/>
      <c r="G203" s="18"/>
      <c r="H203" s="18"/>
      <c r="I203" s="18"/>
      <c r="J203" s="18"/>
    </row>
    <row r="204" spans="1:10" s="3" customFormat="1">
      <c r="A204" s="15"/>
      <c r="B204" s="16"/>
      <c r="C204" s="17"/>
      <c r="E204" s="18"/>
      <c r="F204" s="18"/>
      <c r="G204" s="18"/>
      <c r="H204" s="18"/>
      <c r="I204" s="18"/>
      <c r="J204" s="18"/>
    </row>
    <row r="205" spans="1:10" s="3" customFormat="1">
      <c r="A205" s="15"/>
      <c r="B205" s="16"/>
      <c r="C205" s="17"/>
      <c r="E205" s="18"/>
      <c r="F205" s="18"/>
      <c r="G205" s="18"/>
      <c r="H205" s="18"/>
      <c r="I205" s="18"/>
      <c r="J205" s="18"/>
    </row>
    <row r="206" spans="1:10" s="3" customFormat="1">
      <c r="A206" s="15"/>
      <c r="B206" s="16"/>
      <c r="C206" s="17"/>
      <c r="E206" s="18"/>
      <c r="F206" s="18"/>
      <c r="G206" s="18"/>
      <c r="H206" s="18"/>
      <c r="I206" s="18"/>
      <c r="J206" s="18"/>
    </row>
    <row r="207" spans="1:10" s="3" customFormat="1">
      <c r="A207" s="15"/>
      <c r="B207" s="16"/>
      <c r="C207" s="17"/>
      <c r="E207" s="18"/>
      <c r="F207" s="18"/>
      <c r="G207" s="18"/>
      <c r="H207" s="18"/>
      <c r="I207" s="18"/>
      <c r="J207" s="18"/>
    </row>
    <row r="208" spans="1:10" s="3" customFormat="1">
      <c r="A208" s="15"/>
      <c r="B208" s="16"/>
      <c r="C208" s="17"/>
      <c r="E208" s="18"/>
      <c r="F208" s="18"/>
      <c r="G208" s="18"/>
      <c r="H208" s="18"/>
      <c r="I208" s="18"/>
      <c r="J208" s="18"/>
    </row>
    <row r="209" spans="1:10" s="3" customFormat="1">
      <c r="A209" s="15"/>
      <c r="B209" s="16"/>
      <c r="C209" s="17"/>
      <c r="E209" s="18"/>
      <c r="F209" s="18"/>
      <c r="G209" s="18"/>
      <c r="H209" s="18"/>
      <c r="I209" s="18"/>
      <c r="J209" s="18"/>
    </row>
    <row r="210" spans="1:10" s="3" customFormat="1">
      <c r="A210" s="15"/>
      <c r="B210" s="16"/>
      <c r="C210" s="17"/>
      <c r="E210" s="18"/>
      <c r="F210" s="18"/>
      <c r="G210" s="18"/>
      <c r="H210" s="18"/>
      <c r="I210" s="18"/>
      <c r="J210" s="18"/>
    </row>
    <row r="211" spans="1:10" s="3" customFormat="1">
      <c r="A211" s="15"/>
      <c r="B211" s="16"/>
      <c r="C211" s="17"/>
      <c r="E211" s="18"/>
      <c r="F211" s="18"/>
      <c r="G211" s="18"/>
      <c r="H211" s="18"/>
      <c r="I211" s="18"/>
      <c r="J211" s="18"/>
    </row>
    <row r="212" spans="1:10" s="3" customFormat="1">
      <c r="A212" s="15"/>
      <c r="B212" s="16"/>
      <c r="C212" s="17"/>
      <c r="E212" s="18"/>
      <c r="F212" s="18"/>
      <c r="G212" s="18"/>
      <c r="H212" s="18"/>
      <c r="I212" s="18"/>
      <c r="J212" s="18"/>
    </row>
    <row r="213" spans="1:10" s="3" customFormat="1">
      <c r="A213" s="15"/>
      <c r="B213" s="16"/>
      <c r="C213" s="17"/>
      <c r="E213" s="18"/>
      <c r="F213" s="18"/>
      <c r="G213" s="18"/>
      <c r="H213" s="18"/>
      <c r="I213" s="18"/>
      <c r="J213" s="18"/>
    </row>
    <row r="214" spans="1:10" s="3" customFormat="1">
      <c r="A214" s="15"/>
      <c r="B214" s="16"/>
      <c r="C214" s="17"/>
      <c r="E214" s="18"/>
      <c r="F214" s="18"/>
      <c r="G214" s="18"/>
      <c r="H214" s="18"/>
      <c r="I214" s="18"/>
      <c r="J214" s="18"/>
    </row>
    <row r="215" spans="1:10" s="3" customFormat="1">
      <c r="A215" s="15"/>
      <c r="B215" s="16"/>
      <c r="C215" s="17"/>
      <c r="E215" s="18"/>
      <c r="F215" s="18"/>
      <c r="G215" s="18"/>
      <c r="H215" s="18"/>
      <c r="I215" s="18"/>
      <c r="J215" s="18"/>
    </row>
    <row r="216" spans="1:10" s="3" customFormat="1">
      <c r="A216" s="15"/>
      <c r="B216" s="16"/>
      <c r="C216" s="17"/>
      <c r="E216" s="18"/>
      <c r="F216" s="18"/>
      <c r="G216" s="18"/>
      <c r="H216" s="18"/>
      <c r="I216" s="18"/>
      <c r="J216" s="18"/>
    </row>
    <row r="217" spans="1:10" s="3" customFormat="1">
      <c r="A217" s="15"/>
      <c r="B217" s="16"/>
      <c r="C217" s="17"/>
      <c r="E217" s="18"/>
      <c r="F217" s="18"/>
      <c r="G217" s="18"/>
      <c r="H217" s="18"/>
      <c r="I217" s="18"/>
      <c r="J217" s="18"/>
    </row>
    <row r="218" spans="1:10" s="3" customFormat="1">
      <c r="A218" s="15"/>
      <c r="B218" s="16"/>
      <c r="C218" s="17"/>
      <c r="E218" s="18"/>
      <c r="F218" s="18"/>
      <c r="G218" s="18"/>
      <c r="H218" s="18"/>
      <c r="I218" s="18"/>
      <c r="J218" s="18"/>
    </row>
    <row r="219" spans="1:10" s="3" customFormat="1">
      <c r="A219" s="15"/>
      <c r="B219" s="16"/>
      <c r="C219" s="17"/>
      <c r="E219" s="18"/>
      <c r="F219" s="18"/>
      <c r="G219" s="18"/>
      <c r="H219" s="18"/>
      <c r="I219" s="18"/>
      <c r="J219" s="18"/>
    </row>
    <row r="220" spans="1:10" s="3" customFormat="1">
      <c r="A220" s="15"/>
      <c r="B220" s="16"/>
      <c r="C220" s="17"/>
      <c r="E220" s="18"/>
      <c r="F220" s="18"/>
      <c r="G220" s="18"/>
      <c r="H220" s="18"/>
      <c r="I220" s="18"/>
      <c r="J220" s="18"/>
    </row>
    <row r="221" spans="1:10" s="3" customFormat="1">
      <c r="A221" s="15"/>
      <c r="B221" s="16"/>
      <c r="C221" s="17"/>
      <c r="E221" s="18"/>
      <c r="F221" s="18"/>
      <c r="G221" s="18"/>
      <c r="H221" s="18"/>
      <c r="I221" s="18"/>
      <c r="J221" s="18"/>
    </row>
    <row r="222" spans="1:10" s="3" customFormat="1">
      <c r="A222" s="15"/>
      <c r="B222" s="16"/>
      <c r="C222" s="17"/>
      <c r="E222" s="18"/>
      <c r="F222" s="18"/>
      <c r="G222" s="18"/>
      <c r="H222" s="18"/>
      <c r="I222" s="18"/>
      <c r="J222" s="18"/>
    </row>
    <row r="223" spans="1:10" s="3" customFormat="1">
      <c r="A223" s="15"/>
      <c r="B223" s="16"/>
      <c r="C223" s="17"/>
      <c r="E223" s="18"/>
      <c r="F223" s="18"/>
      <c r="G223" s="18"/>
      <c r="H223" s="18"/>
      <c r="I223" s="18"/>
      <c r="J223" s="18"/>
    </row>
    <row r="224" spans="1:10" s="3" customFormat="1">
      <c r="A224" s="15"/>
      <c r="B224" s="16"/>
      <c r="C224" s="17"/>
      <c r="E224" s="18"/>
      <c r="F224" s="18"/>
      <c r="G224" s="18"/>
      <c r="H224" s="18"/>
      <c r="I224" s="18"/>
      <c r="J224" s="18"/>
    </row>
    <row r="225" spans="1:10" s="3" customFormat="1">
      <c r="A225" s="15"/>
      <c r="B225" s="16"/>
      <c r="C225" s="17"/>
      <c r="E225" s="18"/>
      <c r="F225" s="18"/>
      <c r="G225" s="18"/>
      <c r="H225" s="18"/>
      <c r="I225" s="18"/>
      <c r="J225" s="18"/>
    </row>
    <row r="226" spans="1:10" s="3" customFormat="1">
      <c r="A226" s="15"/>
      <c r="B226" s="16"/>
      <c r="C226" s="17"/>
      <c r="E226" s="18"/>
      <c r="F226" s="18"/>
      <c r="G226" s="18"/>
      <c r="H226" s="18"/>
      <c r="I226" s="18"/>
      <c r="J226" s="18"/>
    </row>
    <row r="227" spans="1:10" s="3" customFormat="1">
      <c r="A227" s="15"/>
      <c r="B227" s="16"/>
      <c r="C227" s="17"/>
      <c r="E227" s="18"/>
      <c r="F227" s="18"/>
      <c r="G227" s="18"/>
      <c r="H227" s="18"/>
      <c r="I227" s="18"/>
      <c r="J227" s="18"/>
    </row>
    <row r="228" spans="1:10" s="3" customFormat="1">
      <c r="A228" s="15"/>
      <c r="B228" s="16"/>
      <c r="C228" s="17"/>
      <c r="E228" s="18"/>
      <c r="F228" s="18"/>
      <c r="G228" s="18"/>
      <c r="H228" s="18"/>
      <c r="I228" s="18"/>
      <c r="J228" s="18"/>
    </row>
    <row r="229" spans="1:10" s="3" customFormat="1">
      <c r="A229" s="15"/>
      <c r="B229" s="16"/>
      <c r="C229" s="17"/>
      <c r="E229" s="18"/>
      <c r="F229" s="18"/>
      <c r="G229" s="18"/>
      <c r="H229" s="18"/>
      <c r="I229" s="18"/>
      <c r="J229" s="18"/>
    </row>
    <row r="230" spans="1:10" s="3" customFormat="1">
      <c r="A230" s="15"/>
      <c r="B230" s="16"/>
      <c r="C230" s="17"/>
      <c r="E230" s="18"/>
      <c r="F230" s="18"/>
      <c r="G230" s="18"/>
      <c r="H230" s="18"/>
      <c r="I230" s="18"/>
      <c r="J230" s="18"/>
    </row>
    <row r="231" spans="1:10" s="3" customFormat="1">
      <c r="A231" s="15"/>
      <c r="B231" s="16"/>
      <c r="C231" s="17"/>
      <c r="E231" s="18"/>
      <c r="F231" s="18"/>
      <c r="G231" s="18"/>
      <c r="H231" s="18"/>
      <c r="I231" s="18"/>
      <c r="J231" s="18"/>
    </row>
    <row r="232" spans="1:10" s="3" customFormat="1">
      <c r="A232" s="15"/>
      <c r="B232" s="16"/>
      <c r="C232" s="17"/>
      <c r="E232" s="18"/>
      <c r="F232" s="18"/>
      <c r="G232" s="18"/>
      <c r="H232" s="18"/>
      <c r="I232" s="18"/>
      <c r="J232" s="18"/>
    </row>
    <row r="233" spans="1:10" s="3" customFormat="1">
      <c r="A233" s="15"/>
      <c r="B233" s="16"/>
      <c r="C233" s="17"/>
      <c r="E233" s="18"/>
      <c r="F233" s="18"/>
      <c r="G233" s="18"/>
      <c r="H233" s="18"/>
      <c r="I233" s="18"/>
      <c r="J233" s="18"/>
    </row>
    <row r="234" spans="1:10" s="3" customFormat="1">
      <c r="A234" s="15"/>
      <c r="B234" s="16"/>
      <c r="C234" s="17"/>
      <c r="E234" s="18"/>
      <c r="F234" s="18"/>
      <c r="G234" s="18"/>
      <c r="H234" s="18"/>
      <c r="I234" s="18"/>
      <c r="J234" s="18"/>
    </row>
    <row r="235" spans="1:10" s="3" customFormat="1">
      <c r="A235" s="15"/>
      <c r="B235" s="16"/>
      <c r="C235" s="17"/>
      <c r="E235" s="18"/>
      <c r="F235" s="18"/>
      <c r="G235" s="18"/>
      <c r="H235" s="18"/>
      <c r="I235" s="18"/>
      <c r="J235" s="18"/>
    </row>
    <row r="236" spans="1:10" s="3" customFormat="1">
      <c r="A236" s="15"/>
      <c r="B236" s="16"/>
      <c r="C236" s="17"/>
      <c r="E236" s="18"/>
      <c r="F236" s="18"/>
      <c r="G236" s="18"/>
      <c r="H236" s="18"/>
      <c r="I236" s="18"/>
      <c r="J236" s="18"/>
    </row>
    <row r="237" spans="1:10" s="3" customFormat="1">
      <c r="A237" s="15"/>
      <c r="B237" s="16"/>
      <c r="C237" s="17"/>
      <c r="E237" s="18"/>
      <c r="F237" s="18"/>
      <c r="G237" s="18"/>
      <c r="H237" s="18"/>
      <c r="I237" s="18"/>
      <c r="J237" s="18"/>
    </row>
    <row r="238" spans="1:10" s="3" customFormat="1">
      <c r="A238" s="15"/>
      <c r="B238" s="16"/>
      <c r="C238" s="17"/>
      <c r="E238" s="18"/>
      <c r="F238" s="18"/>
      <c r="G238" s="18"/>
      <c r="H238" s="18"/>
      <c r="I238" s="18"/>
      <c r="J238" s="18"/>
    </row>
    <row r="239" spans="1:10" s="3" customFormat="1">
      <c r="A239" s="15"/>
      <c r="B239" s="16"/>
      <c r="C239" s="17"/>
      <c r="E239" s="18"/>
      <c r="F239" s="18"/>
      <c r="G239" s="18"/>
      <c r="H239" s="18"/>
      <c r="I239" s="18"/>
      <c r="J239" s="18"/>
    </row>
    <row r="240" spans="1:10" s="3" customFormat="1">
      <c r="A240" s="15"/>
      <c r="B240" s="16"/>
      <c r="C240" s="17"/>
      <c r="E240" s="18"/>
      <c r="F240" s="18"/>
      <c r="G240" s="18"/>
      <c r="H240" s="18"/>
      <c r="I240" s="18"/>
      <c r="J240" s="18"/>
    </row>
    <row r="241" spans="1:10" s="3" customFormat="1">
      <c r="A241" s="15"/>
      <c r="B241" s="16"/>
      <c r="C241" s="17"/>
      <c r="E241" s="18"/>
      <c r="F241" s="18"/>
      <c r="G241" s="18"/>
      <c r="H241" s="18"/>
      <c r="I241" s="18"/>
      <c r="J241" s="18"/>
    </row>
    <row r="242" spans="1:10" s="3" customFormat="1">
      <c r="A242" s="15"/>
      <c r="B242" s="16"/>
      <c r="C242" s="17"/>
      <c r="E242" s="18"/>
      <c r="F242" s="18"/>
      <c r="G242" s="18"/>
      <c r="H242" s="18"/>
      <c r="I242" s="18"/>
      <c r="J242" s="18"/>
    </row>
    <row r="243" spans="1:10" s="3" customFormat="1">
      <c r="A243" s="15"/>
      <c r="B243" s="16"/>
      <c r="C243" s="17"/>
      <c r="E243" s="18"/>
      <c r="F243" s="18"/>
      <c r="G243" s="18"/>
      <c r="H243" s="18"/>
      <c r="I243" s="18"/>
      <c r="J243" s="18"/>
    </row>
    <row r="244" spans="1:10" s="3" customFormat="1">
      <c r="A244" s="15"/>
      <c r="B244" s="16"/>
      <c r="C244" s="17"/>
      <c r="E244" s="18"/>
      <c r="F244" s="18"/>
      <c r="G244" s="18"/>
      <c r="H244" s="18"/>
      <c r="I244" s="18"/>
      <c r="J244" s="18"/>
    </row>
    <row r="245" spans="1:10" s="3" customFormat="1">
      <c r="A245" s="15"/>
      <c r="B245" s="16"/>
      <c r="C245" s="17"/>
      <c r="E245" s="18"/>
      <c r="F245" s="18"/>
      <c r="G245" s="18"/>
      <c r="H245" s="18"/>
      <c r="I245" s="18"/>
      <c r="J245" s="18"/>
    </row>
    <row r="246" spans="1:10" s="3" customFormat="1">
      <c r="A246" s="15"/>
      <c r="B246" s="16"/>
      <c r="C246" s="17"/>
      <c r="E246" s="18"/>
      <c r="F246" s="18"/>
      <c r="G246" s="18"/>
      <c r="H246" s="18"/>
      <c r="I246" s="18"/>
      <c r="J246" s="18"/>
    </row>
    <row r="247" spans="1:10" s="3" customFormat="1">
      <c r="A247" s="15"/>
      <c r="B247" s="16"/>
      <c r="C247" s="17"/>
      <c r="E247" s="18"/>
      <c r="F247" s="18"/>
      <c r="G247" s="18"/>
      <c r="H247" s="18"/>
      <c r="I247" s="18"/>
      <c r="J247" s="18"/>
    </row>
    <row r="248" spans="1:10" s="3" customFormat="1">
      <c r="A248" s="15"/>
      <c r="B248" s="16"/>
      <c r="C248" s="17"/>
      <c r="E248" s="18"/>
      <c r="F248" s="18"/>
      <c r="G248" s="18"/>
      <c r="H248" s="18"/>
      <c r="I248" s="18"/>
      <c r="J248" s="18"/>
    </row>
    <row r="249" spans="1:10" s="3" customFormat="1">
      <c r="A249" s="15"/>
      <c r="B249" s="16"/>
      <c r="C249" s="17"/>
      <c r="E249" s="18"/>
      <c r="F249" s="18"/>
      <c r="G249" s="18"/>
      <c r="H249" s="18"/>
      <c r="I249" s="18"/>
      <c r="J249" s="18"/>
    </row>
    <row r="250" spans="1:10" s="3" customFormat="1">
      <c r="A250" s="15"/>
      <c r="B250" s="16"/>
      <c r="C250" s="17"/>
      <c r="E250" s="18"/>
      <c r="F250" s="18"/>
      <c r="G250" s="18"/>
      <c r="H250" s="18"/>
      <c r="I250" s="18"/>
      <c r="J250" s="18"/>
    </row>
    <row r="251" spans="1:10" s="3" customFormat="1">
      <c r="A251" s="15"/>
      <c r="B251" s="16"/>
      <c r="C251" s="17"/>
      <c r="E251" s="18"/>
      <c r="F251" s="18"/>
      <c r="G251" s="18"/>
      <c r="H251" s="18"/>
      <c r="I251" s="18"/>
      <c r="J251" s="18"/>
    </row>
    <row r="252" spans="1:10" s="3" customFormat="1">
      <c r="A252" s="15"/>
      <c r="B252" s="16"/>
      <c r="C252" s="17"/>
      <c r="E252" s="18"/>
      <c r="F252" s="18"/>
      <c r="G252" s="18"/>
      <c r="H252" s="18"/>
      <c r="I252" s="18"/>
      <c r="J252" s="18"/>
    </row>
    <row r="253" spans="1:10" s="3" customFormat="1">
      <c r="A253" s="15"/>
      <c r="B253" s="16"/>
      <c r="C253" s="17"/>
      <c r="E253" s="18"/>
      <c r="F253" s="18"/>
      <c r="G253" s="18"/>
      <c r="H253" s="18"/>
      <c r="I253" s="18"/>
      <c r="J253" s="18"/>
    </row>
    <row r="254" spans="1:10" s="3" customFormat="1">
      <c r="A254" s="15"/>
      <c r="B254" s="16"/>
      <c r="C254" s="17"/>
      <c r="E254" s="18"/>
      <c r="F254" s="18"/>
      <c r="G254" s="18"/>
      <c r="H254" s="18"/>
      <c r="I254" s="18"/>
      <c r="J254" s="18"/>
    </row>
    <row r="255" spans="1:10" s="3" customFormat="1">
      <c r="A255" s="15"/>
      <c r="B255" s="16"/>
      <c r="C255" s="17"/>
      <c r="E255" s="18"/>
      <c r="F255" s="18"/>
      <c r="G255" s="18"/>
      <c r="H255" s="18"/>
      <c r="I255" s="18"/>
      <c r="J255" s="18"/>
    </row>
    <row r="256" spans="1:10" s="3" customFormat="1">
      <c r="A256" s="15"/>
      <c r="B256" s="16"/>
      <c r="C256" s="17"/>
      <c r="E256" s="18"/>
      <c r="F256" s="18"/>
      <c r="G256" s="18"/>
      <c r="H256" s="18"/>
      <c r="I256" s="18"/>
      <c r="J256" s="18"/>
    </row>
    <row r="257" spans="1:10" s="3" customFormat="1">
      <c r="A257" s="15"/>
      <c r="B257" s="16"/>
      <c r="C257" s="17"/>
      <c r="E257" s="18"/>
      <c r="F257" s="18"/>
      <c r="G257" s="18"/>
      <c r="H257" s="18"/>
      <c r="I257" s="18"/>
      <c r="J257" s="18"/>
    </row>
    <row r="258" spans="1:10" s="3" customFormat="1">
      <c r="A258" s="15"/>
      <c r="B258" s="16"/>
      <c r="C258" s="17"/>
      <c r="E258" s="18"/>
      <c r="F258" s="18"/>
      <c r="G258" s="18"/>
      <c r="H258" s="18"/>
      <c r="I258" s="18"/>
      <c r="J258" s="18"/>
    </row>
    <row r="259" spans="1:10" s="3" customFormat="1">
      <c r="A259" s="15"/>
      <c r="B259" s="16"/>
      <c r="C259" s="17"/>
      <c r="E259" s="18"/>
      <c r="F259" s="18"/>
      <c r="G259" s="18"/>
      <c r="H259" s="18"/>
      <c r="I259" s="18"/>
      <c r="J259" s="18"/>
    </row>
    <row r="260" spans="1:10" s="3" customFormat="1">
      <c r="A260" s="15"/>
      <c r="B260" s="16"/>
      <c r="C260" s="17"/>
      <c r="E260" s="18"/>
      <c r="F260" s="18"/>
      <c r="G260" s="18"/>
      <c r="H260" s="18"/>
      <c r="I260" s="18"/>
      <c r="J260" s="18"/>
    </row>
    <row r="261" spans="1:10" s="3" customFormat="1">
      <c r="A261" s="15"/>
      <c r="B261" s="16"/>
      <c r="C261" s="17"/>
      <c r="E261" s="18"/>
      <c r="F261" s="18"/>
      <c r="G261" s="18"/>
      <c r="H261" s="18"/>
      <c r="I261" s="18"/>
      <c r="J261" s="18"/>
    </row>
    <row r="262" spans="1:10" s="3" customFormat="1">
      <c r="A262" s="15"/>
      <c r="B262" s="16"/>
      <c r="C262" s="17"/>
      <c r="E262" s="18"/>
      <c r="F262" s="18"/>
      <c r="G262" s="18"/>
      <c r="H262" s="18"/>
      <c r="I262" s="18"/>
      <c r="J262" s="18"/>
    </row>
    <row r="263" spans="1:10" s="3" customFormat="1">
      <c r="A263" s="15"/>
      <c r="B263" s="16"/>
      <c r="C263" s="17"/>
      <c r="E263" s="18"/>
      <c r="F263" s="18"/>
      <c r="G263" s="18"/>
      <c r="H263" s="18"/>
      <c r="I263" s="18"/>
      <c r="J263" s="18"/>
    </row>
    <row r="264" spans="1:10" s="3" customFormat="1">
      <c r="A264" s="15"/>
      <c r="B264" s="16"/>
      <c r="C264" s="17"/>
      <c r="E264" s="18"/>
      <c r="F264" s="18"/>
      <c r="G264" s="18"/>
      <c r="H264" s="18"/>
      <c r="I264" s="18"/>
      <c r="J264" s="18"/>
    </row>
    <row r="265" spans="1:10" s="3" customFormat="1">
      <c r="A265" s="15"/>
      <c r="B265" s="16"/>
      <c r="C265" s="17"/>
      <c r="E265" s="18"/>
      <c r="F265" s="18"/>
      <c r="G265" s="18"/>
      <c r="H265" s="18"/>
      <c r="I265" s="18"/>
      <c r="J265" s="18"/>
    </row>
    <row r="266" spans="1:10" s="3" customFormat="1">
      <c r="A266" s="15"/>
      <c r="B266" s="16"/>
      <c r="C266" s="17"/>
      <c r="E266" s="18"/>
      <c r="F266" s="18"/>
      <c r="G266" s="18"/>
      <c r="H266" s="18"/>
      <c r="I266" s="18"/>
      <c r="J266" s="18"/>
    </row>
    <row r="267" spans="1:10" s="3" customFormat="1">
      <c r="A267" s="15"/>
      <c r="B267" s="16"/>
      <c r="C267" s="17"/>
      <c r="E267" s="18"/>
      <c r="F267" s="18"/>
      <c r="G267" s="18"/>
      <c r="H267" s="18"/>
      <c r="I267" s="18"/>
      <c r="J267" s="18"/>
    </row>
    <row r="268" spans="1:10" s="3" customFormat="1">
      <c r="A268" s="15"/>
      <c r="B268" s="16"/>
      <c r="C268" s="17"/>
      <c r="E268" s="18"/>
      <c r="F268" s="18"/>
      <c r="G268" s="18"/>
      <c r="H268" s="18"/>
      <c r="I268" s="18"/>
      <c r="J268" s="18"/>
    </row>
    <row r="269" spans="1:10" s="3" customFormat="1">
      <c r="A269" s="15"/>
      <c r="B269" s="16"/>
      <c r="C269" s="17"/>
      <c r="E269" s="18"/>
      <c r="F269" s="18"/>
      <c r="G269" s="18"/>
      <c r="H269" s="18"/>
      <c r="I269" s="18"/>
      <c r="J269" s="18"/>
    </row>
    <row r="270" spans="1:10" s="3" customFormat="1">
      <c r="A270" s="15"/>
      <c r="B270" s="16"/>
      <c r="C270" s="17"/>
      <c r="E270" s="18"/>
      <c r="F270" s="18"/>
      <c r="G270" s="18"/>
      <c r="H270" s="18"/>
      <c r="I270" s="18"/>
      <c r="J270" s="18"/>
    </row>
    <row r="271" spans="1:10" s="3" customFormat="1">
      <c r="A271" s="15"/>
      <c r="B271" s="16"/>
      <c r="C271" s="17"/>
      <c r="E271" s="18"/>
      <c r="F271" s="18"/>
      <c r="G271" s="18"/>
      <c r="H271" s="18"/>
      <c r="I271" s="18"/>
      <c r="J271" s="18"/>
    </row>
    <row r="272" spans="1:10" s="3" customFormat="1">
      <c r="A272" s="15"/>
      <c r="B272" s="16"/>
      <c r="C272" s="17"/>
      <c r="E272" s="18"/>
      <c r="F272" s="18"/>
      <c r="G272" s="18"/>
      <c r="H272" s="18"/>
      <c r="I272" s="18"/>
      <c r="J272" s="18"/>
    </row>
    <row r="273" spans="1:10" s="3" customFormat="1">
      <c r="A273" s="15"/>
      <c r="B273" s="16"/>
      <c r="C273" s="17"/>
      <c r="E273" s="18"/>
      <c r="F273" s="18"/>
      <c r="G273" s="18"/>
      <c r="H273" s="18"/>
      <c r="I273" s="18"/>
      <c r="J273" s="18"/>
    </row>
    <row r="274" spans="1:10" s="3" customFormat="1">
      <c r="A274" s="15"/>
      <c r="B274" s="16"/>
      <c r="C274" s="17"/>
      <c r="E274" s="18"/>
      <c r="F274" s="18"/>
      <c r="G274" s="18"/>
      <c r="H274" s="18"/>
      <c r="I274" s="18"/>
      <c r="J274" s="18"/>
    </row>
    <row r="275" spans="1:10" s="3" customFormat="1">
      <c r="A275" s="15"/>
      <c r="B275" s="16"/>
      <c r="C275" s="17"/>
      <c r="E275" s="18"/>
      <c r="F275" s="18"/>
      <c r="G275" s="18"/>
      <c r="H275" s="18"/>
      <c r="I275" s="18"/>
      <c r="J275" s="18"/>
    </row>
    <row r="276" spans="1:10" s="3" customFormat="1">
      <c r="A276" s="15"/>
      <c r="B276" s="16"/>
      <c r="C276" s="17"/>
      <c r="E276" s="18"/>
      <c r="F276" s="18"/>
      <c r="G276" s="18"/>
      <c r="H276" s="18"/>
      <c r="I276" s="18"/>
      <c r="J276" s="18"/>
    </row>
    <row r="277" spans="1:10" s="3" customFormat="1">
      <c r="A277" s="15"/>
      <c r="B277" s="16"/>
      <c r="C277" s="17"/>
      <c r="E277" s="18"/>
      <c r="F277" s="18"/>
      <c r="G277" s="18"/>
      <c r="H277" s="18"/>
      <c r="I277" s="18"/>
      <c r="J277" s="18"/>
    </row>
    <row r="278" spans="1:10" s="3" customFormat="1">
      <c r="A278" s="15"/>
      <c r="B278" s="16"/>
      <c r="C278" s="17"/>
      <c r="E278" s="18"/>
      <c r="F278" s="18"/>
      <c r="G278" s="18"/>
      <c r="H278" s="18"/>
      <c r="I278" s="18"/>
      <c r="J278" s="18"/>
    </row>
    <row r="279" spans="1:10" s="3" customFormat="1">
      <c r="A279" s="15"/>
      <c r="B279" s="16"/>
      <c r="C279" s="17"/>
      <c r="E279" s="18"/>
      <c r="F279" s="18"/>
      <c r="G279" s="18"/>
      <c r="H279" s="18"/>
      <c r="I279" s="18"/>
      <c r="J279" s="18"/>
    </row>
    <row r="280" spans="1:10" s="3" customFormat="1">
      <c r="A280" s="15"/>
      <c r="B280" s="16"/>
      <c r="C280" s="17"/>
      <c r="E280" s="18"/>
      <c r="F280" s="18"/>
      <c r="G280" s="18"/>
      <c r="H280" s="18"/>
      <c r="I280" s="18"/>
      <c r="J280" s="18"/>
    </row>
    <row r="281" spans="1:10" s="3" customFormat="1">
      <c r="A281" s="15"/>
      <c r="B281" s="16"/>
      <c r="C281" s="17"/>
      <c r="E281" s="18"/>
      <c r="F281" s="18"/>
      <c r="G281" s="18"/>
      <c r="H281" s="18"/>
      <c r="I281" s="18"/>
      <c r="J281" s="18"/>
    </row>
    <row r="282" spans="1:10" s="3" customFormat="1">
      <c r="A282" s="15"/>
      <c r="B282" s="16"/>
      <c r="C282" s="17"/>
      <c r="E282" s="18"/>
      <c r="F282" s="18"/>
      <c r="G282" s="18"/>
      <c r="H282" s="18"/>
      <c r="I282" s="18"/>
      <c r="J282" s="18"/>
    </row>
    <row r="283" spans="1:10" s="3" customFormat="1">
      <c r="A283" s="15"/>
      <c r="B283" s="16"/>
      <c r="C283" s="17"/>
      <c r="E283" s="18"/>
      <c r="F283" s="18"/>
      <c r="G283" s="18"/>
      <c r="H283" s="18"/>
      <c r="I283" s="18"/>
      <c r="J283" s="18"/>
    </row>
    <row r="284" spans="1:10" s="3" customFormat="1">
      <c r="A284" s="15"/>
      <c r="B284" s="16"/>
      <c r="C284" s="17"/>
      <c r="E284" s="18"/>
      <c r="F284" s="18"/>
      <c r="G284" s="18"/>
      <c r="H284" s="18"/>
      <c r="I284" s="18"/>
      <c r="J284" s="18"/>
    </row>
    <row r="285" spans="1:10" s="3" customFormat="1">
      <c r="A285" s="15"/>
      <c r="B285" s="16"/>
      <c r="C285" s="17"/>
      <c r="E285" s="18"/>
      <c r="F285" s="18"/>
      <c r="G285" s="18"/>
      <c r="H285" s="18"/>
      <c r="I285" s="18"/>
      <c r="J285" s="18"/>
    </row>
    <row r="286" spans="1:10" s="3" customFormat="1">
      <c r="A286" s="15"/>
      <c r="B286" s="16"/>
      <c r="C286" s="17"/>
      <c r="E286" s="18"/>
      <c r="F286" s="18"/>
      <c r="G286" s="18"/>
      <c r="H286" s="18"/>
      <c r="I286" s="18"/>
      <c r="J286" s="18"/>
    </row>
    <row r="287" spans="1:10" s="3" customFormat="1">
      <c r="A287" s="15"/>
      <c r="B287" s="16"/>
      <c r="C287" s="17"/>
      <c r="E287" s="18"/>
      <c r="F287" s="18"/>
      <c r="G287" s="18"/>
      <c r="H287" s="18"/>
      <c r="I287" s="18"/>
      <c r="J287" s="18"/>
    </row>
    <row r="288" spans="1:10" s="3" customFormat="1">
      <c r="A288" s="15"/>
      <c r="B288" s="16"/>
      <c r="C288" s="17"/>
      <c r="E288" s="18"/>
      <c r="F288" s="18"/>
      <c r="G288" s="18"/>
      <c r="H288" s="18"/>
      <c r="I288" s="18"/>
      <c r="J288" s="18"/>
    </row>
    <row r="289" spans="1:10" s="3" customFormat="1">
      <c r="A289" s="15"/>
      <c r="B289" s="16"/>
      <c r="C289" s="17"/>
      <c r="E289" s="18"/>
      <c r="F289" s="18"/>
      <c r="G289" s="18"/>
      <c r="H289" s="18"/>
      <c r="I289" s="18"/>
      <c r="J289" s="18"/>
    </row>
    <row r="290" spans="1:10" s="3" customFormat="1">
      <c r="A290" s="15"/>
      <c r="B290" s="16"/>
      <c r="C290" s="17"/>
      <c r="E290" s="18"/>
      <c r="F290" s="18"/>
      <c r="G290" s="18"/>
      <c r="H290" s="18"/>
      <c r="I290" s="18"/>
      <c r="J290" s="18"/>
    </row>
    <row r="291" spans="1:10" s="3" customFormat="1">
      <c r="A291" s="15"/>
      <c r="B291" s="16"/>
      <c r="C291" s="17"/>
      <c r="E291" s="18"/>
      <c r="F291" s="18"/>
      <c r="G291" s="18"/>
      <c r="H291" s="18"/>
      <c r="I291" s="18"/>
      <c r="J291" s="18"/>
    </row>
    <row r="292" spans="1:10" s="3" customFormat="1">
      <c r="A292" s="15"/>
      <c r="B292" s="16"/>
      <c r="C292" s="17"/>
      <c r="E292" s="18"/>
      <c r="F292" s="18"/>
      <c r="G292" s="18"/>
      <c r="H292" s="18"/>
      <c r="I292" s="18"/>
      <c r="J292" s="18"/>
    </row>
    <row r="293" spans="1:10" s="3" customFormat="1">
      <c r="A293" s="15"/>
      <c r="B293" s="16"/>
      <c r="C293" s="17"/>
      <c r="E293" s="18"/>
      <c r="F293" s="18"/>
      <c r="G293" s="18"/>
      <c r="H293" s="18"/>
      <c r="I293" s="18"/>
      <c r="J293" s="18"/>
    </row>
    <row r="294" spans="1:10" s="3" customFormat="1">
      <c r="A294" s="15"/>
      <c r="B294" s="16"/>
      <c r="C294" s="17"/>
      <c r="E294" s="18"/>
      <c r="F294" s="18"/>
      <c r="G294" s="18"/>
      <c r="H294" s="18"/>
      <c r="I294" s="18"/>
      <c r="J294" s="18"/>
    </row>
    <row r="295" spans="1:10" s="3" customFormat="1">
      <c r="A295" s="15"/>
      <c r="B295" s="16"/>
      <c r="C295" s="17"/>
      <c r="E295" s="18"/>
      <c r="F295" s="18"/>
      <c r="G295" s="18"/>
      <c r="H295" s="18"/>
      <c r="I295" s="18"/>
      <c r="J295" s="18"/>
    </row>
    <row r="296" spans="1:10" s="3" customFormat="1">
      <c r="A296" s="15"/>
      <c r="B296" s="16"/>
      <c r="C296" s="17"/>
      <c r="E296" s="18"/>
      <c r="F296" s="18"/>
      <c r="G296" s="18"/>
      <c r="H296" s="18"/>
      <c r="I296" s="18"/>
      <c r="J296" s="18"/>
    </row>
    <row r="297" spans="1:10" s="3" customFormat="1">
      <c r="A297" s="15"/>
      <c r="B297" s="16"/>
      <c r="C297" s="17"/>
      <c r="E297" s="18"/>
      <c r="F297" s="18"/>
      <c r="G297" s="18"/>
      <c r="H297" s="18"/>
      <c r="I297" s="18"/>
      <c r="J297" s="18"/>
    </row>
    <row r="298" spans="1:10" s="3" customFormat="1">
      <c r="A298" s="15"/>
      <c r="B298" s="16"/>
      <c r="C298" s="17"/>
      <c r="E298" s="18"/>
      <c r="F298" s="18"/>
      <c r="G298" s="18"/>
      <c r="H298" s="18"/>
      <c r="I298" s="18"/>
      <c r="J298" s="18"/>
    </row>
    <row r="299" spans="1:10" s="3" customFormat="1">
      <c r="A299" s="15"/>
      <c r="B299" s="16"/>
      <c r="C299" s="17"/>
      <c r="E299" s="18"/>
      <c r="F299" s="18"/>
      <c r="G299" s="18"/>
      <c r="H299" s="18"/>
      <c r="I299" s="18"/>
      <c r="J299" s="18"/>
    </row>
    <row r="300" spans="1:10" s="3" customFormat="1">
      <c r="A300" s="15"/>
      <c r="B300" s="16"/>
      <c r="C300" s="17"/>
      <c r="E300" s="18"/>
      <c r="F300" s="18"/>
      <c r="G300" s="18"/>
      <c r="H300" s="18"/>
      <c r="I300" s="18"/>
      <c r="J300" s="18"/>
    </row>
    <row r="301" spans="1:10" s="3" customFormat="1">
      <c r="A301" s="15"/>
      <c r="B301" s="16"/>
      <c r="C301" s="17"/>
      <c r="E301" s="18"/>
      <c r="F301" s="18"/>
      <c r="G301" s="18"/>
      <c r="H301" s="18"/>
      <c r="I301" s="18"/>
      <c r="J301" s="18"/>
    </row>
    <row r="302" spans="1:10" s="3" customFormat="1">
      <c r="A302" s="15"/>
      <c r="B302" s="16"/>
      <c r="C302" s="17"/>
      <c r="E302" s="18"/>
      <c r="F302" s="18"/>
      <c r="G302" s="18"/>
      <c r="H302" s="18"/>
      <c r="I302" s="18"/>
      <c r="J302" s="18"/>
    </row>
    <row r="303" spans="1:10" s="3" customFormat="1">
      <c r="A303" s="15"/>
      <c r="B303" s="16"/>
      <c r="C303" s="17"/>
      <c r="E303" s="18"/>
      <c r="F303" s="18"/>
      <c r="G303" s="18"/>
      <c r="H303" s="18"/>
      <c r="I303" s="18"/>
      <c r="J303" s="18"/>
    </row>
    <row r="304" spans="1:10" s="3" customFormat="1">
      <c r="A304" s="15"/>
      <c r="B304" s="16"/>
      <c r="C304" s="17"/>
      <c r="E304" s="18"/>
      <c r="F304" s="18"/>
      <c r="G304" s="18"/>
      <c r="H304" s="18"/>
      <c r="I304" s="18"/>
      <c r="J304" s="18"/>
    </row>
    <row r="305" spans="1:10" s="3" customFormat="1">
      <c r="A305" s="15"/>
      <c r="B305" s="16"/>
      <c r="C305" s="17"/>
      <c r="E305" s="18"/>
      <c r="F305" s="18"/>
      <c r="G305" s="18"/>
      <c r="H305" s="18"/>
      <c r="I305" s="18"/>
      <c r="J305" s="18"/>
    </row>
    <row r="306" spans="1:10" s="3" customFormat="1">
      <c r="A306" s="15"/>
      <c r="B306" s="16"/>
      <c r="C306" s="17"/>
      <c r="E306" s="18"/>
      <c r="F306" s="18"/>
      <c r="G306" s="18"/>
      <c r="H306" s="18"/>
      <c r="I306" s="18"/>
      <c r="J306" s="18"/>
    </row>
    <row r="307" spans="1:10" s="3" customFormat="1">
      <c r="A307" s="15"/>
      <c r="B307" s="16"/>
      <c r="C307" s="17"/>
      <c r="E307" s="18"/>
      <c r="F307" s="18"/>
      <c r="G307" s="18"/>
      <c r="H307" s="18"/>
      <c r="I307" s="18"/>
      <c r="J307" s="18"/>
    </row>
    <row r="308" spans="1:10" s="3" customFormat="1">
      <c r="A308" s="15"/>
      <c r="B308" s="16"/>
      <c r="C308" s="17"/>
      <c r="E308" s="18"/>
      <c r="F308" s="18"/>
      <c r="G308" s="18"/>
      <c r="H308" s="18"/>
      <c r="I308" s="18"/>
      <c r="J308" s="18"/>
    </row>
    <row r="309" spans="1:10" s="3" customFormat="1">
      <c r="A309" s="15"/>
      <c r="B309" s="16"/>
      <c r="C309" s="17"/>
      <c r="E309" s="18"/>
      <c r="F309" s="18"/>
      <c r="G309" s="18"/>
      <c r="H309" s="18"/>
      <c r="I309" s="18"/>
      <c r="J309" s="18"/>
    </row>
    <row r="310" spans="1:10" s="3" customFormat="1">
      <c r="A310" s="15"/>
      <c r="B310" s="16"/>
      <c r="C310" s="17"/>
      <c r="E310" s="18"/>
      <c r="F310" s="18"/>
      <c r="G310" s="18"/>
      <c r="H310" s="18"/>
      <c r="I310" s="18"/>
      <c r="J310" s="18"/>
    </row>
    <row r="311" spans="1:10" s="3" customFormat="1">
      <c r="A311" s="15"/>
      <c r="B311" s="16"/>
      <c r="C311" s="17"/>
      <c r="E311" s="18"/>
      <c r="F311" s="18"/>
      <c r="G311" s="18"/>
      <c r="H311" s="18"/>
      <c r="I311" s="18"/>
      <c r="J311" s="18"/>
    </row>
    <row r="312" spans="1:10" s="3" customFormat="1">
      <c r="A312" s="15"/>
      <c r="B312" s="16"/>
      <c r="C312" s="17"/>
      <c r="E312" s="18"/>
      <c r="F312" s="18"/>
      <c r="G312" s="18"/>
      <c r="H312" s="18"/>
      <c r="I312" s="18"/>
      <c r="J312" s="18"/>
    </row>
    <row r="313" spans="1:10" s="3" customFormat="1">
      <c r="A313" s="15"/>
      <c r="B313" s="16"/>
      <c r="C313" s="17"/>
      <c r="E313" s="18"/>
      <c r="F313" s="18"/>
      <c r="G313" s="18"/>
      <c r="H313" s="18"/>
      <c r="I313" s="18"/>
      <c r="J313" s="18"/>
    </row>
    <row r="314" spans="1:10" s="3" customFormat="1">
      <c r="A314" s="15"/>
      <c r="B314" s="16"/>
      <c r="C314" s="17"/>
      <c r="E314" s="18"/>
      <c r="F314" s="18"/>
      <c r="G314" s="18"/>
      <c r="H314" s="18"/>
      <c r="I314" s="18"/>
      <c r="J314" s="18"/>
    </row>
    <row r="315" spans="1:10" s="3" customFormat="1">
      <c r="A315" s="15"/>
      <c r="B315" s="16"/>
      <c r="C315" s="17"/>
      <c r="E315" s="18"/>
      <c r="F315" s="18"/>
      <c r="G315" s="18"/>
      <c r="H315" s="18"/>
      <c r="I315" s="18"/>
      <c r="J315" s="18"/>
    </row>
    <row r="316" spans="1:10" s="3" customFormat="1">
      <c r="A316" s="15"/>
      <c r="B316" s="16"/>
      <c r="C316" s="17"/>
      <c r="E316" s="18"/>
      <c r="F316" s="18"/>
      <c r="G316" s="18"/>
      <c r="H316" s="18"/>
      <c r="I316" s="18"/>
      <c r="J316" s="18"/>
    </row>
    <row r="317" spans="1:10" s="3" customFormat="1">
      <c r="A317" s="15"/>
      <c r="B317" s="16"/>
      <c r="C317" s="17"/>
      <c r="E317" s="18"/>
      <c r="F317" s="18"/>
      <c r="G317" s="18"/>
      <c r="H317" s="18"/>
      <c r="I317" s="18"/>
      <c r="J317" s="18"/>
    </row>
    <row r="318" spans="1:10" s="3" customFormat="1">
      <c r="A318" s="15"/>
      <c r="B318" s="16"/>
      <c r="C318" s="17"/>
      <c r="E318" s="18"/>
      <c r="F318" s="18"/>
      <c r="G318" s="18"/>
      <c r="H318" s="18"/>
      <c r="I318" s="18"/>
      <c r="J318" s="18"/>
    </row>
    <row r="319" spans="1:10" s="3" customFormat="1">
      <c r="A319" s="15"/>
      <c r="B319" s="16"/>
      <c r="C319" s="17"/>
      <c r="E319" s="18"/>
      <c r="F319" s="18"/>
      <c r="G319" s="18"/>
      <c r="H319" s="18"/>
      <c r="I319" s="18"/>
      <c r="J319" s="18"/>
    </row>
    <row r="320" spans="1:10" s="3" customFormat="1">
      <c r="A320" s="15"/>
      <c r="B320" s="16"/>
      <c r="C320" s="17"/>
      <c r="E320" s="18"/>
      <c r="F320" s="18"/>
      <c r="G320" s="18"/>
      <c r="H320" s="18"/>
      <c r="I320" s="18"/>
      <c r="J320" s="18"/>
    </row>
    <row r="321" spans="1:10" s="3" customFormat="1">
      <c r="A321" s="15"/>
      <c r="B321" s="16"/>
      <c r="C321" s="17"/>
      <c r="E321" s="18"/>
      <c r="F321" s="18"/>
      <c r="G321" s="18"/>
      <c r="H321" s="18"/>
      <c r="I321" s="18"/>
      <c r="J321" s="18"/>
    </row>
    <row r="322" spans="1:10" s="3" customFormat="1">
      <c r="A322" s="15"/>
      <c r="B322" s="16"/>
      <c r="C322" s="17"/>
      <c r="E322" s="18"/>
      <c r="F322" s="18"/>
      <c r="G322" s="18"/>
      <c r="H322" s="18"/>
      <c r="I322" s="18"/>
      <c r="J322" s="18"/>
    </row>
    <row r="323" spans="1:10" s="3" customFormat="1">
      <c r="A323" s="15"/>
      <c r="B323" s="16"/>
      <c r="C323" s="17"/>
      <c r="E323" s="18"/>
      <c r="F323" s="18"/>
      <c r="G323" s="18"/>
      <c r="H323" s="18"/>
      <c r="I323" s="18"/>
      <c r="J323" s="18"/>
    </row>
    <row r="324" spans="1:10" s="3" customFormat="1">
      <c r="A324" s="15"/>
      <c r="B324" s="16"/>
      <c r="C324" s="17"/>
      <c r="E324" s="18"/>
      <c r="F324" s="18"/>
      <c r="G324" s="18"/>
      <c r="H324" s="18"/>
      <c r="I324" s="18"/>
      <c r="J324" s="18"/>
    </row>
    <row r="325" spans="1:10" s="3" customFormat="1">
      <c r="A325" s="15"/>
      <c r="B325" s="16"/>
      <c r="C325" s="17"/>
      <c r="E325" s="18"/>
      <c r="F325" s="18"/>
      <c r="G325" s="18"/>
      <c r="H325" s="18"/>
      <c r="I325" s="18"/>
      <c r="J325" s="18"/>
    </row>
    <row r="326" spans="1:10" s="3" customFormat="1">
      <c r="A326" s="15"/>
      <c r="B326" s="16"/>
      <c r="C326" s="17"/>
      <c r="E326" s="18"/>
      <c r="F326" s="18"/>
      <c r="G326" s="18"/>
      <c r="H326" s="18"/>
      <c r="I326" s="18"/>
      <c r="J326" s="18"/>
    </row>
    <row r="327" spans="1:10" s="3" customFormat="1">
      <c r="A327" s="15"/>
      <c r="B327" s="16"/>
      <c r="C327" s="17"/>
      <c r="E327" s="18"/>
      <c r="F327" s="18"/>
      <c r="G327" s="18"/>
      <c r="H327" s="18"/>
      <c r="I327" s="18"/>
      <c r="J327" s="18"/>
    </row>
    <row r="328" spans="1:10" s="3" customFormat="1">
      <c r="A328" s="15"/>
      <c r="B328" s="16"/>
      <c r="C328" s="17"/>
      <c r="E328" s="18"/>
      <c r="F328" s="18"/>
      <c r="G328" s="18"/>
      <c r="H328" s="18"/>
      <c r="I328" s="18"/>
      <c r="J328" s="18"/>
    </row>
    <row r="329" spans="1:10" s="3" customFormat="1">
      <c r="A329" s="15"/>
      <c r="B329" s="16"/>
      <c r="C329" s="17"/>
      <c r="E329" s="18"/>
      <c r="F329" s="18"/>
      <c r="G329" s="18"/>
      <c r="H329" s="18"/>
      <c r="I329" s="18"/>
      <c r="J329" s="18"/>
    </row>
    <row r="330" spans="1:10" s="3" customFormat="1">
      <c r="A330" s="15"/>
      <c r="B330" s="16"/>
      <c r="C330" s="17"/>
      <c r="E330" s="18"/>
      <c r="F330" s="18"/>
      <c r="G330" s="18"/>
      <c r="H330" s="18"/>
      <c r="I330" s="18"/>
      <c r="J330" s="18"/>
    </row>
    <row r="331" spans="1:10" s="3" customFormat="1">
      <c r="A331" s="16"/>
      <c r="B331" s="16"/>
      <c r="C331" s="17"/>
      <c r="E331" s="18"/>
      <c r="F331" s="18"/>
      <c r="G331" s="18"/>
      <c r="H331" s="18"/>
      <c r="I331" s="18"/>
      <c r="J331" s="18"/>
    </row>
    <row r="332" spans="1:10" s="3" customFormat="1">
      <c r="A332" s="16"/>
      <c r="B332" s="16"/>
      <c r="C332" s="17"/>
      <c r="E332" s="18"/>
      <c r="F332" s="18"/>
      <c r="G332" s="18"/>
      <c r="H332" s="18"/>
      <c r="I332" s="18"/>
      <c r="J332" s="18"/>
    </row>
    <row r="333" spans="1:10" s="3" customFormat="1">
      <c r="A333" s="16"/>
      <c r="B333" s="16"/>
      <c r="C333" s="17"/>
      <c r="E333" s="18"/>
      <c r="F333" s="18"/>
      <c r="G333" s="18"/>
      <c r="H333" s="18"/>
      <c r="I333" s="18"/>
      <c r="J333" s="18"/>
    </row>
    <row r="334" spans="1:10" s="3" customFormat="1">
      <c r="A334" s="16"/>
      <c r="B334" s="16"/>
      <c r="C334" s="17"/>
      <c r="E334" s="18"/>
      <c r="F334" s="18"/>
      <c r="G334" s="18"/>
      <c r="H334" s="18"/>
      <c r="I334" s="18"/>
      <c r="J334" s="18"/>
    </row>
    <row r="335" spans="1:10" s="3" customFormat="1">
      <c r="A335" s="16"/>
      <c r="B335" s="16"/>
      <c r="C335" s="17"/>
      <c r="E335" s="18"/>
      <c r="F335" s="18"/>
      <c r="G335" s="18"/>
      <c r="H335" s="18"/>
      <c r="I335" s="18"/>
      <c r="J335" s="18"/>
    </row>
    <row r="336" spans="1:10" s="3" customFormat="1">
      <c r="A336" s="16"/>
      <c r="B336" s="16"/>
      <c r="C336" s="17"/>
      <c r="E336" s="18"/>
      <c r="F336" s="18"/>
      <c r="G336" s="18"/>
      <c r="H336" s="18"/>
      <c r="I336" s="18"/>
      <c r="J336" s="18"/>
    </row>
    <row r="337" spans="1:10" s="3" customFormat="1">
      <c r="A337" s="16"/>
      <c r="B337" s="16"/>
      <c r="C337" s="17"/>
      <c r="E337" s="18"/>
      <c r="F337" s="18"/>
      <c r="G337" s="18"/>
      <c r="H337" s="18"/>
      <c r="I337" s="18"/>
      <c r="J337" s="18"/>
    </row>
    <row r="338" spans="1:10" s="3" customFormat="1">
      <c r="A338" s="16"/>
      <c r="B338" s="16"/>
      <c r="C338" s="17"/>
      <c r="E338" s="18"/>
      <c r="F338" s="18"/>
      <c r="G338" s="18"/>
      <c r="H338" s="18"/>
      <c r="I338" s="18"/>
      <c r="J338" s="18"/>
    </row>
    <row r="339" spans="1:10" s="3" customFormat="1">
      <c r="A339" s="16"/>
      <c r="B339" s="16"/>
      <c r="C339" s="17"/>
      <c r="E339" s="18"/>
      <c r="F339" s="18"/>
      <c r="G339" s="18"/>
      <c r="H339" s="18"/>
      <c r="I339" s="18"/>
      <c r="J339" s="18"/>
    </row>
    <row r="340" spans="1:10" s="3" customFormat="1">
      <c r="A340" s="16"/>
      <c r="B340" s="16"/>
      <c r="C340" s="17"/>
      <c r="E340" s="18"/>
      <c r="F340" s="18"/>
      <c r="G340" s="18"/>
      <c r="H340" s="18"/>
      <c r="I340" s="18"/>
      <c r="J340" s="18"/>
    </row>
    <row r="341" spans="1:10" s="3" customFormat="1">
      <c r="A341" s="16"/>
      <c r="B341" s="16"/>
      <c r="C341" s="17"/>
      <c r="E341" s="18"/>
      <c r="F341" s="18"/>
      <c r="G341" s="18"/>
      <c r="H341" s="18"/>
      <c r="I341" s="18"/>
      <c r="J341" s="18"/>
    </row>
    <row r="342" spans="1:10" s="3" customFormat="1">
      <c r="A342" s="16"/>
      <c r="B342" s="16"/>
      <c r="C342" s="17"/>
      <c r="E342" s="18"/>
      <c r="F342" s="18"/>
      <c r="G342" s="18"/>
      <c r="H342" s="18"/>
      <c r="I342" s="18"/>
      <c r="J342" s="18"/>
    </row>
    <row r="343" spans="1:10" s="3" customFormat="1">
      <c r="A343" s="16"/>
      <c r="B343" s="16"/>
      <c r="C343" s="17"/>
      <c r="E343" s="18"/>
      <c r="F343" s="18"/>
      <c r="G343" s="18"/>
      <c r="H343" s="18"/>
      <c r="I343" s="18"/>
      <c r="J343" s="18"/>
    </row>
    <row r="344" spans="1:10" s="3" customFormat="1">
      <c r="A344" s="16"/>
      <c r="B344" s="16"/>
      <c r="C344" s="17"/>
      <c r="E344" s="18"/>
      <c r="F344" s="18"/>
      <c r="G344" s="18"/>
      <c r="H344" s="18"/>
      <c r="I344" s="18"/>
      <c r="J344" s="18"/>
    </row>
    <row r="345" spans="1:10" s="3" customFormat="1">
      <c r="A345" s="16"/>
      <c r="B345" s="16"/>
      <c r="C345" s="17"/>
      <c r="E345" s="18"/>
      <c r="F345" s="18"/>
      <c r="G345" s="18"/>
      <c r="H345" s="18"/>
      <c r="I345" s="18"/>
      <c r="J345" s="18"/>
    </row>
    <row r="346" spans="1:10" s="3" customFormat="1">
      <c r="A346" s="16"/>
      <c r="B346" s="16"/>
      <c r="C346" s="17"/>
      <c r="E346" s="18"/>
      <c r="F346" s="18"/>
      <c r="G346" s="18"/>
      <c r="H346" s="18"/>
      <c r="I346" s="18"/>
      <c r="J346" s="18"/>
    </row>
    <row r="347" spans="1:10" s="3" customFormat="1">
      <c r="A347" s="16"/>
      <c r="B347" s="16"/>
      <c r="C347" s="17"/>
      <c r="E347" s="18"/>
      <c r="F347" s="18"/>
      <c r="G347" s="18"/>
      <c r="H347" s="18"/>
      <c r="I347" s="18"/>
      <c r="J347" s="18"/>
    </row>
    <row r="348" spans="1:10" s="3" customFormat="1">
      <c r="A348" s="16"/>
      <c r="B348" s="16"/>
      <c r="C348" s="17"/>
      <c r="E348" s="18"/>
      <c r="F348" s="18"/>
      <c r="G348" s="18"/>
      <c r="H348" s="18"/>
      <c r="I348" s="18"/>
      <c r="J348" s="18"/>
    </row>
    <row r="349" spans="1:10" s="3" customFormat="1">
      <c r="A349" s="16"/>
      <c r="B349" s="16"/>
      <c r="C349" s="17"/>
      <c r="E349" s="18"/>
      <c r="F349" s="18"/>
      <c r="G349" s="18"/>
      <c r="H349" s="18"/>
      <c r="I349" s="18"/>
      <c r="J349" s="18"/>
    </row>
    <row r="350" spans="1:10" s="3" customFormat="1">
      <c r="A350" s="16"/>
      <c r="B350" s="16"/>
      <c r="C350" s="17"/>
      <c r="E350" s="18"/>
      <c r="F350" s="18"/>
      <c r="G350" s="18"/>
      <c r="H350" s="18"/>
      <c r="I350" s="18"/>
      <c r="J350" s="18"/>
    </row>
    <row r="351" spans="1:10" s="3" customFormat="1">
      <c r="A351" s="16"/>
      <c r="B351" s="16"/>
      <c r="C351" s="17"/>
      <c r="E351" s="18"/>
      <c r="F351" s="18"/>
      <c r="G351" s="18"/>
      <c r="H351" s="18"/>
      <c r="I351" s="18"/>
      <c r="J351" s="18"/>
    </row>
    <row r="352" spans="1:10" s="3" customFormat="1">
      <c r="A352" s="16"/>
      <c r="B352" s="16"/>
      <c r="C352" s="17"/>
      <c r="E352" s="18"/>
      <c r="F352" s="18"/>
      <c r="G352" s="18"/>
      <c r="H352" s="18"/>
      <c r="I352" s="18"/>
      <c r="J352" s="18"/>
    </row>
    <row r="353" spans="1:10" s="3" customFormat="1">
      <c r="A353" s="16"/>
      <c r="B353" s="16"/>
      <c r="C353" s="17"/>
      <c r="E353" s="18"/>
      <c r="F353" s="18"/>
      <c r="G353" s="18"/>
      <c r="H353" s="18"/>
      <c r="I353" s="18"/>
      <c r="J353" s="18"/>
    </row>
    <row r="354" spans="1:10" s="3" customFormat="1">
      <c r="A354" s="16"/>
      <c r="B354" s="16"/>
      <c r="C354" s="17"/>
      <c r="E354" s="18"/>
      <c r="F354" s="18"/>
      <c r="G354" s="18"/>
      <c r="H354" s="18"/>
      <c r="I354" s="18"/>
      <c r="J354" s="18"/>
    </row>
    <row r="355" spans="1:10" s="3" customFormat="1">
      <c r="A355" s="16"/>
      <c r="B355" s="16"/>
      <c r="C355" s="17"/>
      <c r="E355" s="18"/>
      <c r="F355" s="18"/>
      <c r="G355" s="18"/>
      <c r="H355" s="18"/>
      <c r="I355" s="18"/>
      <c r="J355" s="18"/>
    </row>
    <row r="356" spans="1:10" s="3" customFormat="1">
      <c r="A356" s="16"/>
      <c r="B356" s="16"/>
      <c r="C356" s="17"/>
      <c r="E356" s="18"/>
      <c r="F356" s="18"/>
      <c r="G356" s="18"/>
      <c r="H356" s="18"/>
      <c r="I356" s="18"/>
      <c r="J356" s="18"/>
    </row>
    <row r="357" spans="1:10" s="3" customFormat="1">
      <c r="A357" s="16"/>
      <c r="B357" s="16"/>
      <c r="C357" s="17"/>
      <c r="E357" s="18"/>
      <c r="F357" s="18"/>
      <c r="G357" s="18"/>
      <c r="H357" s="18"/>
      <c r="I357" s="18"/>
      <c r="J357" s="18"/>
    </row>
    <row r="358" spans="1:10" s="3" customFormat="1">
      <c r="A358" s="16"/>
      <c r="B358" s="16"/>
      <c r="C358" s="17"/>
      <c r="E358" s="18"/>
      <c r="F358" s="18"/>
      <c r="G358" s="18"/>
      <c r="H358" s="18"/>
      <c r="I358" s="18"/>
      <c r="J358" s="18"/>
    </row>
    <row r="359" spans="1:10" s="3" customFormat="1">
      <c r="A359" s="16"/>
      <c r="B359" s="16"/>
      <c r="C359" s="17"/>
      <c r="E359" s="18"/>
      <c r="F359" s="18"/>
      <c r="G359" s="18"/>
      <c r="H359" s="18"/>
      <c r="I359" s="18"/>
      <c r="J359" s="18"/>
    </row>
    <row r="360" spans="1:10" s="3" customFormat="1">
      <c r="A360" s="16"/>
      <c r="B360" s="16"/>
      <c r="C360" s="17"/>
      <c r="E360" s="18"/>
      <c r="F360" s="18"/>
      <c r="G360" s="18"/>
      <c r="H360" s="18"/>
      <c r="I360" s="18"/>
      <c r="J360" s="18"/>
    </row>
    <row r="361" spans="1:10" s="3" customFormat="1">
      <c r="A361" s="16"/>
      <c r="B361" s="16"/>
      <c r="C361" s="17"/>
      <c r="E361" s="18"/>
      <c r="F361" s="18"/>
      <c r="G361" s="18"/>
      <c r="H361" s="18"/>
      <c r="I361" s="18"/>
      <c r="J361" s="18"/>
    </row>
    <row r="362" spans="1:10" s="3" customFormat="1">
      <c r="A362" s="16"/>
      <c r="B362" s="16"/>
      <c r="C362" s="17"/>
      <c r="E362" s="18"/>
      <c r="F362" s="18"/>
      <c r="G362" s="18"/>
      <c r="H362" s="18"/>
      <c r="I362" s="18"/>
      <c r="J362" s="18"/>
    </row>
    <row r="363" spans="1:10" s="3" customFormat="1">
      <c r="A363" s="16"/>
      <c r="B363" s="16"/>
      <c r="C363" s="17"/>
      <c r="E363" s="18"/>
      <c r="F363" s="18"/>
      <c r="G363" s="18"/>
      <c r="H363" s="18"/>
      <c r="I363" s="18"/>
      <c r="J363" s="18"/>
    </row>
    <row r="364" spans="1:10" s="3" customFormat="1">
      <c r="A364" s="16"/>
      <c r="B364" s="16"/>
      <c r="C364" s="17"/>
      <c r="E364" s="18"/>
      <c r="F364" s="18"/>
      <c r="G364" s="18"/>
      <c r="H364" s="18"/>
      <c r="I364" s="18"/>
      <c r="J364" s="18"/>
    </row>
    <row r="365" spans="1:10" s="3" customFormat="1">
      <c r="A365" s="16"/>
      <c r="B365" s="16"/>
      <c r="C365" s="17"/>
      <c r="E365" s="18"/>
      <c r="F365" s="18"/>
      <c r="G365" s="18"/>
      <c r="H365" s="18"/>
      <c r="I365" s="18"/>
      <c r="J365" s="18"/>
    </row>
    <row r="366" spans="1:10" s="3" customFormat="1">
      <c r="A366" s="16"/>
      <c r="B366" s="16"/>
      <c r="C366" s="17"/>
      <c r="E366" s="18"/>
      <c r="F366" s="18"/>
      <c r="G366" s="18"/>
      <c r="H366" s="18"/>
      <c r="I366" s="18"/>
      <c r="J366" s="18"/>
    </row>
    <row r="367" spans="1:10" s="3" customFormat="1">
      <c r="A367" s="16"/>
      <c r="B367" s="16"/>
      <c r="C367" s="17"/>
      <c r="E367" s="18"/>
      <c r="F367" s="18"/>
      <c r="G367" s="18"/>
      <c r="H367" s="18"/>
      <c r="I367" s="18"/>
      <c r="J367" s="18"/>
    </row>
    <row r="368" spans="1:10" s="3" customFormat="1">
      <c r="A368" s="16"/>
      <c r="B368" s="16"/>
      <c r="C368" s="17"/>
      <c r="E368" s="18"/>
      <c r="F368" s="18"/>
      <c r="G368" s="18"/>
      <c r="H368" s="18"/>
      <c r="I368" s="18"/>
      <c r="J368" s="18"/>
    </row>
    <row r="369" spans="1:10" s="3" customFormat="1">
      <c r="A369" s="16"/>
      <c r="B369" s="16"/>
      <c r="C369" s="17"/>
      <c r="E369" s="18"/>
      <c r="F369" s="18"/>
      <c r="G369" s="18"/>
      <c r="H369" s="18"/>
      <c r="I369" s="18"/>
      <c r="J369" s="18"/>
    </row>
    <row r="370" spans="1:10" s="3" customFormat="1">
      <c r="A370" s="16"/>
      <c r="B370" s="16"/>
      <c r="C370" s="17"/>
      <c r="E370" s="18"/>
      <c r="F370" s="18"/>
      <c r="G370" s="18"/>
      <c r="H370" s="18"/>
      <c r="I370" s="18"/>
      <c r="J370" s="18"/>
    </row>
    <row r="371" spans="1:10" s="3" customFormat="1">
      <c r="A371" s="16"/>
      <c r="B371" s="16"/>
      <c r="C371" s="17"/>
      <c r="E371" s="18"/>
      <c r="F371" s="18"/>
      <c r="G371" s="18"/>
      <c r="H371" s="18"/>
      <c r="I371" s="18"/>
      <c r="J371" s="18"/>
    </row>
    <row r="372" spans="1:10" s="3" customFormat="1">
      <c r="A372" s="16"/>
      <c r="B372" s="16"/>
      <c r="C372" s="17"/>
      <c r="E372" s="18"/>
      <c r="F372" s="18"/>
      <c r="G372" s="18"/>
      <c r="H372" s="18"/>
      <c r="I372" s="18"/>
      <c r="J372" s="18"/>
    </row>
    <row r="373" spans="1:10" s="3" customFormat="1">
      <c r="A373" s="16"/>
      <c r="B373" s="16"/>
      <c r="C373" s="17"/>
      <c r="E373" s="18"/>
      <c r="F373" s="18"/>
      <c r="G373" s="18"/>
      <c r="H373" s="18"/>
      <c r="I373" s="18"/>
      <c r="J373" s="18"/>
    </row>
    <row r="374" spans="1:10" s="3" customFormat="1">
      <c r="A374" s="16"/>
      <c r="B374" s="16"/>
      <c r="C374" s="17"/>
      <c r="E374" s="18"/>
      <c r="F374" s="18"/>
      <c r="G374" s="18"/>
      <c r="H374" s="18"/>
      <c r="I374" s="18"/>
      <c r="J374" s="18"/>
    </row>
    <row r="375" spans="1:10" s="3" customFormat="1">
      <c r="A375" s="16"/>
      <c r="B375" s="16"/>
      <c r="C375" s="17"/>
      <c r="E375" s="18"/>
      <c r="F375" s="18"/>
      <c r="G375" s="18"/>
      <c r="H375" s="18"/>
      <c r="I375" s="18"/>
      <c r="J375" s="18"/>
    </row>
    <row r="376" spans="1:10" s="3" customFormat="1">
      <c r="A376" s="16"/>
      <c r="B376" s="16"/>
      <c r="C376" s="17"/>
      <c r="E376" s="18"/>
      <c r="F376" s="18"/>
      <c r="G376" s="18"/>
      <c r="H376" s="18"/>
      <c r="I376" s="18"/>
      <c r="J376" s="18"/>
    </row>
    <row r="377" spans="1:10" s="3" customFormat="1">
      <c r="A377" s="16"/>
      <c r="B377" s="16"/>
      <c r="C377" s="17"/>
      <c r="E377" s="18"/>
      <c r="F377" s="18"/>
      <c r="G377" s="18"/>
      <c r="H377" s="18"/>
      <c r="I377" s="18"/>
      <c r="J377" s="18"/>
    </row>
    <row r="378" spans="1:10" s="3" customFormat="1">
      <c r="A378" s="16"/>
      <c r="B378" s="16"/>
      <c r="C378" s="17"/>
      <c r="E378" s="18"/>
      <c r="F378" s="18"/>
      <c r="G378" s="18"/>
      <c r="H378" s="18"/>
      <c r="I378" s="18"/>
      <c r="J378" s="18"/>
    </row>
    <row r="379" spans="1:10" s="3" customFormat="1">
      <c r="A379" s="16"/>
      <c r="B379" s="16"/>
      <c r="C379" s="17"/>
      <c r="E379" s="18"/>
      <c r="F379" s="18"/>
      <c r="G379" s="18"/>
      <c r="H379" s="18"/>
      <c r="I379" s="18"/>
      <c r="J379" s="18"/>
    </row>
    <row r="380" spans="1:10" s="3" customFormat="1">
      <c r="A380" s="16"/>
      <c r="B380" s="16"/>
      <c r="C380" s="17"/>
      <c r="E380" s="18"/>
      <c r="F380" s="18"/>
      <c r="G380" s="18"/>
      <c r="H380" s="18"/>
      <c r="I380" s="18"/>
      <c r="J380" s="18"/>
    </row>
    <row r="381" spans="1:10" s="3" customFormat="1">
      <c r="A381" s="16"/>
      <c r="B381" s="16"/>
      <c r="C381" s="17"/>
      <c r="E381" s="18"/>
      <c r="F381" s="18"/>
      <c r="G381" s="18"/>
      <c r="H381" s="18"/>
      <c r="I381" s="18"/>
      <c r="J381" s="18"/>
    </row>
    <row r="382" spans="1:10" s="3" customFormat="1">
      <c r="A382" s="16"/>
      <c r="B382" s="16"/>
      <c r="C382" s="17"/>
      <c r="E382" s="18"/>
      <c r="F382" s="18"/>
      <c r="G382" s="18"/>
      <c r="H382" s="18"/>
      <c r="I382" s="18"/>
      <c r="J382" s="18"/>
    </row>
    <row r="383" spans="1:10" s="3" customFormat="1">
      <c r="A383" s="16"/>
      <c r="B383" s="16"/>
      <c r="C383" s="17"/>
      <c r="E383" s="18"/>
      <c r="F383" s="18"/>
      <c r="G383" s="18"/>
      <c r="H383" s="18"/>
      <c r="I383" s="18"/>
      <c r="J383" s="18"/>
    </row>
    <row r="384" spans="1:10" s="3" customFormat="1">
      <c r="A384" s="16"/>
      <c r="B384" s="16"/>
      <c r="C384" s="17"/>
      <c r="E384" s="18"/>
      <c r="F384" s="18"/>
      <c r="G384" s="18"/>
      <c r="H384" s="18"/>
      <c r="I384" s="18"/>
      <c r="J384" s="18"/>
    </row>
    <row r="385" spans="1:10" s="3" customFormat="1">
      <c r="A385" s="16"/>
      <c r="B385" s="16"/>
      <c r="C385" s="17"/>
      <c r="E385" s="18"/>
      <c r="F385" s="18"/>
      <c r="G385" s="18"/>
      <c r="H385" s="18"/>
      <c r="I385" s="18"/>
      <c r="J385" s="18"/>
    </row>
    <row r="386" spans="1:10" s="3" customFormat="1">
      <c r="A386" s="16"/>
      <c r="B386" s="16"/>
      <c r="C386" s="17"/>
      <c r="E386" s="18"/>
      <c r="F386" s="18"/>
      <c r="G386" s="18"/>
      <c r="H386" s="18"/>
      <c r="I386" s="18"/>
      <c r="J386" s="18"/>
    </row>
    <row r="387" spans="1:10" s="3" customFormat="1">
      <c r="A387" s="16"/>
      <c r="B387" s="16"/>
      <c r="C387" s="17"/>
      <c r="E387" s="18"/>
      <c r="F387" s="18"/>
      <c r="G387" s="18"/>
      <c r="H387" s="18"/>
      <c r="I387" s="18"/>
      <c r="J387" s="18"/>
    </row>
    <row r="388" spans="1:10" s="3" customFormat="1">
      <c r="A388" s="16"/>
      <c r="B388" s="16"/>
      <c r="C388" s="17"/>
      <c r="E388" s="18"/>
      <c r="F388" s="18"/>
      <c r="G388" s="18"/>
      <c r="H388" s="18"/>
      <c r="I388" s="18"/>
      <c r="J388" s="18"/>
    </row>
    <row r="389" spans="1:10" s="3" customFormat="1">
      <c r="A389" s="16"/>
      <c r="B389" s="16"/>
      <c r="C389" s="17"/>
      <c r="E389" s="18"/>
      <c r="F389" s="18"/>
      <c r="G389" s="18"/>
      <c r="H389" s="18"/>
      <c r="I389" s="18"/>
      <c r="J389" s="18"/>
    </row>
    <row r="390" spans="1:10" s="3" customFormat="1">
      <c r="A390" s="16"/>
      <c r="B390" s="16"/>
      <c r="C390" s="17"/>
      <c r="E390" s="18"/>
      <c r="F390" s="18"/>
      <c r="G390" s="18"/>
      <c r="H390" s="18"/>
      <c r="I390" s="18"/>
      <c r="J390" s="18"/>
    </row>
    <row r="391" spans="1:10" s="3" customFormat="1">
      <c r="A391" s="16"/>
      <c r="B391" s="16"/>
      <c r="C391" s="17"/>
      <c r="E391" s="18"/>
      <c r="F391" s="18"/>
      <c r="G391" s="18"/>
      <c r="H391" s="18"/>
      <c r="I391" s="18"/>
      <c r="J391" s="18"/>
    </row>
    <row r="392" spans="1:10" s="3" customFormat="1">
      <c r="A392" s="16"/>
      <c r="B392" s="16"/>
      <c r="C392" s="17"/>
      <c r="E392" s="18"/>
      <c r="F392" s="18"/>
      <c r="G392" s="18"/>
      <c r="H392" s="18"/>
      <c r="I392" s="18"/>
      <c r="J392" s="18"/>
    </row>
    <row r="393" spans="1:10" s="3" customFormat="1">
      <c r="A393" s="16"/>
      <c r="B393" s="16"/>
      <c r="C393" s="17"/>
      <c r="E393" s="18"/>
      <c r="F393" s="18"/>
      <c r="G393" s="18"/>
      <c r="H393" s="18"/>
      <c r="I393" s="18"/>
      <c r="J393" s="18"/>
    </row>
    <row r="394" spans="1:10" s="3" customFormat="1">
      <c r="A394" s="16"/>
      <c r="B394" s="16"/>
      <c r="C394" s="17"/>
      <c r="E394" s="18"/>
      <c r="F394" s="18"/>
      <c r="G394" s="18"/>
      <c r="H394" s="18"/>
      <c r="I394" s="18"/>
      <c r="J394" s="18"/>
    </row>
    <row r="395" spans="1:10" s="3" customFormat="1">
      <c r="A395" s="16"/>
      <c r="B395" s="16"/>
      <c r="C395" s="17"/>
      <c r="E395" s="18"/>
      <c r="F395" s="18"/>
      <c r="G395" s="18"/>
      <c r="H395" s="18"/>
      <c r="I395" s="18"/>
      <c r="J395" s="18"/>
    </row>
    <row r="396" spans="1:10" s="3" customFormat="1">
      <c r="A396" s="16"/>
      <c r="B396" s="16"/>
      <c r="C396" s="17"/>
      <c r="E396" s="18"/>
      <c r="F396" s="18"/>
      <c r="G396" s="18"/>
      <c r="H396" s="18"/>
      <c r="I396" s="18"/>
      <c r="J396" s="18"/>
    </row>
    <row r="397" spans="1:10" s="3" customFormat="1">
      <c r="A397" s="16"/>
      <c r="B397" s="16"/>
      <c r="C397" s="17"/>
      <c r="E397" s="18"/>
      <c r="F397" s="18"/>
      <c r="G397" s="18"/>
      <c r="H397" s="18"/>
      <c r="I397" s="18"/>
      <c r="J397" s="18"/>
    </row>
    <row r="398" spans="1:10" s="3" customFormat="1">
      <c r="A398" s="16"/>
      <c r="B398" s="16"/>
      <c r="C398" s="17"/>
      <c r="E398" s="18"/>
      <c r="F398" s="18"/>
      <c r="G398" s="18"/>
      <c r="H398" s="18"/>
      <c r="I398" s="18"/>
      <c r="J398" s="18"/>
    </row>
    <row r="399" spans="1:10" s="3" customFormat="1">
      <c r="A399" s="16"/>
      <c r="B399" s="16"/>
      <c r="C399" s="17"/>
      <c r="E399" s="18"/>
      <c r="F399" s="18"/>
      <c r="G399" s="18"/>
      <c r="H399" s="18"/>
      <c r="I399" s="18"/>
      <c r="J399" s="18"/>
    </row>
    <row r="400" spans="1:10" s="3" customFormat="1">
      <c r="A400" s="16"/>
      <c r="B400" s="16"/>
      <c r="C400" s="17"/>
      <c r="E400" s="18"/>
      <c r="F400" s="18"/>
      <c r="G400" s="18"/>
      <c r="H400" s="18"/>
      <c r="I400" s="18"/>
      <c r="J400" s="18"/>
    </row>
    <row r="401" spans="1:10" s="3" customFormat="1">
      <c r="A401" s="16"/>
      <c r="B401" s="16"/>
      <c r="C401" s="17"/>
      <c r="E401" s="18"/>
      <c r="F401" s="18"/>
      <c r="G401" s="18"/>
      <c r="H401" s="18"/>
      <c r="I401" s="18"/>
      <c r="J401" s="18"/>
    </row>
    <row r="402" spans="1:10" s="3" customFormat="1">
      <c r="A402" s="16"/>
      <c r="B402" s="16"/>
      <c r="C402" s="17"/>
      <c r="E402" s="18"/>
      <c r="F402" s="18"/>
      <c r="G402" s="18"/>
      <c r="H402" s="18"/>
      <c r="I402" s="18"/>
      <c r="J402" s="18"/>
    </row>
    <row r="403" spans="1:10" s="3" customFormat="1">
      <c r="A403" s="16"/>
      <c r="B403" s="16"/>
      <c r="C403" s="17"/>
      <c r="E403" s="18"/>
      <c r="F403" s="18"/>
      <c r="G403" s="18"/>
      <c r="H403" s="18"/>
      <c r="I403" s="18"/>
      <c r="J403" s="18"/>
    </row>
    <row r="404" spans="1:10" s="3" customFormat="1">
      <c r="A404" s="16"/>
      <c r="B404" s="16"/>
      <c r="C404" s="17"/>
      <c r="E404" s="18"/>
      <c r="F404" s="18"/>
      <c r="G404" s="18"/>
      <c r="H404" s="18"/>
      <c r="I404" s="18"/>
      <c r="J404" s="18"/>
    </row>
    <row r="405" spans="1:10" s="3" customFormat="1">
      <c r="A405" s="16"/>
      <c r="B405" s="16"/>
      <c r="C405" s="17"/>
      <c r="E405" s="18"/>
      <c r="F405" s="18"/>
      <c r="G405" s="18"/>
      <c r="H405" s="18"/>
      <c r="I405" s="18"/>
      <c r="J405" s="18"/>
    </row>
    <row r="406" spans="1:10" s="3" customFormat="1">
      <c r="A406" s="16"/>
      <c r="B406" s="16"/>
      <c r="C406" s="17"/>
      <c r="E406" s="18"/>
      <c r="F406" s="18"/>
      <c r="G406" s="18"/>
      <c r="H406" s="18"/>
      <c r="I406" s="18"/>
      <c r="J406" s="18"/>
    </row>
    <row r="407" spans="1:10" s="3" customFormat="1">
      <c r="A407" s="16"/>
      <c r="B407" s="16"/>
      <c r="C407" s="17"/>
      <c r="E407" s="18"/>
      <c r="F407" s="18"/>
      <c r="G407" s="18"/>
      <c r="H407" s="18"/>
      <c r="I407" s="18"/>
      <c r="J407" s="18"/>
    </row>
    <row r="408" spans="1:10" s="3" customFormat="1">
      <c r="A408" s="16"/>
      <c r="B408" s="16"/>
      <c r="C408" s="17"/>
      <c r="E408" s="18"/>
      <c r="F408" s="18"/>
      <c r="G408" s="18"/>
      <c r="H408" s="18"/>
      <c r="I408" s="18"/>
      <c r="J408" s="18"/>
    </row>
    <row r="409" spans="1:10" s="3" customFormat="1">
      <c r="A409" s="16"/>
      <c r="B409" s="16"/>
      <c r="C409" s="17"/>
      <c r="E409" s="18"/>
      <c r="F409" s="18"/>
      <c r="G409" s="18"/>
      <c r="H409" s="18"/>
      <c r="I409" s="18"/>
      <c r="J409" s="18"/>
    </row>
    <row r="410" spans="1:10" s="3" customFormat="1">
      <c r="A410" s="16"/>
      <c r="B410" s="16"/>
      <c r="C410" s="17"/>
      <c r="E410" s="18"/>
      <c r="F410" s="18"/>
      <c r="G410" s="18"/>
      <c r="H410" s="18"/>
      <c r="I410" s="18"/>
      <c r="J410" s="18"/>
    </row>
    <row r="411" spans="1:10" s="3" customFormat="1">
      <c r="A411" s="16"/>
      <c r="B411" s="16"/>
      <c r="C411" s="17"/>
      <c r="E411" s="18"/>
      <c r="F411" s="18"/>
      <c r="G411" s="18"/>
      <c r="H411" s="18"/>
      <c r="I411" s="18"/>
      <c r="J411" s="18"/>
    </row>
    <row r="412" spans="1:10" s="3" customFormat="1">
      <c r="A412" s="16"/>
      <c r="B412" s="16"/>
      <c r="C412" s="17"/>
      <c r="E412" s="18"/>
      <c r="F412" s="18"/>
      <c r="G412" s="18"/>
      <c r="H412" s="18"/>
      <c r="I412" s="18"/>
      <c r="J412" s="18"/>
    </row>
    <row r="413" spans="1:10" s="3" customFormat="1">
      <c r="A413" s="16"/>
      <c r="B413" s="16"/>
      <c r="C413" s="17"/>
      <c r="E413" s="18"/>
      <c r="F413" s="18"/>
      <c r="G413" s="18"/>
      <c r="H413" s="18"/>
      <c r="I413" s="18"/>
      <c r="J413" s="18"/>
    </row>
    <row r="414" spans="1:10" s="3" customFormat="1">
      <c r="A414" s="16"/>
      <c r="B414" s="16"/>
      <c r="C414" s="17"/>
      <c r="E414" s="18"/>
      <c r="F414" s="18"/>
      <c r="G414" s="18"/>
      <c r="H414" s="18"/>
      <c r="I414" s="18"/>
      <c r="J414" s="18"/>
    </row>
    <row r="415" spans="1:10" s="3" customFormat="1">
      <c r="A415" s="16"/>
      <c r="B415" s="16"/>
      <c r="C415" s="17"/>
      <c r="E415" s="18"/>
      <c r="F415" s="18"/>
      <c r="G415" s="18"/>
      <c r="H415" s="18"/>
      <c r="I415" s="18"/>
      <c r="J415" s="18"/>
    </row>
    <row r="416" spans="1:10" s="3" customFormat="1">
      <c r="A416" s="16"/>
      <c r="B416" s="16"/>
      <c r="C416" s="17"/>
      <c r="E416" s="18"/>
      <c r="F416" s="18"/>
      <c r="G416" s="18"/>
      <c r="H416" s="18"/>
      <c r="I416" s="18"/>
      <c r="J416" s="18"/>
    </row>
    <row r="417" spans="1:10" s="3" customFormat="1">
      <c r="A417" s="16"/>
      <c r="B417" s="16"/>
      <c r="C417" s="17"/>
      <c r="E417" s="18"/>
      <c r="F417" s="18"/>
      <c r="G417" s="18"/>
      <c r="H417" s="18"/>
      <c r="I417" s="18"/>
      <c r="J417" s="18"/>
    </row>
    <row r="418" spans="1:10" s="3" customFormat="1">
      <c r="A418" s="16"/>
      <c r="B418" s="16"/>
      <c r="C418" s="17"/>
      <c r="E418" s="18"/>
      <c r="F418" s="18"/>
      <c r="G418" s="18"/>
      <c r="H418" s="18"/>
      <c r="I418" s="18"/>
      <c r="J418" s="18"/>
    </row>
    <row r="419" spans="1:10" s="3" customFormat="1">
      <c r="A419" s="16"/>
      <c r="B419" s="16"/>
      <c r="C419" s="17"/>
      <c r="E419" s="18"/>
      <c r="F419" s="18"/>
      <c r="G419" s="18"/>
      <c r="H419" s="18"/>
      <c r="I419" s="18"/>
      <c r="J419" s="18"/>
    </row>
    <row r="420" spans="1:10" s="3" customFormat="1">
      <c r="A420" s="16"/>
      <c r="B420" s="16"/>
      <c r="C420" s="17"/>
      <c r="E420" s="18"/>
      <c r="F420" s="18"/>
      <c r="G420" s="18"/>
      <c r="H420" s="18"/>
      <c r="I420" s="18"/>
      <c r="J420" s="18"/>
    </row>
    <row r="421" spans="1:10" s="3" customFormat="1">
      <c r="A421" s="16"/>
      <c r="B421" s="16"/>
      <c r="C421" s="17"/>
      <c r="E421" s="18"/>
      <c r="F421" s="18"/>
      <c r="G421" s="18"/>
      <c r="H421" s="18"/>
      <c r="I421" s="18"/>
      <c r="J421" s="18"/>
    </row>
    <row r="422" spans="1:10" s="3" customFormat="1">
      <c r="A422" s="16"/>
      <c r="B422" s="16"/>
      <c r="C422" s="17"/>
      <c r="E422" s="18"/>
      <c r="F422" s="18"/>
      <c r="G422" s="18"/>
      <c r="H422" s="18"/>
      <c r="I422" s="18"/>
      <c r="J422" s="18"/>
    </row>
    <row r="423" spans="1:10" s="3" customFormat="1">
      <c r="A423" s="16"/>
      <c r="B423" s="16"/>
      <c r="C423" s="17"/>
      <c r="E423" s="18"/>
      <c r="F423" s="18"/>
      <c r="G423" s="18"/>
      <c r="H423" s="18"/>
      <c r="I423" s="18"/>
      <c r="J423" s="18"/>
    </row>
    <row r="424" spans="1:10" s="3" customFormat="1">
      <c r="A424" s="16"/>
      <c r="B424" s="16"/>
      <c r="C424" s="17"/>
      <c r="E424" s="18"/>
      <c r="F424" s="18"/>
      <c r="G424" s="18"/>
      <c r="H424" s="18"/>
      <c r="I424" s="18"/>
      <c r="J424" s="18"/>
    </row>
    <row r="425" spans="1:10" s="3" customFormat="1">
      <c r="A425" s="16"/>
      <c r="B425" s="16"/>
      <c r="C425" s="17"/>
      <c r="E425" s="18"/>
      <c r="F425" s="18"/>
      <c r="G425" s="18"/>
      <c r="H425" s="18"/>
      <c r="I425" s="18"/>
      <c r="J425" s="18"/>
    </row>
    <row r="426" spans="1:10" s="3" customFormat="1">
      <c r="A426" s="16"/>
      <c r="B426" s="16"/>
      <c r="C426" s="17"/>
      <c r="E426" s="18"/>
      <c r="F426" s="18"/>
      <c r="G426" s="18"/>
      <c r="H426" s="18"/>
      <c r="I426" s="18"/>
      <c r="J426" s="18"/>
    </row>
    <row r="427" spans="1:10" s="3" customFormat="1">
      <c r="A427" s="16"/>
      <c r="B427" s="16"/>
      <c r="C427" s="17"/>
      <c r="E427" s="18"/>
      <c r="F427" s="18"/>
      <c r="G427" s="18"/>
      <c r="H427" s="18"/>
      <c r="I427" s="18"/>
      <c r="J427" s="18"/>
    </row>
    <row r="428" spans="1:10" s="3" customFormat="1">
      <c r="A428" s="16"/>
      <c r="B428" s="16"/>
      <c r="C428" s="17"/>
      <c r="E428" s="18"/>
      <c r="F428" s="18"/>
      <c r="G428" s="18"/>
      <c r="H428" s="18"/>
      <c r="I428" s="18"/>
      <c r="J428" s="18"/>
    </row>
    <row r="429" spans="1:10" s="3" customFormat="1">
      <c r="A429" s="16"/>
      <c r="B429" s="16"/>
      <c r="C429" s="17"/>
      <c r="E429" s="18"/>
      <c r="F429" s="18"/>
      <c r="G429" s="18"/>
      <c r="H429" s="18"/>
      <c r="I429" s="18"/>
      <c r="J429" s="18"/>
    </row>
    <row r="430" spans="1:10" s="3" customFormat="1">
      <c r="A430" s="16"/>
      <c r="B430" s="16"/>
      <c r="C430" s="17"/>
      <c r="E430" s="18"/>
      <c r="F430" s="18"/>
      <c r="G430" s="18"/>
      <c r="H430" s="18"/>
      <c r="I430" s="18"/>
      <c r="J430" s="18"/>
    </row>
    <row r="431" spans="1:10" s="3" customFormat="1">
      <c r="A431" s="16"/>
      <c r="B431" s="16"/>
      <c r="C431" s="17"/>
      <c r="E431" s="18"/>
      <c r="F431" s="18"/>
      <c r="G431" s="18"/>
      <c r="H431" s="18"/>
      <c r="I431" s="18"/>
      <c r="J431" s="18"/>
    </row>
    <row r="432" spans="1:10" s="3" customFormat="1">
      <c r="A432" s="16"/>
      <c r="B432" s="16"/>
      <c r="C432" s="17"/>
      <c r="E432" s="18"/>
      <c r="F432" s="18"/>
      <c r="G432" s="18"/>
      <c r="H432" s="18"/>
      <c r="I432" s="18"/>
      <c r="J432" s="18"/>
    </row>
    <row r="433" spans="1:10" s="3" customFormat="1">
      <c r="A433" s="16"/>
      <c r="B433" s="16"/>
      <c r="C433" s="17"/>
      <c r="E433" s="18"/>
      <c r="F433" s="18"/>
      <c r="G433" s="18"/>
      <c r="H433" s="18"/>
      <c r="I433" s="18"/>
      <c r="J433" s="18"/>
    </row>
    <row r="434" spans="1:10" s="3" customFormat="1">
      <c r="A434" s="16"/>
      <c r="B434" s="16"/>
      <c r="C434" s="17"/>
      <c r="E434" s="18"/>
      <c r="F434" s="18"/>
      <c r="G434" s="18"/>
      <c r="H434" s="18"/>
      <c r="I434" s="18"/>
      <c r="J434" s="18"/>
    </row>
    <row r="435" spans="1:10" s="3" customFormat="1">
      <c r="A435" s="16"/>
      <c r="B435" s="16"/>
      <c r="C435" s="17"/>
      <c r="E435" s="18"/>
      <c r="F435" s="18"/>
      <c r="G435" s="18"/>
      <c r="H435" s="18"/>
      <c r="I435" s="18"/>
      <c r="J435" s="18"/>
    </row>
    <row r="436" spans="1:10" s="3" customFormat="1">
      <c r="A436" s="16"/>
      <c r="B436" s="16"/>
      <c r="C436" s="17"/>
      <c r="E436" s="18"/>
      <c r="F436" s="18"/>
      <c r="G436" s="18"/>
      <c r="H436" s="18"/>
      <c r="I436" s="18"/>
      <c r="J436" s="18"/>
    </row>
    <row r="437" spans="1:10" s="3" customFormat="1">
      <c r="A437" s="16"/>
      <c r="B437" s="16"/>
      <c r="C437" s="17"/>
      <c r="E437" s="18"/>
      <c r="F437" s="18"/>
      <c r="G437" s="18"/>
      <c r="H437" s="18"/>
      <c r="I437" s="18"/>
      <c r="J437" s="18"/>
    </row>
    <row r="438" spans="1:10" s="3" customFormat="1">
      <c r="A438" s="16"/>
      <c r="B438" s="16"/>
      <c r="C438" s="17"/>
      <c r="E438" s="18"/>
      <c r="F438" s="18"/>
      <c r="G438" s="18"/>
      <c r="H438" s="18"/>
      <c r="I438" s="18"/>
      <c r="J438" s="18"/>
    </row>
    <row r="439" spans="1:10" s="3" customFormat="1">
      <c r="A439" s="16"/>
      <c r="B439" s="16"/>
      <c r="C439" s="17"/>
      <c r="E439" s="18"/>
      <c r="F439" s="18"/>
      <c r="G439" s="18"/>
      <c r="H439" s="18"/>
      <c r="I439" s="18"/>
      <c r="J439" s="18"/>
    </row>
    <row r="440" spans="1:10" s="3" customFormat="1">
      <c r="A440" s="16"/>
      <c r="B440" s="16"/>
      <c r="C440" s="17"/>
      <c r="E440" s="18"/>
      <c r="F440" s="18"/>
      <c r="G440" s="18"/>
      <c r="H440" s="18"/>
      <c r="I440" s="18"/>
      <c r="J440" s="18"/>
    </row>
    <row r="441" spans="1:10" s="3" customFormat="1">
      <c r="A441" s="16"/>
      <c r="B441" s="16"/>
      <c r="C441" s="17"/>
      <c r="E441" s="18"/>
      <c r="F441" s="18"/>
      <c r="G441" s="18"/>
      <c r="H441" s="18"/>
      <c r="I441" s="18"/>
      <c r="J441" s="18"/>
    </row>
    <row r="442" spans="1:10" s="3" customFormat="1">
      <c r="A442" s="16"/>
      <c r="B442" s="16"/>
      <c r="C442" s="17"/>
      <c r="E442" s="18"/>
      <c r="F442" s="18"/>
      <c r="G442" s="18"/>
      <c r="H442" s="18"/>
      <c r="I442" s="18"/>
      <c r="J442" s="18"/>
    </row>
    <row r="443" spans="1:10" s="3" customFormat="1">
      <c r="A443" s="16"/>
      <c r="B443" s="16"/>
      <c r="C443" s="17"/>
      <c r="E443" s="18"/>
      <c r="F443" s="18"/>
      <c r="G443" s="18"/>
      <c r="H443" s="18"/>
      <c r="I443" s="18"/>
      <c r="J443" s="18"/>
    </row>
    <row r="444" spans="1:10" s="3" customFormat="1">
      <c r="A444" s="16"/>
      <c r="B444" s="16"/>
      <c r="C444" s="17"/>
      <c r="E444" s="18"/>
      <c r="F444" s="18"/>
      <c r="G444" s="18"/>
      <c r="H444" s="18"/>
      <c r="I444" s="18"/>
      <c r="J444" s="18"/>
    </row>
    <row r="445" spans="1:10" s="3" customFormat="1">
      <c r="A445" s="16"/>
      <c r="B445" s="16"/>
      <c r="C445" s="17"/>
      <c r="E445" s="18"/>
      <c r="F445" s="18"/>
      <c r="G445" s="18"/>
      <c r="H445" s="18"/>
      <c r="I445" s="18"/>
      <c r="J445" s="18"/>
    </row>
    <row r="446" spans="1:10" s="3" customFormat="1">
      <c r="A446" s="16"/>
      <c r="B446" s="16"/>
      <c r="C446" s="17"/>
      <c r="E446" s="18"/>
      <c r="F446" s="18"/>
      <c r="G446" s="18"/>
      <c r="H446" s="18"/>
      <c r="I446" s="18"/>
      <c r="J446" s="18"/>
    </row>
    <row r="447" spans="1:10" s="3" customFormat="1">
      <c r="A447" s="16"/>
      <c r="B447" s="16"/>
      <c r="C447" s="17"/>
      <c r="E447" s="18"/>
      <c r="F447" s="18"/>
      <c r="G447" s="18"/>
      <c r="H447" s="18"/>
      <c r="I447" s="18"/>
      <c r="J447" s="18"/>
    </row>
    <row r="448" spans="1:10" s="3" customFormat="1">
      <c r="A448" s="16"/>
      <c r="B448" s="16"/>
      <c r="C448" s="17"/>
      <c r="E448" s="18"/>
      <c r="F448" s="18"/>
      <c r="G448" s="18"/>
      <c r="H448" s="18"/>
      <c r="I448" s="18"/>
      <c r="J448" s="18"/>
    </row>
    <row r="449" spans="1:10" s="3" customFormat="1">
      <c r="A449" s="16"/>
      <c r="B449" s="16"/>
      <c r="C449" s="17"/>
      <c r="E449" s="18"/>
      <c r="F449" s="18"/>
      <c r="G449" s="18"/>
      <c r="H449" s="18"/>
      <c r="I449" s="18"/>
      <c r="J449" s="18"/>
    </row>
    <row r="450" spans="1:10" s="3" customFormat="1">
      <c r="A450" s="16"/>
      <c r="B450" s="16"/>
      <c r="C450" s="17"/>
      <c r="E450" s="18"/>
      <c r="F450" s="18"/>
      <c r="G450" s="18"/>
      <c r="H450" s="18"/>
      <c r="I450" s="18"/>
      <c r="J450" s="18"/>
    </row>
    <row r="451" spans="1:10" s="3" customFormat="1">
      <c r="A451" s="16"/>
      <c r="B451" s="16"/>
      <c r="C451" s="17"/>
      <c r="E451" s="18"/>
      <c r="F451" s="18"/>
      <c r="G451" s="18"/>
      <c r="H451" s="18"/>
      <c r="I451" s="18"/>
      <c r="J451" s="18"/>
    </row>
    <row r="452" spans="1:10" s="3" customFormat="1">
      <c r="A452" s="16"/>
      <c r="B452" s="16"/>
      <c r="C452" s="17"/>
      <c r="E452" s="18"/>
      <c r="F452" s="18"/>
      <c r="G452" s="18"/>
      <c r="H452" s="18"/>
      <c r="I452" s="18"/>
      <c r="J452" s="18"/>
    </row>
    <row r="453" spans="1:10" s="3" customFormat="1">
      <c r="A453" s="16"/>
      <c r="B453" s="16"/>
      <c r="C453" s="17"/>
      <c r="E453" s="18"/>
      <c r="F453" s="18"/>
      <c r="G453" s="18"/>
      <c r="H453" s="18"/>
      <c r="I453" s="18"/>
      <c r="J453" s="18"/>
    </row>
    <row r="454" spans="1:10" s="3" customFormat="1">
      <c r="A454" s="16"/>
      <c r="B454" s="16"/>
      <c r="C454" s="17"/>
      <c r="E454" s="18"/>
      <c r="F454" s="18"/>
      <c r="G454" s="18"/>
      <c r="H454" s="18"/>
      <c r="I454" s="18"/>
      <c r="J454" s="18"/>
    </row>
    <row r="455" spans="1:10" s="3" customFormat="1">
      <c r="A455" s="16"/>
      <c r="B455" s="16"/>
      <c r="C455" s="17"/>
      <c r="E455" s="18"/>
      <c r="F455" s="18"/>
      <c r="G455" s="18"/>
      <c r="H455" s="18"/>
      <c r="I455" s="18"/>
      <c r="J455" s="18"/>
    </row>
    <row r="456" spans="1:10" s="3" customFormat="1">
      <c r="A456" s="16"/>
      <c r="B456" s="16"/>
      <c r="C456" s="17"/>
      <c r="E456" s="18"/>
      <c r="F456" s="18"/>
      <c r="G456" s="18"/>
      <c r="H456" s="18"/>
      <c r="I456" s="18"/>
      <c r="J456" s="18"/>
    </row>
    <row r="457" spans="1:10" s="3" customFormat="1">
      <c r="A457" s="16"/>
      <c r="B457" s="16"/>
      <c r="C457" s="17"/>
      <c r="E457" s="18"/>
      <c r="F457" s="18"/>
      <c r="G457" s="18"/>
      <c r="H457" s="18"/>
      <c r="I457" s="18"/>
      <c r="J457" s="18"/>
    </row>
    <row r="458" spans="1:10" s="3" customFormat="1">
      <c r="A458" s="16"/>
      <c r="B458" s="16"/>
      <c r="C458" s="17"/>
      <c r="E458" s="18"/>
      <c r="F458" s="18"/>
      <c r="G458" s="18"/>
      <c r="H458" s="18"/>
      <c r="I458" s="18"/>
      <c r="J458" s="18"/>
    </row>
    <row r="459" spans="1:10" s="3" customFormat="1">
      <c r="A459" s="16"/>
      <c r="B459" s="16"/>
      <c r="C459" s="17"/>
      <c r="E459" s="18"/>
      <c r="F459" s="18"/>
      <c r="G459" s="18"/>
      <c r="H459" s="18"/>
      <c r="I459" s="18"/>
      <c r="J459" s="18"/>
    </row>
    <row r="460" spans="1:10" s="3" customFormat="1">
      <c r="A460" s="16"/>
      <c r="B460" s="16"/>
      <c r="C460" s="17"/>
      <c r="E460" s="18"/>
      <c r="F460" s="18"/>
      <c r="G460" s="18"/>
      <c r="H460" s="18"/>
      <c r="I460" s="18"/>
      <c r="J460" s="18"/>
    </row>
    <row r="461" spans="1:10" s="3" customFormat="1">
      <c r="A461" s="16"/>
      <c r="B461" s="16"/>
      <c r="C461" s="17"/>
      <c r="E461" s="18"/>
      <c r="F461" s="18"/>
      <c r="G461" s="18"/>
      <c r="H461" s="18"/>
      <c r="I461" s="18"/>
      <c r="J461" s="18"/>
    </row>
    <row r="462" spans="1:10" s="3" customFormat="1">
      <c r="A462" s="16"/>
      <c r="B462" s="16"/>
      <c r="C462" s="17"/>
      <c r="E462" s="18"/>
      <c r="F462" s="18"/>
      <c r="G462" s="18"/>
      <c r="H462" s="18"/>
      <c r="I462" s="18"/>
      <c r="J462" s="18"/>
    </row>
    <row r="463" spans="1:10" s="3" customFormat="1">
      <c r="A463" s="16"/>
      <c r="B463" s="16"/>
      <c r="C463" s="17"/>
      <c r="E463" s="18"/>
      <c r="F463" s="18"/>
      <c r="G463" s="18"/>
      <c r="H463" s="18"/>
      <c r="I463" s="18"/>
      <c r="J463" s="18"/>
    </row>
    <row r="464" spans="1:10" s="3" customFormat="1">
      <c r="A464" s="16"/>
      <c r="B464" s="16"/>
      <c r="C464" s="17"/>
      <c r="E464" s="18"/>
      <c r="F464" s="18"/>
      <c r="G464" s="18"/>
      <c r="H464" s="18"/>
      <c r="I464" s="18"/>
      <c r="J464" s="18"/>
    </row>
    <row r="465" spans="1:10" s="3" customFormat="1">
      <c r="A465" s="16"/>
      <c r="B465" s="16"/>
      <c r="C465" s="17"/>
      <c r="E465" s="18"/>
      <c r="F465" s="18"/>
      <c r="G465" s="18"/>
      <c r="H465" s="18"/>
      <c r="I465" s="18"/>
      <c r="J465" s="18"/>
    </row>
    <row r="466" spans="1:10" s="3" customFormat="1">
      <c r="A466" s="16"/>
      <c r="B466" s="16"/>
      <c r="C466" s="17"/>
      <c r="E466" s="18"/>
      <c r="F466" s="18"/>
      <c r="G466" s="18"/>
      <c r="H466" s="18"/>
      <c r="I466" s="18"/>
      <c r="J466" s="18"/>
    </row>
    <row r="467" spans="1:10" s="3" customFormat="1">
      <c r="A467" s="16"/>
      <c r="B467" s="16"/>
      <c r="C467" s="17"/>
      <c r="E467" s="18"/>
      <c r="F467" s="18"/>
      <c r="G467" s="18"/>
      <c r="H467" s="18"/>
      <c r="I467" s="18"/>
      <c r="J467" s="18"/>
    </row>
    <row r="468" spans="1:10" s="3" customFormat="1">
      <c r="A468" s="16"/>
      <c r="B468" s="16"/>
      <c r="C468" s="17"/>
      <c r="E468" s="18"/>
      <c r="F468" s="18"/>
      <c r="G468" s="18"/>
      <c r="H468" s="18"/>
      <c r="I468" s="18"/>
      <c r="J468" s="18"/>
    </row>
    <row r="469" spans="1:10" s="3" customFormat="1">
      <c r="A469" s="16"/>
      <c r="B469" s="16"/>
      <c r="C469" s="17"/>
      <c r="E469" s="18"/>
      <c r="F469" s="18"/>
      <c r="G469" s="18"/>
      <c r="H469" s="18"/>
      <c r="I469" s="18"/>
      <c r="J469" s="18"/>
    </row>
    <row r="470" spans="1:10" s="3" customFormat="1">
      <c r="A470" s="16"/>
      <c r="B470" s="16"/>
      <c r="C470" s="17"/>
      <c r="E470" s="18"/>
      <c r="F470" s="18"/>
      <c r="G470" s="18"/>
      <c r="H470" s="18"/>
      <c r="I470" s="18"/>
      <c r="J470" s="18"/>
    </row>
    <row r="471" spans="1:10" s="3" customFormat="1">
      <c r="A471" s="16"/>
      <c r="B471" s="16"/>
      <c r="C471" s="17"/>
      <c r="E471" s="18"/>
      <c r="F471" s="18"/>
      <c r="G471" s="18"/>
      <c r="H471" s="18"/>
      <c r="I471" s="18"/>
      <c r="J471" s="18"/>
    </row>
    <row r="472" spans="1:10" s="3" customFormat="1">
      <c r="A472" s="16"/>
      <c r="B472" s="16"/>
      <c r="C472" s="17"/>
      <c r="E472" s="18"/>
      <c r="F472" s="18"/>
      <c r="G472" s="18"/>
      <c r="H472" s="18"/>
      <c r="I472" s="18"/>
      <c r="J472" s="18"/>
    </row>
    <row r="473" spans="1:10" s="3" customFormat="1">
      <c r="A473" s="16"/>
      <c r="B473" s="16"/>
      <c r="C473" s="17"/>
      <c r="E473" s="18"/>
      <c r="F473" s="18"/>
      <c r="G473" s="18"/>
      <c r="H473" s="18"/>
      <c r="I473" s="18"/>
      <c r="J473" s="18"/>
    </row>
    <row r="474" spans="1:10" s="3" customFormat="1">
      <c r="A474" s="16"/>
      <c r="B474" s="16"/>
      <c r="C474" s="17"/>
      <c r="E474" s="18"/>
      <c r="F474" s="18"/>
      <c r="G474" s="18"/>
      <c r="H474" s="18"/>
      <c r="I474" s="18"/>
      <c r="J474" s="18"/>
    </row>
    <row r="475" spans="1:10" s="3" customFormat="1">
      <c r="A475" s="16"/>
      <c r="B475" s="16"/>
      <c r="C475" s="17"/>
      <c r="E475" s="18"/>
      <c r="F475" s="18"/>
      <c r="G475" s="18"/>
      <c r="H475" s="18"/>
      <c r="I475" s="18"/>
      <c r="J475" s="18"/>
    </row>
    <row r="476" spans="1:10" s="3" customFormat="1">
      <c r="A476" s="16"/>
      <c r="B476" s="16"/>
      <c r="C476" s="17"/>
      <c r="E476" s="18"/>
      <c r="F476" s="18"/>
      <c r="G476" s="18"/>
      <c r="H476" s="18"/>
      <c r="I476" s="18"/>
      <c r="J476" s="18"/>
    </row>
    <row r="477" spans="1:10" s="3" customFormat="1">
      <c r="A477" s="16"/>
      <c r="B477" s="16"/>
      <c r="C477" s="17"/>
      <c r="E477" s="18"/>
      <c r="F477" s="18"/>
      <c r="G477" s="18"/>
      <c r="H477" s="18"/>
      <c r="I477" s="18"/>
      <c r="J477" s="18"/>
    </row>
    <row r="478" spans="1:10" s="3" customFormat="1">
      <c r="A478" s="16"/>
      <c r="B478" s="16"/>
      <c r="C478" s="17"/>
      <c r="E478" s="18"/>
      <c r="F478" s="18"/>
      <c r="G478" s="18"/>
      <c r="H478" s="18"/>
      <c r="I478" s="18"/>
      <c r="J478" s="18"/>
    </row>
    <row r="479" spans="1:10" s="3" customFormat="1">
      <c r="A479" s="16"/>
      <c r="B479" s="16"/>
      <c r="C479" s="17"/>
      <c r="E479" s="18"/>
      <c r="F479" s="18"/>
      <c r="G479" s="18"/>
      <c r="H479" s="18"/>
      <c r="I479" s="18"/>
      <c r="J479" s="18"/>
    </row>
    <row r="480" spans="1:10" s="3" customFormat="1">
      <c r="A480" s="16"/>
      <c r="B480" s="16"/>
      <c r="C480" s="17"/>
      <c r="E480" s="18"/>
      <c r="F480" s="18"/>
      <c r="G480" s="18"/>
      <c r="H480" s="18"/>
      <c r="I480" s="18"/>
      <c r="J480" s="18"/>
    </row>
    <row r="481" spans="1:10" s="3" customFormat="1">
      <c r="A481" s="16"/>
      <c r="B481" s="16"/>
      <c r="C481" s="17"/>
      <c r="E481" s="18"/>
      <c r="F481" s="18"/>
      <c r="G481" s="18"/>
      <c r="H481" s="18"/>
      <c r="I481" s="18"/>
      <c r="J481" s="18"/>
    </row>
    <row r="482" spans="1:10" s="3" customFormat="1">
      <c r="A482" s="16"/>
      <c r="B482" s="16"/>
      <c r="C482" s="17"/>
      <c r="E482" s="18"/>
      <c r="F482" s="18"/>
      <c r="G482" s="18"/>
      <c r="H482" s="18"/>
      <c r="I482" s="18"/>
      <c r="J482" s="18"/>
    </row>
    <row r="483" spans="1:10" s="3" customFormat="1">
      <c r="A483" s="16"/>
      <c r="B483" s="16"/>
      <c r="C483" s="17"/>
      <c r="E483" s="18"/>
      <c r="F483" s="18"/>
      <c r="G483" s="18"/>
      <c r="H483" s="18"/>
      <c r="I483" s="18"/>
      <c r="J483" s="18"/>
    </row>
    <row r="484" spans="1:10" s="3" customFormat="1">
      <c r="A484" s="16"/>
      <c r="B484" s="16"/>
      <c r="C484" s="17"/>
      <c r="E484" s="18"/>
      <c r="F484" s="18"/>
      <c r="G484" s="18"/>
      <c r="H484" s="18"/>
      <c r="I484" s="18"/>
      <c r="J484" s="18"/>
    </row>
    <row r="485" spans="1:10" s="3" customFormat="1">
      <c r="A485" s="16"/>
      <c r="B485" s="16"/>
      <c r="C485" s="17"/>
      <c r="E485" s="18"/>
      <c r="F485" s="18"/>
      <c r="G485" s="18"/>
      <c r="H485" s="18"/>
      <c r="I485" s="18"/>
      <c r="J485" s="18"/>
    </row>
    <row r="486" spans="1:10" s="3" customFormat="1">
      <c r="A486" s="16"/>
      <c r="B486" s="16"/>
      <c r="C486" s="17"/>
      <c r="E486" s="18"/>
      <c r="F486" s="18"/>
      <c r="G486" s="18"/>
      <c r="H486" s="18"/>
      <c r="I486" s="18"/>
      <c r="J486" s="18"/>
    </row>
    <row r="487" spans="1:10" s="3" customFormat="1">
      <c r="A487" s="16"/>
      <c r="B487" s="16"/>
      <c r="C487" s="17"/>
      <c r="E487" s="18"/>
      <c r="F487" s="18"/>
      <c r="G487" s="18"/>
      <c r="H487" s="18"/>
      <c r="I487" s="18"/>
      <c r="J487" s="18"/>
    </row>
    <row r="488" spans="1:10" s="3" customFormat="1">
      <c r="A488" s="16"/>
      <c r="B488" s="16"/>
      <c r="C488" s="17"/>
      <c r="E488" s="18"/>
      <c r="F488" s="18"/>
      <c r="G488" s="18"/>
      <c r="H488" s="18"/>
      <c r="I488" s="18"/>
      <c r="J488" s="18"/>
    </row>
    <row r="489" spans="1:10" s="3" customFormat="1">
      <c r="A489" s="16"/>
      <c r="B489" s="16"/>
      <c r="C489" s="17"/>
      <c r="E489" s="18"/>
      <c r="F489" s="18"/>
      <c r="G489" s="18"/>
      <c r="H489" s="18"/>
      <c r="I489" s="18"/>
      <c r="J489" s="18"/>
    </row>
    <row r="490" spans="1:10" s="3" customFormat="1">
      <c r="A490" s="16"/>
      <c r="B490" s="16"/>
      <c r="C490" s="17"/>
      <c r="E490" s="18"/>
      <c r="F490" s="18"/>
      <c r="G490" s="18"/>
      <c r="H490" s="18"/>
      <c r="I490" s="18"/>
      <c r="J490" s="18"/>
    </row>
    <row r="491" spans="1:10" s="3" customFormat="1">
      <c r="A491" s="16"/>
      <c r="B491" s="16"/>
      <c r="C491" s="17"/>
      <c r="E491" s="18"/>
      <c r="F491" s="18"/>
      <c r="G491" s="18"/>
      <c r="H491" s="18"/>
      <c r="I491" s="18"/>
      <c r="J491" s="18"/>
    </row>
    <row r="492" spans="1:10" s="3" customFormat="1">
      <c r="A492" s="16"/>
      <c r="B492" s="16"/>
      <c r="C492" s="17"/>
      <c r="E492" s="18"/>
      <c r="F492" s="18"/>
      <c r="G492" s="18"/>
      <c r="H492" s="18"/>
      <c r="I492" s="18"/>
      <c r="J492" s="18"/>
    </row>
    <row r="493" spans="1:10" s="3" customFormat="1">
      <c r="A493" s="16"/>
      <c r="B493" s="16"/>
      <c r="C493" s="17"/>
      <c r="E493" s="18"/>
      <c r="F493" s="18"/>
      <c r="G493" s="18"/>
      <c r="H493" s="18"/>
      <c r="I493" s="18"/>
      <c r="J493" s="18"/>
    </row>
    <row r="494" spans="1:10" s="3" customFormat="1">
      <c r="A494" s="16"/>
      <c r="B494" s="16"/>
      <c r="C494" s="17"/>
      <c r="E494" s="18"/>
      <c r="F494" s="18"/>
      <c r="G494" s="18"/>
      <c r="H494" s="18"/>
      <c r="I494" s="18"/>
      <c r="J494" s="18"/>
    </row>
    <row r="495" spans="1:10" s="3" customFormat="1">
      <c r="A495" s="16"/>
      <c r="B495" s="16"/>
      <c r="C495" s="17"/>
      <c r="E495" s="18"/>
      <c r="F495" s="18"/>
      <c r="G495" s="18"/>
      <c r="H495" s="18"/>
      <c r="I495" s="18"/>
      <c r="J495" s="18"/>
    </row>
    <row r="496" spans="1:10" s="3" customFormat="1">
      <c r="A496" s="16"/>
      <c r="B496" s="16"/>
      <c r="C496" s="17"/>
      <c r="E496" s="18"/>
      <c r="F496" s="18"/>
      <c r="G496" s="18"/>
      <c r="H496" s="18"/>
      <c r="I496" s="18"/>
      <c r="J496" s="18"/>
    </row>
    <row r="497" spans="1:10" s="3" customFormat="1">
      <c r="A497" s="16"/>
      <c r="B497" s="16"/>
      <c r="C497" s="17"/>
      <c r="E497" s="18"/>
      <c r="F497" s="18"/>
      <c r="G497" s="18"/>
      <c r="H497" s="18"/>
      <c r="I497" s="18"/>
      <c r="J497" s="18"/>
    </row>
    <row r="498" spans="1:10" s="3" customFormat="1">
      <c r="A498" s="16"/>
      <c r="B498" s="16"/>
      <c r="C498" s="17"/>
      <c r="E498" s="18"/>
      <c r="F498" s="18"/>
      <c r="G498" s="18"/>
      <c r="H498" s="18"/>
      <c r="I498" s="18"/>
      <c r="J498" s="18"/>
    </row>
    <row r="499" spans="1:10" s="3" customFormat="1">
      <c r="A499" s="16"/>
      <c r="B499" s="16"/>
      <c r="C499" s="17"/>
      <c r="E499" s="18"/>
      <c r="F499" s="18"/>
      <c r="G499" s="18"/>
      <c r="H499" s="18"/>
      <c r="I499" s="18"/>
      <c r="J499" s="18"/>
    </row>
    <row r="500" spans="1:10" s="3" customFormat="1">
      <c r="A500" s="16"/>
      <c r="B500" s="16"/>
      <c r="C500" s="17"/>
      <c r="E500" s="18"/>
      <c r="F500" s="18"/>
      <c r="G500" s="18"/>
      <c r="H500" s="18"/>
      <c r="I500" s="18"/>
      <c r="J500" s="18"/>
    </row>
    <row r="501" spans="1:10" s="3" customFormat="1">
      <c r="A501" s="16"/>
      <c r="B501" s="16"/>
      <c r="C501" s="17"/>
      <c r="E501" s="18"/>
      <c r="F501" s="18"/>
      <c r="G501" s="18"/>
      <c r="H501" s="18"/>
      <c r="I501" s="18"/>
      <c r="J501" s="18"/>
    </row>
    <row r="502" spans="1:10" s="3" customFormat="1">
      <c r="A502" s="16"/>
      <c r="B502" s="16"/>
      <c r="C502" s="17"/>
      <c r="E502" s="18"/>
      <c r="F502" s="18"/>
      <c r="G502" s="18"/>
      <c r="H502" s="18"/>
      <c r="I502" s="18"/>
      <c r="J502" s="18"/>
    </row>
    <row r="503" spans="1:10" s="3" customFormat="1">
      <c r="A503" s="16"/>
      <c r="B503" s="16"/>
      <c r="C503" s="17"/>
      <c r="E503" s="18"/>
      <c r="F503" s="18"/>
      <c r="G503" s="18"/>
      <c r="H503" s="18"/>
      <c r="I503" s="18"/>
      <c r="J503" s="18"/>
    </row>
    <row r="504" spans="1:10" s="3" customFormat="1">
      <c r="A504" s="16"/>
      <c r="B504" s="16"/>
      <c r="C504" s="17"/>
      <c r="E504" s="18"/>
      <c r="F504" s="18"/>
      <c r="G504" s="18"/>
      <c r="H504" s="18"/>
      <c r="I504" s="18"/>
      <c r="J504" s="18"/>
    </row>
    <row r="505" spans="1:10" s="3" customFormat="1">
      <c r="A505" s="16"/>
      <c r="B505" s="16"/>
      <c r="C505" s="17"/>
      <c r="E505" s="18"/>
      <c r="F505" s="18"/>
      <c r="G505" s="18"/>
      <c r="H505" s="18"/>
      <c r="I505" s="18"/>
      <c r="J505" s="18"/>
    </row>
    <row r="506" spans="1:10" s="3" customFormat="1">
      <c r="A506" s="16"/>
      <c r="B506" s="16"/>
      <c r="C506" s="17"/>
      <c r="E506" s="18"/>
      <c r="F506" s="18"/>
      <c r="G506" s="18"/>
      <c r="H506" s="18"/>
      <c r="I506" s="18"/>
      <c r="J506" s="18"/>
    </row>
    <row r="507" spans="1:10" s="3" customFormat="1">
      <c r="A507" s="16"/>
      <c r="B507" s="16"/>
      <c r="C507" s="17"/>
      <c r="E507" s="18"/>
      <c r="F507" s="18"/>
      <c r="G507" s="18"/>
      <c r="H507" s="18"/>
      <c r="I507" s="18"/>
      <c r="J507" s="18"/>
    </row>
    <row r="508" spans="1:10" s="3" customFormat="1">
      <c r="A508" s="16"/>
      <c r="B508" s="16"/>
      <c r="C508" s="17"/>
      <c r="E508" s="18"/>
      <c r="F508" s="18"/>
      <c r="G508" s="18"/>
      <c r="H508" s="18"/>
      <c r="I508" s="18"/>
      <c r="J508" s="18"/>
    </row>
    <row r="509" spans="1:10" s="3" customFormat="1">
      <c r="A509" s="16"/>
      <c r="B509" s="16"/>
      <c r="C509" s="17"/>
      <c r="E509" s="18"/>
      <c r="F509" s="18"/>
      <c r="G509" s="18"/>
      <c r="H509" s="18"/>
      <c r="I509" s="18"/>
      <c r="J509" s="18"/>
    </row>
    <row r="510" spans="1:10" s="3" customFormat="1">
      <c r="A510" s="16"/>
      <c r="B510" s="16"/>
      <c r="C510" s="17"/>
      <c r="E510" s="18"/>
      <c r="F510" s="18"/>
      <c r="G510" s="18"/>
      <c r="H510" s="18"/>
      <c r="I510" s="18"/>
      <c r="J510" s="18"/>
    </row>
    <row r="511" spans="1:10" s="3" customFormat="1">
      <c r="A511" s="16"/>
      <c r="B511" s="16"/>
      <c r="C511" s="17"/>
      <c r="E511" s="18"/>
      <c r="F511" s="18"/>
      <c r="G511" s="18"/>
      <c r="H511" s="18"/>
      <c r="I511" s="18"/>
      <c r="J511" s="18"/>
    </row>
    <row r="512" spans="1:10" s="3" customFormat="1">
      <c r="A512" s="16"/>
      <c r="B512" s="16"/>
      <c r="C512" s="17"/>
      <c r="E512" s="18"/>
      <c r="F512" s="18"/>
      <c r="G512" s="18"/>
      <c r="H512" s="18"/>
      <c r="I512" s="18"/>
      <c r="J512" s="18"/>
    </row>
    <row r="513" spans="1:10" s="3" customFormat="1">
      <c r="A513" s="16"/>
      <c r="B513" s="16"/>
      <c r="C513" s="17"/>
      <c r="E513" s="18"/>
      <c r="F513" s="18"/>
      <c r="G513" s="18"/>
      <c r="H513" s="18"/>
      <c r="I513" s="18"/>
      <c r="J513" s="18"/>
    </row>
    <row r="514" spans="1:10" s="3" customFormat="1">
      <c r="A514" s="16"/>
      <c r="B514" s="16"/>
      <c r="C514" s="17"/>
      <c r="E514" s="18"/>
      <c r="F514" s="18"/>
      <c r="G514" s="18"/>
      <c r="H514" s="18"/>
      <c r="I514" s="18"/>
      <c r="J514" s="18"/>
    </row>
    <row r="515" spans="1:10" s="3" customFormat="1">
      <c r="A515" s="16"/>
      <c r="B515" s="16"/>
      <c r="C515" s="17"/>
      <c r="E515" s="18"/>
      <c r="F515" s="18"/>
      <c r="G515" s="18"/>
      <c r="H515" s="18"/>
      <c r="I515" s="18"/>
      <c r="J515" s="18"/>
    </row>
    <row r="516" spans="1:10" s="3" customFormat="1">
      <c r="A516" s="16"/>
      <c r="B516" s="16"/>
      <c r="C516" s="17"/>
      <c r="E516" s="18"/>
      <c r="F516" s="18"/>
      <c r="G516" s="18"/>
      <c r="H516" s="18"/>
      <c r="I516" s="18"/>
      <c r="J516" s="18"/>
    </row>
    <row r="517" spans="1:10" s="3" customFormat="1">
      <c r="A517" s="16"/>
      <c r="B517" s="16"/>
      <c r="C517" s="17"/>
      <c r="E517" s="18"/>
      <c r="F517" s="18"/>
      <c r="G517" s="18"/>
      <c r="H517" s="18"/>
      <c r="I517" s="18"/>
      <c r="J517" s="18"/>
    </row>
    <row r="518" spans="1:10" s="3" customFormat="1">
      <c r="A518" s="16"/>
      <c r="B518" s="16"/>
      <c r="C518" s="17"/>
      <c r="E518" s="18"/>
      <c r="F518" s="18"/>
      <c r="G518" s="18"/>
      <c r="H518" s="18"/>
      <c r="I518" s="18"/>
      <c r="J518" s="18"/>
    </row>
    <row r="519" spans="1:10" s="3" customFormat="1">
      <c r="A519" s="16"/>
      <c r="B519" s="16"/>
      <c r="C519" s="17"/>
      <c r="E519" s="18"/>
      <c r="F519" s="18"/>
      <c r="G519" s="18"/>
      <c r="H519" s="18"/>
      <c r="I519" s="18"/>
      <c r="J519" s="18"/>
    </row>
    <row r="520" spans="1:10" s="3" customFormat="1">
      <c r="A520" s="16"/>
      <c r="B520" s="16"/>
      <c r="C520" s="17"/>
      <c r="E520" s="18"/>
      <c r="F520" s="18"/>
      <c r="G520" s="18"/>
      <c r="H520" s="18"/>
      <c r="I520" s="18"/>
      <c r="J520" s="18"/>
    </row>
    <row r="521" spans="1:10" s="3" customFormat="1">
      <c r="A521" s="16"/>
      <c r="B521" s="16"/>
      <c r="C521" s="17"/>
      <c r="E521" s="18"/>
      <c r="F521" s="18"/>
      <c r="G521" s="18"/>
      <c r="H521" s="18"/>
      <c r="I521" s="18"/>
      <c r="J521" s="18"/>
    </row>
    <row r="522" spans="1:10" s="3" customFormat="1">
      <c r="A522" s="16"/>
      <c r="B522" s="16"/>
      <c r="C522" s="17"/>
      <c r="E522" s="18"/>
      <c r="F522" s="18"/>
      <c r="G522" s="18"/>
      <c r="H522" s="18"/>
      <c r="I522" s="18"/>
      <c r="J522" s="18"/>
    </row>
    <row r="523" spans="1:10" s="3" customFormat="1">
      <c r="A523" s="16"/>
      <c r="B523" s="16"/>
      <c r="C523" s="17"/>
      <c r="E523" s="18"/>
      <c r="F523" s="18"/>
      <c r="G523" s="18"/>
      <c r="H523" s="18"/>
      <c r="I523" s="18"/>
      <c r="J523" s="18"/>
    </row>
    <row r="524" spans="1:10" s="3" customFormat="1">
      <c r="A524" s="16"/>
      <c r="B524" s="16"/>
      <c r="C524" s="17"/>
      <c r="E524" s="18"/>
      <c r="F524" s="18"/>
      <c r="G524" s="18"/>
      <c r="H524" s="18"/>
      <c r="I524" s="18"/>
      <c r="J524" s="18"/>
    </row>
    <row r="525" spans="1:10" s="3" customFormat="1">
      <c r="A525" s="16"/>
      <c r="B525" s="16"/>
      <c r="C525" s="17"/>
      <c r="E525" s="18"/>
      <c r="F525" s="18"/>
      <c r="G525" s="18"/>
      <c r="H525" s="18"/>
      <c r="I525" s="18"/>
      <c r="J525" s="18"/>
    </row>
    <row r="526" spans="1:10" s="3" customFormat="1">
      <c r="A526" s="16"/>
      <c r="B526" s="16"/>
      <c r="C526" s="17"/>
      <c r="E526" s="18"/>
      <c r="F526" s="18"/>
      <c r="G526" s="18"/>
      <c r="H526" s="18"/>
      <c r="I526" s="18"/>
      <c r="J526" s="18"/>
    </row>
    <row r="527" spans="1:10" s="3" customFormat="1">
      <c r="A527" s="16"/>
      <c r="B527" s="16"/>
      <c r="C527" s="17"/>
      <c r="E527" s="18"/>
      <c r="F527" s="18"/>
      <c r="G527" s="18"/>
      <c r="H527" s="18"/>
      <c r="I527" s="18"/>
      <c r="J527" s="18"/>
    </row>
    <row r="528" spans="1:10" s="3" customFormat="1">
      <c r="A528" s="16"/>
      <c r="B528" s="16"/>
      <c r="C528" s="17"/>
      <c r="E528" s="18"/>
      <c r="F528" s="18"/>
      <c r="G528" s="18"/>
      <c r="H528" s="18"/>
      <c r="I528" s="18"/>
      <c r="J528" s="18"/>
    </row>
    <row r="529" spans="1:10" s="3" customFormat="1">
      <c r="A529" s="16"/>
      <c r="B529" s="16"/>
      <c r="C529" s="17"/>
      <c r="E529" s="18"/>
      <c r="F529" s="18"/>
      <c r="G529" s="18"/>
      <c r="H529" s="18"/>
      <c r="I529" s="18"/>
      <c r="J529" s="18"/>
    </row>
    <row r="530" spans="1:10" s="3" customFormat="1">
      <c r="A530" s="16"/>
      <c r="B530" s="16"/>
      <c r="C530" s="17"/>
      <c r="E530" s="18"/>
      <c r="F530" s="18"/>
      <c r="G530" s="18"/>
      <c r="H530" s="18"/>
      <c r="I530" s="18"/>
      <c r="J530" s="18"/>
    </row>
    <row r="531" spans="1:10" s="3" customFormat="1">
      <c r="A531" s="16"/>
      <c r="B531" s="16"/>
      <c r="C531" s="17"/>
      <c r="E531" s="18"/>
      <c r="F531" s="18"/>
      <c r="G531" s="18"/>
      <c r="H531" s="18"/>
      <c r="I531" s="18"/>
      <c r="J531" s="18"/>
    </row>
    <row r="532" spans="1:10" s="3" customFormat="1">
      <c r="A532" s="16"/>
      <c r="B532" s="16"/>
      <c r="C532" s="17"/>
      <c r="E532" s="18"/>
      <c r="F532" s="18"/>
      <c r="G532" s="18"/>
      <c r="H532" s="18"/>
      <c r="I532" s="18"/>
      <c r="J532" s="18"/>
    </row>
    <row r="533" spans="1:10" s="3" customFormat="1">
      <c r="A533" s="16"/>
      <c r="B533" s="16"/>
      <c r="C533" s="17"/>
      <c r="E533" s="18"/>
      <c r="F533" s="18"/>
      <c r="G533" s="18"/>
      <c r="H533" s="18"/>
      <c r="I533" s="18"/>
      <c r="J533" s="18"/>
    </row>
    <row r="534" spans="1:10" s="3" customFormat="1">
      <c r="A534" s="16"/>
      <c r="B534" s="16"/>
      <c r="C534" s="17"/>
      <c r="E534" s="18"/>
      <c r="F534" s="18"/>
      <c r="G534" s="18"/>
      <c r="H534" s="18"/>
      <c r="I534" s="18"/>
      <c r="J534" s="18"/>
    </row>
    <row r="535" spans="1:10" s="3" customFormat="1">
      <c r="A535" s="16"/>
      <c r="B535" s="16"/>
      <c r="C535" s="17"/>
      <c r="E535" s="18"/>
      <c r="F535" s="18"/>
      <c r="G535" s="18"/>
      <c r="H535" s="18"/>
      <c r="I535" s="18"/>
      <c r="J535" s="18"/>
    </row>
    <row r="536" spans="1:10" s="3" customFormat="1">
      <c r="A536" s="16"/>
      <c r="B536" s="16"/>
      <c r="C536" s="17"/>
      <c r="E536" s="18"/>
      <c r="F536" s="18"/>
      <c r="G536" s="18"/>
      <c r="H536" s="18"/>
      <c r="I536" s="18"/>
      <c r="J536" s="18"/>
    </row>
    <row r="537" spans="1:10" s="3" customFormat="1">
      <c r="A537" s="16"/>
      <c r="B537" s="16"/>
      <c r="C537" s="17"/>
      <c r="E537" s="18"/>
      <c r="F537" s="18"/>
      <c r="G537" s="18"/>
      <c r="H537" s="18"/>
      <c r="I537" s="18"/>
      <c r="J537" s="18"/>
    </row>
    <row r="538" spans="1:10" s="3" customFormat="1">
      <c r="A538" s="16"/>
      <c r="B538" s="16"/>
      <c r="C538" s="17"/>
      <c r="E538" s="18"/>
      <c r="F538" s="18"/>
      <c r="G538" s="18"/>
      <c r="H538" s="18"/>
      <c r="I538" s="18"/>
      <c r="J538" s="18"/>
    </row>
    <row r="539" spans="1:10" s="3" customFormat="1">
      <c r="A539" s="16"/>
      <c r="B539" s="16"/>
      <c r="C539" s="17"/>
      <c r="E539" s="18"/>
      <c r="F539" s="18"/>
      <c r="G539" s="18"/>
      <c r="H539" s="18"/>
      <c r="I539" s="18"/>
      <c r="J539" s="18"/>
    </row>
    <row r="540" spans="1:10" s="3" customFormat="1">
      <c r="A540" s="16"/>
      <c r="B540" s="16"/>
      <c r="C540" s="17"/>
      <c r="E540" s="18"/>
      <c r="F540" s="18"/>
      <c r="G540" s="18"/>
      <c r="H540" s="18"/>
      <c r="I540" s="18"/>
      <c r="J540" s="18"/>
    </row>
    <row r="541" spans="1:10" s="3" customFormat="1">
      <c r="A541" s="16"/>
      <c r="B541" s="16"/>
      <c r="C541" s="17"/>
      <c r="E541" s="18"/>
      <c r="F541" s="18"/>
      <c r="G541" s="18"/>
      <c r="H541" s="18"/>
      <c r="I541" s="18"/>
      <c r="J541" s="18"/>
    </row>
    <row r="542" spans="1:10" s="3" customFormat="1">
      <c r="A542" s="16"/>
      <c r="B542" s="16"/>
      <c r="C542" s="17"/>
      <c r="E542" s="18"/>
      <c r="F542" s="18"/>
      <c r="G542" s="18"/>
      <c r="H542" s="18"/>
      <c r="I542" s="18"/>
      <c r="J542" s="18"/>
    </row>
    <row r="543" spans="1:10" s="3" customFormat="1">
      <c r="A543" s="16"/>
      <c r="B543" s="16"/>
      <c r="C543" s="17"/>
      <c r="E543" s="18"/>
      <c r="F543" s="18"/>
      <c r="G543" s="18"/>
      <c r="H543" s="18"/>
      <c r="I543" s="18"/>
      <c r="J543" s="18"/>
    </row>
    <row r="544" spans="1:10" s="3" customFormat="1">
      <c r="A544" s="16"/>
      <c r="B544" s="16"/>
      <c r="C544" s="17"/>
      <c r="E544" s="18"/>
      <c r="F544" s="18"/>
      <c r="G544" s="18"/>
      <c r="H544" s="18"/>
      <c r="I544" s="18"/>
      <c r="J544" s="18"/>
    </row>
    <row r="545" spans="1:10" s="3" customFormat="1">
      <c r="A545" s="16"/>
      <c r="B545" s="16"/>
      <c r="C545" s="17"/>
      <c r="E545" s="18"/>
      <c r="F545" s="18"/>
      <c r="G545" s="18"/>
      <c r="H545" s="18"/>
      <c r="I545" s="18"/>
      <c r="J545" s="18"/>
    </row>
    <row r="546" spans="1:10" s="3" customFormat="1">
      <c r="A546" s="16"/>
      <c r="B546" s="16"/>
      <c r="C546" s="17"/>
      <c r="E546" s="18"/>
      <c r="F546" s="18"/>
      <c r="G546" s="18"/>
      <c r="H546" s="18"/>
      <c r="I546" s="18"/>
      <c r="J546" s="18"/>
    </row>
    <row r="547" spans="1:10" s="3" customFormat="1">
      <c r="A547" s="16"/>
      <c r="B547" s="16"/>
      <c r="C547" s="17"/>
      <c r="E547" s="18"/>
      <c r="F547" s="18"/>
      <c r="G547" s="18"/>
      <c r="H547" s="18"/>
      <c r="I547" s="18"/>
      <c r="J547" s="18"/>
    </row>
    <row r="548" spans="1:10" s="3" customFormat="1">
      <c r="A548" s="16"/>
      <c r="B548" s="16"/>
      <c r="C548" s="17"/>
      <c r="E548" s="18"/>
      <c r="F548" s="18"/>
      <c r="G548" s="18"/>
      <c r="H548" s="18"/>
      <c r="I548" s="18"/>
      <c r="J548" s="18"/>
    </row>
    <row r="549" spans="1:10" s="3" customFormat="1">
      <c r="A549" s="16"/>
      <c r="B549" s="16"/>
      <c r="C549" s="17"/>
      <c r="E549" s="18"/>
      <c r="F549" s="18"/>
      <c r="G549" s="18"/>
      <c r="H549" s="18"/>
      <c r="I549" s="18"/>
      <c r="J549" s="18"/>
    </row>
    <row r="550" spans="1:10" s="3" customFormat="1">
      <c r="A550" s="16"/>
      <c r="B550" s="16"/>
      <c r="C550" s="17"/>
      <c r="E550" s="18"/>
      <c r="F550" s="18"/>
      <c r="G550" s="18"/>
      <c r="H550" s="18"/>
      <c r="I550" s="18"/>
      <c r="J550" s="18"/>
    </row>
    <row r="551" spans="1:10" s="3" customFormat="1">
      <c r="A551" s="16"/>
      <c r="B551" s="16"/>
      <c r="C551" s="17"/>
      <c r="E551" s="18"/>
      <c r="F551" s="18"/>
      <c r="G551" s="18"/>
      <c r="H551" s="18"/>
      <c r="I551" s="18"/>
      <c r="J551" s="18"/>
    </row>
    <row r="552" spans="1:10" s="3" customFormat="1">
      <c r="A552" s="16"/>
      <c r="B552" s="16"/>
      <c r="C552" s="17"/>
      <c r="E552" s="18"/>
      <c r="F552" s="18"/>
      <c r="G552" s="18"/>
      <c r="H552" s="18"/>
      <c r="I552" s="18"/>
      <c r="J552" s="18"/>
    </row>
    <row r="553" spans="1:10" s="3" customFormat="1">
      <c r="A553" s="16"/>
      <c r="B553" s="16"/>
      <c r="C553" s="17"/>
      <c r="E553" s="18"/>
      <c r="F553" s="18"/>
      <c r="G553" s="18"/>
      <c r="H553" s="18"/>
      <c r="I553" s="18"/>
      <c r="J553" s="18"/>
    </row>
    <row r="554" spans="1:10" s="3" customFormat="1">
      <c r="A554" s="16"/>
      <c r="B554" s="16"/>
      <c r="C554" s="17"/>
      <c r="E554" s="18"/>
      <c r="F554" s="18"/>
      <c r="G554" s="18"/>
      <c r="H554" s="18"/>
      <c r="I554" s="18"/>
      <c r="J554" s="18"/>
    </row>
    <row r="555" spans="1:10" s="3" customFormat="1">
      <c r="A555" s="16"/>
      <c r="B555" s="16"/>
      <c r="C555" s="17"/>
      <c r="E555" s="18"/>
      <c r="F555" s="18"/>
      <c r="G555" s="18"/>
      <c r="H555" s="18"/>
      <c r="I555" s="18"/>
      <c r="J555" s="18"/>
    </row>
    <row r="556" spans="1:10" s="3" customFormat="1">
      <c r="A556" s="16"/>
      <c r="B556" s="16"/>
      <c r="C556" s="17"/>
      <c r="E556" s="18"/>
      <c r="F556" s="18"/>
      <c r="G556" s="18"/>
      <c r="H556" s="18"/>
      <c r="I556" s="18"/>
      <c r="J556" s="18"/>
    </row>
    <row r="557" spans="1:10" s="3" customFormat="1">
      <c r="A557" s="16"/>
      <c r="B557" s="16"/>
      <c r="C557" s="17"/>
      <c r="E557" s="18"/>
      <c r="F557" s="18"/>
      <c r="G557" s="18"/>
      <c r="H557" s="18"/>
      <c r="I557" s="18"/>
      <c r="J557" s="18"/>
    </row>
    <row r="558" spans="1:10" s="3" customFormat="1">
      <c r="A558" s="16"/>
      <c r="B558" s="16"/>
      <c r="C558" s="17"/>
      <c r="E558" s="18"/>
      <c r="F558" s="18"/>
      <c r="G558" s="18"/>
      <c r="H558" s="18"/>
      <c r="I558" s="18"/>
      <c r="J558" s="18"/>
    </row>
    <row r="559" spans="1:10" s="3" customFormat="1">
      <c r="A559" s="16"/>
      <c r="B559" s="16"/>
      <c r="C559" s="17"/>
      <c r="E559" s="18"/>
      <c r="F559" s="18"/>
      <c r="G559" s="18"/>
      <c r="H559" s="18"/>
      <c r="I559" s="18"/>
      <c r="J559" s="18"/>
    </row>
    <row r="560" spans="1:10" s="3" customFormat="1">
      <c r="A560" s="16"/>
      <c r="B560" s="16"/>
      <c r="C560" s="17"/>
      <c r="E560" s="18"/>
      <c r="F560" s="18"/>
      <c r="G560" s="18"/>
      <c r="H560" s="18"/>
      <c r="I560" s="18"/>
      <c r="J560" s="18"/>
    </row>
    <row r="561" spans="1:10" s="3" customFormat="1">
      <c r="A561" s="16"/>
      <c r="B561" s="16"/>
      <c r="C561" s="17"/>
      <c r="E561" s="18"/>
      <c r="F561" s="18"/>
      <c r="G561" s="18"/>
      <c r="H561" s="18"/>
      <c r="I561" s="18"/>
      <c r="J561" s="18"/>
    </row>
    <row r="562" spans="1:10" s="3" customFormat="1">
      <c r="A562" s="16"/>
      <c r="B562" s="16"/>
      <c r="C562" s="17"/>
      <c r="E562" s="18"/>
      <c r="F562" s="18"/>
      <c r="G562" s="18"/>
      <c r="H562" s="18"/>
      <c r="I562" s="18"/>
      <c r="J562" s="18"/>
    </row>
    <row r="563" spans="1:10" s="3" customFormat="1">
      <c r="A563" s="16"/>
      <c r="B563" s="16"/>
      <c r="C563" s="17"/>
      <c r="E563" s="18"/>
      <c r="F563" s="18"/>
      <c r="G563" s="18"/>
      <c r="H563" s="18"/>
      <c r="I563" s="18"/>
      <c r="J563" s="18"/>
    </row>
    <row r="564" spans="1:10" s="3" customFormat="1">
      <c r="A564" s="16"/>
      <c r="B564" s="16"/>
      <c r="C564" s="17"/>
      <c r="E564" s="18"/>
      <c r="F564" s="18"/>
      <c r="G564" s="18"/>
      <c r="H564" s="18"/>
      <c r="I564" s="18"/>
      <c r="J564" s="18"/>
    </row>
    <row r="565" spans="1:10" s="3" customFormat="1">
      <c r="A565" s="16"/>
      <c r="B565" s="16"/>
      <c r="C565" s="17"/>
      <c r="E565" s="18"/>
      <c r="F565" s="18"/>
      <c r="G565" s="18"/>
      <c r="H565" s="18"/>
      <c r="I565" s="18"/>
      <c r="J565" s="18"/>
    </row>
    <row r="566" spans="1:10" s="3" customFormat="1">
      <c r="A566" s="16"/>
      <c r="B566" s="16"/>
      <c r="C566" s="17"/>
      <c r="E566" s="18"/>
      <c r="F566" s="18"/>
      <c r="G566" s="18"/>
      <c r="H566" s="18"/>
      <c r="I566" s="18"/>
      <c r="J566" s="18"/>
    </row>
    <row r="567" spans="1:10" s="3" customFormat="1">
      <c r="A567" s="16"/>
      <c r="B567" s="16"/>
      <c r="C567" s="17"/>
      <c r="E567" s="18"/>
      <c r="F567" s="18"/>
      <c r="G567" s="18"/>
      <c r="H567" s="18"/>
      <c r="I567" s="18"/>
      <c r="J567" s="18"/>
    </row>
    <row r="568" spans="1:10" s="3" customFormat="1">
      <c r="A568" s="16"/>
      <c r="B568" s="16"/>
      <c r="C568" s="17"/>
      <c r="E568" s="18"/>
      <c r="F568" s="18"/>
      <c r="G568" s="18"/>
      <c r="H568" s="18"/>
      <c r="I568" s="18"/>
      <c r="J568" s="18"/>
    </row>
    <row r="569" spans="1:10" s="3" customFormat="1">
      <c r="A569" s="16"/>
      <c r="B569" s="16"/>
      <c r="C569" s="17"/>
      <c r="E569" s="18"/>
      <c r="F569" s="18"/>
      <c r="G569" s="18"/>
      <c r="H569" s="18"/>
      <c r="I569" s="18"/>
      <c r="J569" s="18"/>
    </row>
    <row r="570" spans="1:10" s="3" customFormat="1">
      <c r="A570" s="16"/>
      <c r="B570" s="16"/>
      <c r="C570" s="17"/>
      <c r="E570" s="18"/>
      <c r="F570" s="18"/>
      <c r="G570" s="18"/>
      <c r="H570" s="18"/>
      <c r="I570" s="18"/>
      <c r="J570" s="18"/>
    </row>
    <row r="571" spans="1:10" s="3" customFormat="1">
      <c r="A571" s="16"/>
      <c r="B571" s="16"/>
      <c r="C571" s="17"/>
      <c r="E571" s="18"/>
      <c r="F571" s="18"/>
      <c r="G571" s="18"/>
      <c r="H571" s="18"/>
      <c r="I571" s="18"/>
      <c r="J571" s="18"/>
    </row>
    <row r="572" spans="1:10" s="3" customFormat="1">
      <c r="A572" s="16"/>
      <c r="B572" s="16"/>
      <c r="C572" s="17"/>
      <c r="E572" s="18"/>
      <c r="F572" s="18"/>
      <c r="G572" s="18"/>
      <c r="H572" s="18"/>
      <c r="I572" s="18"/>
      <c r="J572" s="18"/>
    </row>
    <row r="573" spans="1:10" s="3" customFormat="1">
      <c r="A573" s="16"/>
      <c r="B573" s="16"/>
      <c r="C573" s="17"/>
      <c r="E573" s="18"/>
      <c r="F573" s="18"/>
      <c r="G573" s="18"/>
      <c r="H573" s="18"/>
      <c r="I573" s="18"/>
      <c r="J573" s="18"/>
    </row>
    <row r="574" spans="1:10" s="3" customFormat="1">
      <c r="A574" s="16"/>
      <c r="B574" s="16"/>
      <c r="C574" s="17"/>
      <c r="E574" s="18"/>
      <c r="F574" s="18"/>
      <c r="G574" s="18"/>
      <c r="H574" s="18"/>
      <c r="I574" s="18"/>
      <c r="J574" s="18"/>
    </row>
    <row r="575" spans="1:10" s="3" customFormat="1">
      <c r="A575" s="16"/>
      <c r="B575" s="16"/>
      <c r="C575" s="17"/>
      <c r="E575" s="18"/>
      <c r="F575" s="18"/>
      <c r="G575" s="18"/>
      <c r="H575" s="18"/>
      <c r="I575" s="18"/>
      <c r="J575" s="18"/>
    </row>
    <row r="576" spans="1:10" s="3" customFormat="1">
      <c r="A576" s="16"/>
      <c r="B576" s="16"/>
      <c r="C576" s="17"/>
      <c r="E576" s="18"/>
      <c r="F576" s="18"/>
      <c r="G576" s="18"/>
      <c r="H576" s="18"/>
      <c r="I576" s="18"/>
      <c r="J576" s="18"/>
    </row>
    <row r="577" spans="1:10" s="3" customFormat="1">
      <c r="A577" s="16"/>
      <c r="B577" s="16"/>
      <c r="C577" s="17"/>
      <c r="E577" s="18"/>
      <c r="F577" s="18"/>
      <c r="G577" s="18"/>
      <c r="H577" s="18"/>
      <c r="I577" s="18"/>
      <c r="J577" s="18"/>
    </row>
    <row r="578" spans="1:10" s="3" customFormat="1">
      <c r="A578" s="16"/>
      <c r="B578" s="16"/>
      <c r="C578" s="17"/>
      <c r="E578" s="18"/>
      <c r="F578" s="18"/>
      <c r="G578" s="18"/>
      <c r="H578" s="18"/>
      <c r="I578" s="18"/>
      <c r="J578" s="18"/>
    </row>
    <row r="579" spans="1:10" s="3" customFormat="1">
      <c r="A579" s="16"/>
      <c r="B579" s="16"/>
      <c r="C579" s="17"/>
      <c r="E579" s="18"/>
      <c r="F579" s="18"/>
      <c r="G579" s="18"/>
      <c r="H579" s="18"/>
      <c r="I579" s="18"/>
      <c r="J579" s="18"/>
    </row>
    <row r="580" spans="1:10" s="3" customFormat="1">
      <c r="A580" s="16"/>
      <c r="B580" s="16"/>
      <c r="C580" s="17"/>
      <c r="E580" s="18"/>
      <c r="F580" s="18"/>
      <c r="G580" s="18"/>
      <c r="H580" s="18"/>
      <c r="I580" s="18"/>
      <c r="J580" s="18"/>
    </row>
    <row r="581" spans="1:10" s="3" customFormat="1">
      <c r="A581" s="16"/>
      <c r="B581" s="16"/>
      <c r="C581" s="17"/>
      <c r="E581" s="18"/>
      <c r="F581" s="18"/>
      <c r="G581" s="18"/>
      <c r="H581" s="18"/>
      <c r="I581" s="18"/>
      <c r="J581" s="18"/>
    </row>
    <row r="582" spans="1:10" s="3" customFormat="1">
      <c r="A582" s="16"/>
      <c r="B582" s="16"/>
      <c r="C582" s="17"/>
      <c r="E582" s="18"/>
      <c r="F582" s="18"/>
      <c r="G582" s="18"/>
      <c r="H582" s="18"/>
      <c r="I582" s="18"/>
      <c r="J582" s="18"/>
    </row>
    <row r="583" spans="1:10" s="3" customFormat="1">
      <c r="A583" s="16"/>
      <c r="B583" s="16"/>
      <c r="C583" s="17"/>
      <c r="E583" s="18"/>
      <c r="F583" s="18"/>
      <c r="G583" s="18"/>
      <c r="H583" s="18"/>
      <c r="I583" s="18"/>
      <c r="J583" s="18"/>
    </row>
    <row r="584" spans="1:10" s="3" customFormat="1">
      <c r="A584" s="16"/>
      <c r="B584" s="16"/>
      <c r="C584" s="17"/>
      <c r="E584" s="18"/>
      <c r="F584" s="18"/>
      <c r="G584" s="18"/>
      <c r="H584" s="18"/>
      <c r="I584" s="18"/>
      <c r="J584" s="18"/>
    </row>
    <row r="585" spans="1:10" s="3" customFormat="1">
      <c r="A585" s="16"/>
      <c r="B585" s="16"/>
      <c r="C585" s="17"/>
      <c r="E585" s="18"/>
      <c r="F585" s="18"/>
      <c r="G585" s="18"/>
      <c r="H585" s="18"/>
      <c r="I585" s="18"/>
      <c r="J585" s="18"/>
    </row>
    <row r="586" spans="1:10" s="3" customFormat="1">
      <c r="A586" s="16"/>
      <c r="B586" s="16"/>
      <c r="C586" s="17"/>
      <c r="E586" s="18"/>
      <c r="F586" s="18"/>
      <c r="G586" s="18"/>
      <c r="H586" s="18"/>
      <c r="I586" s="18"/>
      <c r="J586" s="18"/>
    </row>
    <row r="587" spans="1:10" s="3" customFormat="1">
      <c r="A587" s="16"/>
      <c r="B587" s="16"/>
      <c r="C587" s="17"/>
      <c r="E587" s="18"/>
      <c r="F587" s="18"/>
      <c r="G587" s="18"/>
      <c r="H587" s="18"/>
      <c r="I587" s="18"/>
      <c r="J587" s="18"/>
    </row>
    <row r="588" spans="1:10" s="3" customFormat="1">
      <c r="A588" s="16"/>
      <c r="B588" s="16"/>
      <c r="C588" s="17"/>
      <c r="E588" s="18"/>
      <c r="F588" s="18"/>
      <c r="G588" s="18"/>
      <c r="H588" s="18"/>
      <c r="I588" s="18"/>
      <c r="J588" s="18"/>
    </row>
    <row r="589" spans="1:10" s="3" customFormat="1">
      <c r="A589" s="16"/>
      <c r="B589" s="16"/>
      <c r="C589" s="17"/>
      <c r="E589" s="18"/>
      <c r="F589" s="18"/>
      <c r="G589" s="18"/>
      <c r="H589" s="18"/>
      <c r="I589" s="18"/>
      <c r="J589" s="18"/>
    </row>
    <row r="590" spans="1:10" s="3" customFormat="1">
      <c r="A590" s="16"/>
      <c r="B590" s="16"/>
      <c r="C590" s="17"/>
      <c r="E590" s="18"/>
      <c r="F590" s="18"/>
      <c r="G590" s="18"/>
      <c r="H590" s="18"/>
      <c r="I590" s="18"/>
      <c r="J590" s="18"/>
    </row>
    <row r="591" spans="1:10" s="3" customFormat="1">
      <c r="A591" s="16"/>
      <c r="B591" s="16"/>
      <c r="C591" s="17"/>
      <c r="E591" s="18"/>
      <c r="F591" s="18"/>
      <c r="G591" s="18"/>
      <c r="H591" s="18"/>
      <c r="I591" s="18"/>
      <c r="J591" s="18"/>
    </row>
    <row r="592" spans="1:10" s="3" customFormat="1">
      <c r="A592" s="16"/>
      <c r="B592" s="16"/>
      <c r="C592" s="17"/>
      <c r="E592" s="18"/>
      <c r="F592" s="18"/>
      <c r="G592" s="18"/>
      <c r="H592" s="18"/>
      <c r="I592" s="18"/>
      <c r="J592" s="18"/>
    </row>
    <row r="593" spans="1:10" s="3" customFormat="1">
      <c r="A593" s="16"/>
      <c r="B593" s="16"/>
      <c r="C593" s="17"/>
      <c r="E593" s="18"/>
      <c r="F593" s="18"/>
      <c r="G593" s="18"/>
      <c r="H593" s="18"/>
      <c r="I593" s="18"/>
      <c r="J593" s="18"/>
    </row>
    <row r="594" spans="1:10" s="3" customFormat="1">
      <c r="A594" s="16"/>
      <c r="B594" s="16"/>
      <c r="C594" s="17"/>
      <c r="E594" s="18"/>
      <c r="F594" s="18"/>
      <c r="G594" s="18"/>
      <c r="H594" s="18"/>
      <c r="I594" s="18"/>
      <c r="J594" s="18"/>
    </row>
    <row r="595" spans="1:10" s="3" customFormat="1">
      <c r="A595" s="16"/>
      <c r="B595" s="16"/>
      <c r="C595" s="17"/>
      <c r="E595" s="18"/>
      <c r="F595" s="18"/>
      <c r="G595" s="18"/>
      <c r="H595" s="18"/>
      <c r="I595" s="18"/>
      <c r="J595" s="18"/>
    </row>
    <row r="596" spans="1:10" s="3" customFormat="1">
      <c r="A596" s="16"/>
      <c r="B596" s="16"/>
      <c r="C596" s="17"/>
      <c r="E596" s="18"/>
      <c r="F596" s="18"/>
      <c r="G596" s="18"/>
      <c r="H596" s="18"/>
      <c r="I596" s="18"/>
      <c r="J596" s="18"/>
    </row>
    <row r="597" spans="1:10" s="3" customFormat="1">
      <c r="A597" s="16"/>
      <c r="B597" s="16"/>
      <c r="C597" s="17"/>
      <c r="E597" s="18"/>
      <c r="F597" s="18"/>
      <c r="G597" s="18"/>
      <c r="H597" s="18"/>
      <c r="I597" s="18"/>
      <c r="J597" s="18"/>
    </row>
    <row r="598" spans="1:10" s="3" customFormat="1">
      <c r="A598" s="16"/>
      <c r="B598" s="16"/>
      <c r="C598" s="17"/>
      <c r="E598" s="18"/>
      <c r="F598" s="18"/>
      <c r="G598" s="18"/>
      <c r="H598" s="18"/>
      <c r="I598" s="18"/>
      <c r="J598" s="18"/>
    </row>
    <row r="599" spans="1:10" s="3" customFormat="1">
      <c r="A599" s="16"/>
      <c r="B599" s="16"/>
      <c r="C599" s="17"/>
      <c r="E599" s="18"/>
      <c r="F599" s="18"/>
      <c r="G599" s="18"/>
      <c r="H599" s="18"/>
      <c r="I599" s="18"/>
      <c r="J599" s="18"/>
    </row>
    <row r="600" spans="1:10" s="3" customFormat="1">
      <c r="A600" s="16"/>
      <c r="B600" s="16"/>
      <c r="C600" s="17"/>
      <c r="E600" s="18"/>
      <c r="F600" s="18"/>
      <c r="G600" s="18"/>
      <c r="H600" s="18"/>
      <c r="I600" s="18"/>
      <c r="J600" s="18"/>
    </row>
    <row r="601" spans="1:10" s="3" customFormat="1">
      <c r="A601" s="16"/>
      <c r="B601" s="16"/>
      <c r="C601" s="17"/>
      <c r="E601" s="18"/>
      <c r="F601" s="18"/>
      <c r="G601" s="18"/>
      <c r="H601" s="18"/>
      <c r="I601" s="18"/>
      <c r="J601" s="18"/>
    </row>
    <row r="602" spans="1:10" s="3" customFormat="1">
      <c r="A602" s="16"/>
      <c r="B602" s="16"/>
      <c r="C602" s="17"/>
      <c r="E602" s="18"/>
      <c r="F602" s="18"/>
      <c r="G602" s="18"/>
      <c r="H602" s="18"/>
      <c r="I602" s="18"/>
      <c r="J602" s="18"/>
    </row>
    <row r="603" spans="1:10" s="3" customFormat="1">
      <c r="A603" s="16"/>
      <c r="B603" s="16"/>
      <c r="C603" s="17"/>
      <c r="E603" s="18"/>
      <c r="F603" s="18"/>
      <c r="G603" s="18"/>
      <c r="H603" s="18"/>
      <c r="I603" s="18"/>
      <c r="J603" s="18"/>
    </row>
    <row r="604" spans="1:10" s="3" customFormat="1">
      <c r="A604" s="16"/>
      <c r="B604" s="16"/>
      <c r="C604" s="17"/>
      <c r="E604" s="18"/>
      <c r="F604" s="18"/>
      <c r="G604" s="18"/>
      <c r="H604" s="18"/>
      <c r="I604" s="18"/>
      <c r="J604" s="18"/>
    </row>
    <row r="605" spans="1:10" s="3" customFormat="1">
      <c r="A605" s="16"/>
      <c r="B605" s="16"/>
      <c r="C605" s="17"/>
      <c r="E605" s="18"/>
      <c r="F605" s="18"/>
      <c r="G605" s="18"/>
      <c r="H605" s="18"/>
      <c r="I605" s="18"/>
      <c r="J605" s="18"/>
    </row>
    <row r="606" spans="1:10" s="3" customFormat="1">
      <c r="A606" s="16"/>
      <c r="B606" s="16"/>
      <c r="C606" s="17"/>
      <c r="E606" s="18"/>
      <c r="F606" s="18"/>
      <c r="G606" s="18"/>
      <c r="H606" s="18"/>
      <c r="I606" s="18"/>
      <c r="J606" s="18"/>
    </row>
    <row r="607" spans="1:10" s="3" customFormat="1">
      <c r="A607" s="16"/>
      <c r="B607" s="16"/>
      <c r="C607" s="17"/>
      <c r="E607" s="18"/>
      <c r="F607" s="18"/>
      <c r="G607" s="18"/>
      <c r="H607" s="18"/>
      <c r="I607" s="18"/>
      <c r="J607" s="18"/>
    </row>
    <row r="608" spans="1:10" s="3" customFormat="1">
      <c r="A608" s="16"/>
      <c r="B608" s="16"/>
      <c r="C608" s="17"/>
      <c r="E608" s="18"/>
      <c r="F608" s="18"/>
      <c r="G608" s="18"/>
      <c r="H608" s="18"/>
      <c r="I608" s="18"/>
      <c r="J608" s="18"/>
    </row>
    <row r="609" spans="1:10" s="3" customFormat="1">
      <c r="A609" s="16"/>
      <c r="B609" s="16"/>
      <c r="C609" s="17"/>
      <c r="E609" s="18"/>
      <c r="F609" s="18"/>
      <c r="G609" s="18"/>
      <c r="H609" s="18"/>
      <c r="I609" s="18"/>
      <c r="J609" s="18"/>
    </row>
    <row r="610" spans="1:10" s="3" customFormat="1">
      <c r="A610" s="16"/>
      <c r="B610" s="16"/>
      <c r="C610" s="17"/>
      <c r="E610" s="18"/>
      <c r="F610" s="18"/>
      <c r="G610" s="18"/>
      <c r="H610" s="18"/>
      <c r="I610" s="18"/>
      <c r="J610" s="18"/>
    </row>
    <row r="611" spans="1:10" s="3" customFormat="1">
      <c r="A611" s="16"/>
      <c r="B611" s="16"/>
      <c r="C611" s="17"/>
      <c r="E611" s="18"/>
      <c r="F611" s="18"/>
      <c r="G611" s="18"/>
      <c r="H611" s="18"/>
      <c r="I611" s="18"/>
      <c r="J611" s="18"/>
    </row>
    <row r="612" spans="1:10" s="3" customFormat="1">
      <c r="A612" s="16"/>
      <c r="B612" s="16"/>
      <c r="C612" s="17"/>
      <c r="E612" s="18"/>
      <c r="F612" s="18"/>
      <c r="G612" s="18"/>
      <c r="H612" s="18"/>
      <c r="I612" s="18"/>
      <c r="J612" s="18"/>
    </row>
    <row r="613" spans="1:10" s="3" customFormat="1">
      <c r="A613" s="16"/>
      <c r="B613" s="16"/>
      <c r="C613" s="17"/>
      <c r="E613" s="18"/>
      <c r="F613" s="18"/>
      <c r="G613" s="18"/>
      <c r="H613" s="18"/>
      <c r="I613" s="18"/>
      <c r="J613" s="18"/>
    </row>
    <row r="614" spans="1:10" s="3" customFormat="1">
      <c r="A614" s="16"/>
      <c r="B614" s="16"/>
      <c r="C614" s="17"/>
      <c r="E614" s="18"/>
      <c r="F614" s="18"/>
      <c r="G614" s="18"/>
      <c r="H614" s="18"/>
      <c r="I614" s="18"/>
      <c r="J614" s="18"/>
    </row>
    <row r="615" spans="1:10" s="3" customFormat="1">
      <c r="A615" s="16"/>
      <c r="B615" s="16"/>
      <c r="C615" s="17"/>
      <c r="E615" s="18"/>
      <c r="F615" s="18"/>
      <c r="G615" s="18"/>
      <c r="H615" s="18"/>
      <c r="I615" s="18"/>
      <c r="J615" s="18"/>
    </row>
    <row r="616" spans="1:10" s="3" customFormat="1">
      <c r="A616" s="16"/>
      <c r="B616" s="16"/>
      <c r="C616" s="17"/>
      <c r="E616" s="18"/>
      <c r="F616" s="18"/>
      <c r="G616" s="18"/>
      <c r="H616" s="18"/>
      <c r="I616" s="18"/>
      <c r="J616" s="18"/>
    </row>
    <row r="617" spans="1:10" s="3" customFormat="1">
      <c r="A617" s="16"/>
      <c r="B617" s="16"/>
      <c r="C617" s="17"/>
      <c r="E617" s="18"/>
      <c r="F617" s="18"/>
      <c r="G617" s="18"/>
      <c r="H617" s="18"/>
      <c r="I617" s="18"/>
      <c r="J617" s="18"/>
    </row>
    <row r="618" spans="1:10" s="3" customFormat="1">
      <c r="A618" s="16"/>
      <c r="B618" s="16"/>
      <c r="C618" s="17"/>
      <c r="E618" s="18"/>
      <c r="F618" s="18"/>
      <c r="G618" s="18"/>
      <c r="H618" s="18"/>
      <c r="I618" s="18"/>
      <c r="J618" s="18"/>
    </row>
    <row r="619" spans="1:10" s="3" customFormat="1">
      <c r="A619" s="16"/>
      <c r="B619" s="16"/>
      <c r="C619" s="17"/>
      <c r="E619" s="18"/>
      <c r="F619" s="18"/>
      <c r="G619" s="18"/>
      <c r="H619" s="18"/>
      <c r="I619" s="18"/>
      <c r="J619" s="18"/>
    </row>
    <row r="620" spans="1:10" s="3" customFormat="1">
      <c r="A620" s="16"/>
      <c r="B620" s="16"/>
      <c r="C620" s="17"/>
      <c r="E620" s="18"/>
      <c r="F620" s="18"/>
      <c r="G620" s="18"/>
      <c r="H620" s="18"/>
      <c r="I620" s="18"/>
      <c r="J620" s="18"/>
    </row>
    <row r="621" spans="1:10" s="3" customFormat="1">
      <c r="A621" s="16"/>
      <c r="B621" s="16"/>
      <c r="C621" s="17"/>
      <c r="E621" s="18"/>
      <c r="F621" s="18"/>
      <c r="G621" s="18"/>
      <c r="H621" s="18"/>
      <c r="I621" s="18"/>
      <c r="J621" s="18"/>
    </row>
    <row r="622" spans="1:10" s="3" customFormat="1">
      <c r="A622" s="16"/>
      <c r="B622" s="16"/>
      <c r="C622" s="17"/>
      <c r="E622" s="18"/>
      <c r="F622" s="18"/>
      <c r="G622" s="18"/>
      <c r="H622" s="18"/>
      <c r="I622" s="18"/>
      <c r="J622" s="18"/>
    </row>
    <row r="623" spans="1:10" s="3" customFormat="1">
      <c r="A623" s="16"/>
      <c r="B623" s="16"/>
      <c r="C623" s="17"/>
      <c r="E623" s="18"/>
      <c r="F623" s="18"/>
      <c r="G623" s="18"/>
      <c r="H623" s="18"/>
      <c r="I623" s="18"/>
      <c r="J623" s="18"/>
    </row>
    <row r="624" spans="1:10" s="3" customFormat="1">
      <c r="A624" s="16"/>
      <c r="B624" s="16"/>
      <c r="C624" s="17"/>
      <c r="E624" s="18"/>
      <c r="F624" s="18"/>
      <c r="G624" s="18"/>
      <c r="H624" s="18"/>
      <c r="I624" s="18"/>
      <c r="J624" s="18"/>
    </row>
    <row r="625" spans="1:10" s="3" customFormat="1">
      <c r="A625" s="16"/>
      <c r="B625" s="16"/>
      <c r="C625" s="17"/>
      <c r="E625" s="18"/>
      <c r="F625" s="18"/>
      <c r="G625" s="18"/>
      <c r="H625" s="18"/>
      <c r="I625" s="18"/>
      <c r="J625" s="18"/>
    </row>
    <row r="626" spans="1:10" s="3" customFormat="1">
      <c r="A626" s="16"/>
      <c r="B626" s="16"/>
      <c r="C626" s="17"/>
      <c r="E626" s="18"/>
      <c r="F626" s="18"/>
      <c r="G626" s="18"/>
      <c r="H626" s="18"/>
      <c r="I626" s="18"/>
      <c r="J626" s="18"/>
    </row>
    <row r="627" spans="1:10" s="3" customFormat="1">
      <c r="A627" s="16"/>
      <c r="B627" s="16"/>
      <c r="C627" s="17"/>
      <c r="E627" s="18"/>
      <c r="F627" s="18"/>
      <c r="G627" s="18"/>
      <c r="H627" s="18"/>
      <c r="I627" s="18"/>
      <c r="J627" s="18"/>
    </row>
    <row r="628" spans="1:10" s="3" customFormat="1">
      <c r="A628" s="16"/>
      <c r="B628" s="16"/>
      <c r="C628" s="17"/>
      <c r="E628" s="18"/>
      <c r="F628" s="18"/>
      <c r="G628" s="18"/>
      <c r="H628" s="18"/>
      <c r="I628" s="18"/>
      <c r="J628" s="18"/>
    </row>
    <row r="629" spans="1:10" s="3" customFormat="1">
      <c r="A629" s="16"/>
      <c r="B629" s="16"/>
      <c r="C629" s="17"/>
      <c r="E629" s="18"/>
      <c r="F629" s="18"/>
      <c r="G629" s="18"/>
      <c r="H629" s="18"/>
      <c r="I629" s="18"/>
      <c r="J629" s="18"/>
    </row>
    <row r="630" spans="1:10" s="3" customFormat="1">
      <c r="A630" s="16"/>
      <c r="B630" s="16"/>
      <c r="C630" s="17"/>
      <c r="E630" s="18"/>
      <c r="F630" s="18"/>
      <c r="G630" s="18"/>
      <c r="H630" s="18"/>
      <c r="I630" s="18"/>
      <c r="J630" s="18"/>
    </row>
    <row r="631" spans="1:10" s="3" customFormat="1">
      <c r="A631" s="16"/>
      <c r="B631" s="16"/>
      <c r="C631" s="17"/>
      <c r="E631" s="18"/>
      <c r="F631" s="18"/>
      <c r="G631" s="18"/>
      <c r="H631" s="18"/>
      <c r="I631" s="18"/>
      <c r="J631" s="18"/>
    </row>
    <row r="632" spans="1:10" s="3" customFormat="1">
      <c r="A632" s="16"/>
      <c r="B632" s="16"/>
      <c r="C632" s="17"/>
      <c r="E632" s="18"/>
      <c r="F632" s="18"/>
      <c r="G632" s="18"/>
      <c r="H632" s="18"/>
      <c r="I632" s="18"/>
      <c r="J632" s="18"/>
    </row>
    <row r="633" spans="1:10" s="3" customFormat="1">
      <c r="A633" s="16"/>
      <c r="B633" s="16"/>
      <c r="C633" s="17"/>
      <c r="E633" s="18"/>
      <c r="F633" s="18"/>
      <c r="G633" s="18"/>
      <c r="H633" s="18"/>
      <c r="I633" s="18"/>
      <c r="J633" s="18"/>
    </row>
    <row r="634" spans="1:10" s="3" customFormat="1">
      <c r="A634" s="16"/>
      <c r="B634" s="16"/>
      <c r="C634" s="17"/>
      <c r="E634" s="18"/>
      <c r="F634" s="18"/>
      <c r="G634" s="18"/>
      <c r="H634" s="18"/>
      <c r="I634" s="18"/>
      <c r="J634" s="18"/>
    </row>
    <row r="635" spans="1:10" s="3" customFormat="1">
      <c r="A635" s="16"/>
      <c r="B635" s="16"/>
      <c r="C635" s="17"/>
      <c r="E635" s="18"/>
      <c r="F635" s="18"/>
      <c r="G635" s="18"/>
      <c r="H635" s="18"/>
      <c r="I635" s="18"/>
      <c r="J635" s="18"/>
    </row>
    <row r="636" spans="1:10" s="3" customFormat="1">
      <c r="A636" s="16"/>
      <c r="B636" s="16"/>
      <c r="C636" s="17"/>
      <c r="E636" s="18"/>
      <c r="F636" s="18"/>
      <c r="G636" s="18"/>
      <c r="H636" s="18"/>
      <c r="I636" s="18"/>
      <c r="J636" s="18"/>
    </row>
    <row r="637" spans="1:10" s="3" customFormat="1">
      <c r="A637" s="16"/>
      <c r="B637" s="16"/>
      <c r="C637" s="17"/>
      <c r="E637" s="18"/>
      <c r="F637" s="18"/>
      <c r="G637" s="18"/>
      <c r="H637" s="18"/>
      <c r="I637" s="18"/>
      <c r="J637" s="18"/>
    </row>
    <row r="638" spans="1:10" s="3" customFormat="1">
      <c r="A638" s="16"/>
      <c r="B638" s="16"/>
      <c r="C638" s="17"/>
      <c r="E638" s="18"/>
      <c r="F638" s="18"/>
      <c r="G638" s="18"/>
      <c r="H638" s="18"/>
      <c r="I638" s="18"/>
      <c r="J638" s="18"/>
    </row>
    <row r="639" spans="1:10" s="3" customFormat="1">
      <c r="A639" s="16"/>
      <c r="B639" s="16"/>
      <c r="C639" s="17"/>
      <c r="E639" s="18"/>
      <c r="F639" s="18"/>
      <c r="G639" s="18"/>
      <c r="H639" s="18"/>
      <c r="I639" s="18"/>
      <c r="J639" s="18"/>
    </row>
    <row r="640" spans="1:10" s="3" customFormat="1">
      <c r="A640" s="16"/>
      <c r="B640" s="16"/>
      <c r="C640" s="17"/>
      <c r="E640" s="18"/>
      <c r="F640" s="18"/>
      <c r="G640" s="18"/>
      <c r="H640" s="18"/>
      <c r="I640" s="18"/>
      <c r="J640" s="18"/>
    </row>
    <row r="641" spans="1:10" s="3" customFormat="1">
      <c r="A641" s="16"/>
      <c r="B641" s="16"/>
      <c r="C641" s="17"/>
      <c r="E641" s="18"/>
      <c r="F641" s="18"/>
      <c r="G641" s="18"/>
      <c r="H641" s="18"/>
      <c r="I641" s="18"/>
      <c r="J641" s="18"/>
    </row>
    <row r="642" spans="1:10" s="3" customFormat="1">
      <c r="A642" s="16"/>
      <c r="B642" s="16"/>
      <c r="C642" s="17"/>
      <c r="E642" s="18"/>
      <c r="F642" s="18"/>
      <c r="G642" s="18"/>
      <c r="H642" s="18"/>
      <c r="I642" s="18"/>
      <c r="J642" s="18"/>
    </row>
    <row r="643" spans="1:10" s="3" customFormat="1">
      <c r="A643" s="16"/>
      <c r="B643" s="16"/>
      <c r="C643" s="17"/>
      <c r="E643" s="18"/>
      <c r="F643" s="18"/>
      <c r="G643" s="18"/>
      <c r="H643" s="18"/>
      <c r="I643" s="18"/>
      <c r="J643" s="18"/>
    </row>
    <row r="644" spans="1:10" s="3" customFormat="1">
      <c r="A644" s="16"/>
      <c r="B644" s="16"/>
      <c r="C644" s="17"/>
      <c r="E644" s="18"/>
      <c r="F644" s="18"/>
      <c r="G644" s="18"/>
      <c r="H644" s="18"/>
      <c r="I644" s="18"/>
      <c r="J644" s="18"/>
    </row>
    <row r="645" spans="1:10" s="3" customFormat="1">
      <c r="A645" s="16"/>
      <c r="B645" s="16"/>
      <c r="C645" s="17"/>
      <c r="E645" s="18"/>
      <c r="F645" s="18"/>
      <c r="G645" s="18"/>
      <c r="H645" s="18"/>
      <c r="I645" s="18"/>
      <c r="J645" s="18"/>
    </row>
    <row r="646" spans="1:10" s="3" customFormat="1">
      <c r="A646" s="16"/>
      <c r="B646" s="16"/>
      <c r="C646" s="17"/>
      <c r="E646" s="18"/>
      <c r="F646" s="18"/>
      <c r="G646" s="18"/>
      <c r="H646" s="18"/>
      <c r="I646" s="18"/>
      <c r="J646" s="18"/>
    </row>
    <row r="647" spans="1:10" s="3" customFormat="1">
      <c r="A647" s="16"/>
      <c r="B647" s="16"/>
      <c r="C647" s="17"/>
      <c r="E647" s="18"/>
      <c r="F647" s="18"/>
      <c r="G647" s="18"/>
      <c r="H647" s="18"/>
      <c r="I647" s="18"/>
      <c r="J647" s="18"/>
    </row>
    <row r="648" spans="1:10" s="3" customFormat="1">
      <c r="A648" s="16"/>
      <c r="B648" s="16"/>
      <c r="C648" s="17"/>
      <c r="E648" s="18"/>
      <c r="F648" s="18"/>
      <c r="G648" s="18"/>
      <c r="H648" s="18"/>
      <c r="I648" s="18"/>
      <c r="J648" s="18"/>
    </row>
    <row r="649" spans="1:10" s="3" customFormat="1">
      <c r="A649" s="16"/>
      <c r="B649" s="16"/>
      <c r="C649" s="17"/>
      <c r="E649" s="18"/>
      <c r="F649" s="18"/>
      <c r="G649" s="18"/>
      <c r="H649" s="18"/>
      <c r="I649" s="18"/>
      <c r="J649" s="18"/>
    </row>
    <row r="650" spans="1:10" s="3" customFormat="1">
      <c r="A650" s="16"/>
      <c r="B650" s="16"/>
      <c r="C650" s="17"/>
      <c r="E650" s="18"/>
      <c r="F650" s="18"/>
      <c r="G650" s="18"/>
      <c r="H650" s="18"/>
      <c r="I650" s="18"/>
      <c r="J650" s="18"/>
    </row>
    <row r="651" spans="1:10" s="3" customFormat="1">
      <c r="A651" s="16"/>
      <c r="B651" s="16"/>
      <c r="C651" s="17"/>
      <c r="E651" s="18"/>
      <c r="F651" s="18"/>
      <c r="G651" s="18"/>
      <c r="H651" s="18"/>
      <c r="I651" s="18"/>
      <c r="J651" s="18"/>
    </row>
    <row r="652" spans="1:10" s="3" customFormat="1">
      <c r="A652" s="16"/>
      <c r="B652" s="16"/>
      <c r="C652" s="17"/>
      <c r="E652" s="18"/>
      <c r="F652" s="18"/>
      <c r="G652" s="18"/>
      <c r="H652" s="18"/>
      <c r="I652" s="18"/>
      <c r="J652" s="18"/>
    </row>
    <row r="653" spans="1:10" s="3" customFormat="1">
      <c r="A653" s="16"/>
      <c r="B653" s="16"/>
      <c r="C653" s="17"/>
      <c r="E653" s="18"/>
      <c r="F653" s="18"/>
      <c r="G653" s="18"/>
      <c r="H653" s="18"/>
      <c r="I653" s="18"/>
      <c r="J653" s="18"/>
    </row>
    <row r="654" spans="1:10" s="3" customFormat="1">
      <c r="A654" s="16"/>
      <c r="B654" s="16"/>
      <c r="C654" s="17"/>
      <c r="E654" s="18"/>
      <c r="F654" s="18"/>
      <c r="G654" s="18"/>
      <c r="H654" s="18"/>
      <c r="I654" s="18"/>
      <c r="J654" s="18"/>
    </row>
    <row r="655" spans="1:10" s="3" customFormat="1">
      <c r="A655" s="16"/>
      <c r="B655" s="16"/>
      <c r="C655" s="17"/>
      <c r="E655" s="18"/>
      <c r="F655" s="18"/>
      <c r="G655" s="18"/>
      <c r="H655" s="18"/>
      <c r="I655" s="18"/>
      <c r="J655" s="18"/>
    </row>
    <row r="656" spans="1:10" s="3" customFormat="1">
      <c r="A656" s="16"/>
      <c r="B656" s="16"/>
      <c r="C656" s="17"/>
      <c r="E656" s="18"/>
      <c r="F656" s="18"/>
      <c r="G656" s="18"/>
      <c r="H656" s="18"/>
      <c r="I656" s="18"/>
      <c r="J656" s="18"/>
    </row>
    <row r="657" spans="1:10" s="3" customFormat="1">
      <c r="A657" s="16"/>
      <c r="B657" s="16"/>
      <c r="C657" s="17"/>
      <c r="E657" s="18"/>
      <c r="F657" s="18"/>
      <c r="G657" s="18"/>
      <c r="H657" s="18"/>
      <c r="I657" s="18"/>
      <c r="J657" s="18"/>
    </row>
    <row r="658" spans="1:10" s="3" customFormat="1">
      <c r="A658" s="16"/>
      <c r="B658" s="16"/>
      <c r="C658" s="17"/>
      <c r="E658" s="18"/>
      <c r="F658" s="18"/>
      <c r="G658" s="18"/>
      <c r="H658" s="18"/>
      <c r="I658" s="18"/>
      <c r="J658" s="18"/>
    </row>
    <row r="659" spans="1:10" s="3" customFormat="1">
      <c r="A659" s="16"/>
      <c r="B659" s="16"/>
      <c r="C659" s="17"/>
      <c r="E659" s="18"/>
      <c r="F659" s="18"/>
      <c r="G659" s="18"/>
      <c r="H659" s="18"/>
      <c r="I659" s="18"/>
      <c r="J659" s="18"/>
    </row>
    <row r="660" spans="1:10" s="3" customFormat="1">
      <c r="A660" s="16"/>
      <c r="B660" s="16"/>
      <c r="C660" s="17"/>
      <c r="E660" s="18"/>
      <c r="F660" s="18"/>
      <c r="G660" s="18"/>
      <c r="H660" s="18"/>
      <c r="I660" s="18"/>
      <c r="J660" s="18"/>
    </row>
    <row r="661" spans="1:10" s="3" customFormat="1">
      <c r="A661" s="16"/>
      <c r="B661" s="16"/>
      <c r="C661" s="17"/>
      <c r="E661" s="18"/>
      <c r="F661" s="18"/>
      <c r="G661" s="18"/>
      <c r="H661" s="18"/>
      <c r="I661" s="18"/>
      <c r="J661" s="18"/>
    </row>
    <row r="662" spans="1:10" s="3" customFormat="1">
      <c r="A662" s="16"/>
      <c r="B662" s="16"/>
      <c r="C662" s="17"/>
      <c r="E662" s="18"/>
      <c r="F662" s="18"/>
      <c r="G662" s="18"/>
      <c r="H662" s="18"/>
      <c r="I662" s="18"/>
      <c r="J662" s="18"/>
    </row>
    <row r="663" spans="1:10" s="3" customFormat="1">
      <c r="A663" s="16"/>
      <c r="B663" s="16"/>
      <c r="C663" s="17"/>
      <c r="E663" s="18"/>
      <c r="F663" s="18"/>
      <c r="G663" s="18"/>
      <c r="H663" s="18"/>
      <c r="I663" s="18"/>
      <c r="J663" s="18"/>
    </row>
    <row r="664" spans="1:10" s="3" customFormat="1">
      <c r="A664" s="16"/>
      <c r="B664" s="16"/>
      <c r="C664" s="17"/>
      <c r="E664" s="18"/>
      <c r="F664" s="18"/>
      <c r="G664" s="18"/>
      <c r="H664" s="18"/>
      <c r="I664" s="18"/>
      <c r="J664" s="18"/>
    </row>
    <row r="665" spans="1:10" s="3" customFormat="1">
      <c r="A665" s="16"/>
      <c r="B665" s="16"/>
      <c r="C665" s="17"/>
      <c r="E665" s="18"/>
      <c r="F665" s="18"/>
      <c r="G665" s="18"/>
      <c r="H665" s="18"/>
      <c r="I665" s="18"/>
      <c r="J665" s="18"/>
    </row>
    <row r="666" spans="1:10" s="3" customFormat="1">
      <c r="A666" s="16"/>
      <c r="B666" s="16"/>
      <c r="C666" s="17"/>
      <c r="E666" s="18"/>
      <c r="F666" s="18"/>
      <c r="G666" s="18"/>
      <c r="H666" s="18"/>
      <c r="I666" s="18"/>
      <c r="J666" s="18"/>
    </row>
    <row r="667" spans="1:10" s="3" customFormat="1">
      <c r="A667" s="16"/>
      <c r="B667" s="16"/>
      <c r="C667" s="17"/>
      <c r="E667" s="18"/>
      <c r="F667" s="18"/>
      <c r="G667" s="18"/>
      <c r="H667" s="18"/>
      <c r="I667" s="18"/>
      <c r="J667" s="18"/>
    </row>
    <row r="668" spans="1:10" s="3" customFormat="1">
      <c r="A668" s="16"/>
      <c r="B668" s="16"/>
      <c r="C668" s="17"/>
      <c r="E668" s="18"/>
      <c r="F668" s="18"/>
      <c r="G668" s="18"/>
      <c r="H668" s="18"/>
      <c r="I668" s="18"/>
      <c r="J668" s="18"/>
    </row>
    <row r="669" spans="1:10" s="3" customFormat="1">
      <c r="A669" s="16"/>
      <c r="B669" s="16"/>
      <c r="C669" s="17"/>
      <c r="E669" s="18"/>
      <c r="F669" s="18"/>
      <c r="G669" s="18"/>
      <c r="H669" s="18"/>
      <c r="I669" s="18"/>
      <c r="J669" s="18"/>
    </row>
    <row r="670" spans="1:10" s="3" customFormat="1">
      <c r="A670" s="16"/>
      <c r="B670" s="16"/>
      <c r="C670" s="17"/>
      <c r="E670" s="18"/>
      <c r="F670" s="18"/>
      <c r="G670" s="18"/>
      <c r="H670" s="18"/>
      <c r="I670" s="18"/>
      <c r="J670" s="18"/>
    </row>
    <row r="671" spans="1:10" s="3" customFormat="1">
      <c r="A671" s="16"/>
      <c r="B671" s="16"/>
      <c r="C671" s="17"/>
      <c r="E671" s="18"/>
      <c r="F671" s="18"/>
      <c r="G671" s="18"/>
      <c r="H671" s="18"/>
      <c r="I671" s="18"/>
      <c r="J671" s="18"/>
    </row>
    <row r="672" spans="1:10" s="3" customFormat="1">
      <c r="A672" s="16"/>
      <c r="B672" s="16"/>
      <c r="C672" s="17"/>
      <c r="E672" s="18"/>
      <c r="F672" s="18"/>
      <c r="G672" s="18"/>
      <c r="H672" s="18"/>
      <c r="I672" s="18"/>
      <c r="J672" s="18"/>
    </row>
    <row r="673" spans="1:10" s="3" customFormat="1">
      <c r="A673" s="16"/>
      <c r="B673" s="16"/>
      <c r="C673" s="17"/>
      <c r="E673" s="18"/>
      <c r="F673" s="18"/>
      <c r="G673" s="18"/>
      <c r="H673" s="18"/>
      <c r="I673" s="18"/>
      <c r="J673" s="18"/>
    </row>
    <row r="674" spans="1:10" s="3" customFormat="1">
      <c r="A674" s="16"/>
      <c r="B674" s="16"/>
      <c r="C674" s="17"/>
      <c r="E674" s="18"/>
      <c r="F674" s="18"/>
      <c r="G674" s="18"/>
      <c r="H674" s="18"/>
      <c r="I674" s="18"/>
      <c r="J674" s="18"/>
    </row>
    <row r="675" spans="1:10" s="3" customFormat="1">
      <c r="A675" s="16"/>
      <c r="B675" s="16"/>
      <c r="C675" s="17"/>
      <c r="E675" s="18"/>
      <c r="F675" s="18"/>
      <c r="G675" s="18"/>
      <c r="H675" s="18"/>
      <c r="I675" s="18"/>
      <c r="J675" s="18"/>
    </row>
    <row r="676" spans="1:10" s="3" customFormat="1">
      <c r="A676" s="16"/>
      <c r="B676" s="16"/>
      <c r="C676" s="17"/>
      <c r="E676" s="18"/>
      <c r="F676" s="18"/>
      <c r="G676" s="18"/>
      <c r="H676" s="18"/>
      <c r="I676" s="18"/>
      <c r="J676" s="18"/>
    </row>
    <row r="677" spans="1:10" s="3" customFormat="1">
      <c r="A677" s="16"/>
      <c r="B677" s="16"/>
      <c r="C677" s="17"/>
      <c r="E677" s="18"/>
      <c r="F677" s="18"/>
      <c r="G677" s="18"/>
      <c r="H677" s="18"/>
      <c r="I677" s="18"/>
      <c r="J677" s="18"/>
    </row>
    <row r="678" spans="1:10" s="3" customFormat="1">
      <c r="A678" s="16"/>
      <c r="B678" s="16"/>
      <c r="C678" s="17"/>
      <c r="E678" s="18"/>
      <c r="F678" s="18"/>
      <c r="G678" s="18"/>
      <c r="H678" s="18"/>
      <c r="I678" s="18"/>
      <c r="J678" s="18"/>
    </row>
    <row r="679" spans="1:10" s="3" customFormat="1">
      <c r="A679" s="16"/>
      <c r="B679" s="16"/>
      <c r="C679" s="17"/>
      <c r="E679" s="18"/>
      <c r="F679" s="18"/>
      <c r="G679" s="18"/>
      <c r="H679" s="18"/>
      <c r="I679" s="18"/>
      <c r="J679" s="18"/>
    </row>
    <row r="680" spans="1:10" s="3" customFormat="1">
      <c r="A680" s="16"/>
      <c r="B680" s="16"/>
      <c r="C680" s="17"/>
      <c r="E680" s="18"/>
      <c r="F680" s="18"/>
      <c r="G680" s="18"/>
      <c r="H680" s="18"/>
      <c r="I680" s="18"/>
      <c r="J680" s="18"/>
    </row>
    <row r="681" spans="1:10" s="3" customFormat="1">
      <c r="A681" s="16"/>
      <c r="B681" s="16"/>
      <c r="C681" s="17"/>
      <c r="E681" s="18"/>
      <c r="F681" s="18"/>
      <c r="G681" s="18"/>
      <c r="H681" s="18"/>
      <c r="I681" s="18"/>
      <c r="J681" s="18"/>
    </row>
    <row r="682" spans="1:10" s="3" customFormat="1">
      <c r="A682" s="16"/>
      <c r="B682" s="16"/>
      <c r="C682" s="17"/>
      <c r="E682" s="18"/>
      <c r="F682" s="18"/>
      <c r="G682" s="18"/>
      <c r="H682" s="18"/>
      <c r="I682" s="18"/>
      <c r="J682" s="18"/>
    </row>
    <row r="683" spans="1:10" s="3" customFormat="1">
      <c r="A683" s="16"/>
      <c r="B683" s="16"/>
      <c r="C683" s="17"/>
      <c r="E683" s="18"/>
      <c r="F683" s="18"/>
      <c r="G683" s="18"/>
      <c r="H683" s="18"/>
      <c r="I683" s="18"/>
      <c r="J683" s="18"/>
    </row>
    <row r="684" spans="1:10" s="3" customFormat="1">
      <c r="A684" s="16"/>
      <c r="B684" s="16"/>
      <c r="C684" s="17"/>
      <c r="E684" s="18"/>
      <c r="F684" s="18"/>
      <c r="G684" s="18"/>
      <c r="H684" s="18"/>
      <c r="I684" s="18"/>
      <c r="J684" s="18"/>
    </row>
    <row r="685" spans="1:10" s="3" customFormat="1">
      <c r="A685" s="16"/>
      <c r="B685" s="16"/>
      <c r="C685" s="17"/>
      <c r="E685" s="18"/>
      <c r="F685" s="18"/>
      <c r="G685" s="18"/>
      <c r="H685" s="18"/>
      <c r="I685" s="18"/>
      <c r="J685" s="18"/>
    </row>
    <row r="686" spans="1:10" s="3" customFormat="1">
      <c r="A686" s="16"/>
      <c r="B686" s="16"/>
      <c r="C686" s="17"/>
      <c r="E686" s="18"/>
      <c r="F686" s="18"/>
      <c r="G686" s="18"/>
      <c r="H686" s="18"/>
      <c r="I686" s="18"/>
      <c r="J686" s="18"/>
    </row>
    <row r="687" spans="1:10" s="3" customFormat="1">
      <c r="A687" s="16"/>
      <c r="B687" s="16"/>
      <c r="C687" s="17"/>
      <c r="E687" s="18"/>
      <c r="F687" s="18"/>
      <c r="G687" s="18"/>
      <c r="H687" s="18"/>
      <c r="I687" s="18"/>
      <c r="J687" s="18"/>
    </row>
    <row r="688" spans="1:10" s="3" customFormat="1">
      <c r="A688" s="16"/>
      <c r="B688" s="16"/>
      <c r="C688" s="17"/>
      <c r="E688" s="18"/>
      <c r="F688" s="18"/>
      <c r="G688" s="18"/>
      <c r="H688" s="18"/>
      <c r="I688" s="18"/>
      <c r="J688" s="18"/>
    </row>
    <row r="689" spans="1:10" s="3" customFormat="1">
      <c r="A689" s="16"/>
      <c r="B689" s="16"/>
      <c r="C689" s="17"/>
      <c r="E689" s="18"/>
      <c r="F689" s="18"/>
      <c r="G689" s="18"/>
      <c r="H689" s="18"/>
      <c r="I689" s="18"/>
      <c r="J689" s="18"/>
    </row>
    <row r="690" spans="1:10" s="3" customFormat="1">
      <c r="A690" s="16"/>
      <c r="B690" s="16"/>
      <c r="C690" s="17"/>
      <c r="E690" s="18"/>
      <c r="F690" s="18"/>
      <c r="G690" s="18"/>
      <c r="H690" s="18"/>
      <c r="I690" s="18"/>
      <c r="J690" s="18"/>
    </row>
    <row r="691" spans="1:10" s="3" customFormat="1">
      <c r="A691" s="16"/>
      <c r="B691" s="16"/>
      <c r="C691" s="17"/>
      <c r="E691" s="18"/>
      <c r="F691" s="18"/>
      <c r="G691" s="18"/>
      <c r="H691" s="18"/>
      <c r="I691" s="18"/>
      <c r="J691" s="18"/>
    </row>
    <row r="692" spans="1:10" s="3" customFormat="1">
      <c r="A692" s="16"/>
      <c r="B692" s="16"/>
      <c r="C692" s="17"/>
      <c r="E692" s="18"/>
      <c r="F692" s="18"/>
      <c r="G692" s="18"/>
      <c r="H692" s="18"/>
      <c r="I692" s="18"/>
      <c r="J692" s="18"/>
    </row>
    <row r="693" spans="1:10" s="3" customFormat="1">
      <c r="A693" s="16"/>
      <c r="B693" s="16"/>
      <c r="C693" s="17"/>
      <c r="E693" s="18"/>
      <c r="F693" s="18"/>
      <c r="G693" s="18"/>
      <c r="H693" s="18"/>
      <c r="I693" s="18"/>
      <c r="J693" s="18"/>
    </row>
    <row r="694" spans="1:10" s="3" customFormat="1">
      <c r="A694" s="16"/>
      <c r="B694" s="16"/>
      <c r="C694" s="17"/>
      <c r="E694" s="18"/>
      <c r="F694" s="18"/>
      <c r="G694" s="18"/>
      <c r="H694" s="18"/>
      <c r="I694" s="18"/>
      <c r="J694" s="18"/>
    </row>
    <row r="695" spans="1:10" s="3" customFormat="1">
      <c r="A695" s="16"/>
      <c r="B695" s="16"/>
      <c r="C695" s="17"/>
      <c r="E695" s="18"/>
      <c r="F695" s="18"/>
      <c r="G695" s="18"/>
      <c r="H695" s="18"/>
      <c r="I695" s="18"/>
      <c r="J695" s="18"/>
    </row>
    <row r="696" spans="1:10" s="3" customFormat="1">
      <c r="A696" s="16"/>
      <c r="B696" s="16"/>
      <c r="C696" s="17"/>
      <c r="E696" s="18"/>
      <c r="F696" s="18"/>
      <c r="G696" s="18"/>
      <c r="H696" s="18"/>
      <c r="I696" s="18"/>
      <c r="J696" s="18"/>
    </row>
    <row r="697" spans="1:10" s="3" customFormat="1">
      <c r="A697" s="16"/>
      <c r="B697" s="16"/>
      <c r="C697" s="17"/>
      <c r="E697" s="18"/>
      <c r="F697" s="18"/>
      <c r="G697" s="18"/>
      <c r="H697" s="18"/>
      <c r="I697" s="18"/>
      <c r="J697" s="18"/>
    </row>
    <row r="698" spans="1:10" s="3" customFormat="1">
      <c r="A698" s="16"/>
      <c r="B698" s="16"/>
      <c r="C698" s="17"/>
      <c r="E698" s="18"/>
      <c r="F698" s="18"/>
      <c r="G698" s="18"/>
      <c r="H698" s="18"/>
      <c r="I698" s="18"/>
      <c r="J698" s="18"/>
    </row>
    <row r="699" spans="1:10" s="3" customFormat="1">
      <c r="A699" s="16"/>
      <c r="B699" s="16"/>
      <c r="C699" s="17"/>
      <c r="E699" s="18"/>
      <c r="F699" s="18"/>
      <c r="G699" s="18"/>
      <c r="H699" s="18"/>
      <c r="I699" s="18"/>
      <c r="J699" s="18"/>
    </row>
    <row r="700" spans="1:10" s="3" customFormat="1">
      <c r="A700" s="16"/>
      <c r="B700" s="16"/>
      <c r="C700" s="17"/>
      <c r="E700" s="18"/>
      <c r="F700" s="18"/>
      <c r="G700" s="18"/>
      <c r="H700" s="18"/>
      <c r="I700" s="18"/>
      <c r="J700" s="18"/>
    </row>
    <row r="701" spans="1:10" s="3" customFormat="1">
      <c r="A701" s="16"/>
      <c r="B701" s="16"/>
      <c r="C701" s="17"/>
      <c r="E701" s="18"/>
      <c r="F701" s="18"/>
      <c r="G701" s="18"/>
      <c r="H701" s="18"/>
      <c r="I701" s="18"/>
      <c r="J701" s="18"/>
    </row>
    <row r="702" spans="1:10" s="3" customFormat="1">
      <c r="A702" s="16"/>
      <c r="B702" s="16"/>
      <c r="C702" s="17"/>
      <c r="E702" s="18"/>
      <c r="F702" s="18"/>
      <c r="G702" s="18"/>
      <c r="H702" s="18"/>
      <c r="I702" s="18"/>
      <c r="J702" s="18"/>
    </row>
    <row r="703" spans="1:10" s="3" customFormat="1">
      <c r="A703" s="16"/>
      <c r="B703" s="16"/>
      <c r="C703" s="17"/>
      <c r="E703" s="18"/>
      <c r="F703" s="18"/>
      <c r="G703" s="18"/>
      <c r="H703" s="18"/>
      <c r="I703" s="18"/>
      <c r="J703" s="18"/>
    </row>
    <row r="704" spans="1:10" s="3" customFormat="1">
      <c r="A704" s="16"/>
      <c r="B704" s="16"/>
      <c r="C704" s="17"/>
      <c r="E704" s="18"/>
      <c r="F704" s="18"/>
      <c r="G704" s="18"/>
      <c r="H704" s="18"/>
      <c r="I704" s="18"/>
      <c r="J704" s="18"/>
    </row>
    <row r="705" spans="1:10" s="3" customFormat="1">
      <c r="A705" s="16"/>
      <c r="B705" s="16"/>
      <c r="C705" s="17"/>
      <c r="E705" s="18"/>
      <c r="F705" s="18"/>
      <c r="G705" s="18"/>
      <c r="H705" s="18"/>
      <c r="I705" s="18"/>
      <c r="J705" s="18"/>
    </row>
    <row r="706" spans="1:10" s="3" customFormat="1">
      <c r="A706" s="16"/>
      <c r="B706" s="16"/>
      <c r="C706" s="17"/>
      <c r="E706" s="18"/>
      <c r="F706" s="18"/>
      <c r="G706" s="18"/>
      <c r="H706" s="18"/>
      <c r="I706" s="18"/>
      <c r="J706" s="18"/>
    </row>
    <row r="707" spans="1:10" s="3" customFormat="1">
      <c r="A707" s="16"/>
      <c r="B707" s="16"/>
      <c r="C707" s="17"/>
      <c r="E707" s="18"/>
      <c r="F707" s="18"/>
      <c r="G707" s="18"/>
      <c r="H707" s="18"/>
      <c r="I707" s="18"/>
      <c r="J707" s="18"/>
    </row>
    <row r="708" spans="1:10" s="3" customFormat="1">
      <c r="A708" s="16"/>
      <c r="B708" s="16"/>
      <c r="C708" s="17"/>
      <c r="E708" s="18"/>
      <c r="F708" s="18"/>
      <c r="G708" s="18"/>
      <c r="H708" s="18"/>
      <c r="I708" s="18"/>
      <c r="J708" s="18"/>
    </row>
    <row r="709" spans="1:10" s="3" customFormat="1">
      <c r="A709" s="16"/>
      <c r="B709" s="16"/>
      <c r="C709" s="17"/>
      <c r="E709" s="18"/>
      <c r="F709" s="18"/>
      <c r="G709" s="18"/>
      <c r="H709" s="18"/>
      <c r="I709" s="18"/>
      <c r="J709" s="18"/>
    </row>
    <row r="710" spans="1:10" s="3" customFormat="1">
      <c r="A710" s="16"/>
      <c r="B710" s="16"/>
      <c r="C710" s="17"/>
      <c r="E710" s="18"/>
      <c r="F710" s="18"/>
      <c r="G710" s="18"/>
      <c r="H710" s="18"/>
      <c r="I710" s="18"/>
      <c r="J710" s="18"/>
    </row>
    <row r="711" spans="1:10" s="3" customFormat="1">
      <c r="A711" s="16"/>
      <c r="B711" s="16"/>
      <c r="C711" s="17"/>
      <c r="E711" s="18"/>
      <c r="F711" s="18"/>
      <c r="G711" s="18"/>
      <c r="H711" s="18"/>
      <c r="I711" s="18"/>
      <c r="J711" s="18"/>
    </row>
    <row r="712" spans="1:10" s="3" customFormat="1">
      <c r="A712" s="16"/>
      <c r="B712" s="16"/>
      <c r="C712" s="17"/>
      <c r="E712" s="18"/>
      <c r="F712" s="18"/>
      <c r="G712" s="18"/>
      <c r="H712" s="18"/>
      <c r="I712" s="18"/>
      <c r="J712" s="18"/>
    </row>
    <row r="713" spans="1:10" s="3" customFormat="1">
      <c r="A713" s="16"/>
      <c r="B713" s="16"/>
      <c r="C713" s="17"/>
      <c r="E713" s="18"/>
      <c r="F713" s="18"/>
      <c r="G713" s="18"/>
      <c r="H713" s="18"/>
      <c r="I713" s="18"/>
      <c r="J713" s="18"/>
    </row>
    <row r="714" spans="1:10" s="3" customFormat="1">
      <c r="A714" s="16"/>
      <c r="B714" s="16"/>
      <c r="C714" s="17"/>
      <c r="E714" s="18"/>
      <c r="F714" s="18"/>
      <c r="G714" s="18"/>
      <c r="H714" s="18"/>
      <c r="I714" s="18"/>
      <c r="J714" s="18"/>
    </row>
    <row r="715" spans="1:10" s="3" customFormat="1">
      <c r="A715" s="16"/>
      <c r="B715" s="16"/>
      <c r="C715" s="17"/>
      <c r="E715" s="18"/>
      <c r="F715" s="18"/>
      <c r="G715" s="18"/>
      <c r="H715" s="18"/>
      <c r="I715" s="18"/>
      <c r="J715" s="18"/>
    </row>
    <row r="716" spans="1:10" s="3" customFormat="1">
      <c r="A716" s="16"/>
      <c r="B716" s="16"/>
      <c r="C716" s="17"/>
      <c r="E716" s="18"/>
      <c r="F716" s="18"/>
      <c r="G716" s="18"/>
      <c r="H716" s="18"/>
      <c r="I716" s="18"/>
      <c r="J716" s="18"/>
    </row>
    <row r="717" spans="1:10" s="3" customFormat="1">
      <c r="A717" s="16"/>
      <c r="B717" s="16"/>
      <c r="C717" s="17"/>
      <c r="E717" s="18"/>
      <c r="F717" s="18"/>
      <c r="G717" s="18"/>
      <c r="H717" s="18"/>
      <c r="I717" s="18"/>
      <c r="J717" s="18"/>
    </row>
    <row r="718" spans="1:10" s="3" customFormat="1">
      <c r="A718" s="16"/>
      <c r="B718" s="16"/>
      <c r="C718" s="17"/>
      <c r="E718" s="18"/>
      <c r="F718" s="18"/>
      <c r="G718" s="18"/>
      <c r="H718" s="18"/>
      <c r="I718" s="18"/>
      <c r="J718" s="18"/>
    </row>
    <row r="719" spans="1:10" s="3" customFormat="1">
      <c r="A719" s="16"/>
      <c r="B719" s="16"/>
      <c r="C719" s="17"/>
      <c r="E719" s="18"/>
      <c r="F719" s="18"/>
      <c r="G719" s="18"/>
      <c r="H719" s="18"/>
      <c r="I719" s="18"/>
      <c r="J719" s="18"/>
    </row>
    <row r="720" spans="1:10" s="3" customFormat="1">
      <c r="A720" s="16"/>
      <c r="B720" s="16"/>
      <c r="C720" s="17"/>
      <c r="E720" s="18"/>
      <c r="F720" s="18"/>
      <c r="G720" s="18"/>
      <c r="H720" s="18"/>
      <c r="I720" s="18"/>
      <c r="J720" s="18"/>
    </row>
    <row r="721" spans="1:10" s="3" customFormat="1">
      <c r="A721" s="16"/>
      <c r="B721" s="16"/>
      <c r="C721" s="17"/>
      <c r="E721" s="18"/>
      <c r="F721" s="18"/>
      <c r="G721" s="18"/>
      <c r="H721" s="18"/>
      <c r="I721" s="18"/>
      <c r="J721" s="18"/>
    </row>
    <row r="722" spans="1:10" s="3" customFormat="1">
      <c r="A722" s="16"/>
      <c r="B722" s="16"/>
      <c r="C722" s="17"/>
      <c r="E722" s="18"/>
      <c r="F722" s="18"/>
      <c r="G722" s="18"/>
      <c r="H722" s="18"/>
      <c r="I722" s="18"/>
      <c r="J722" s="18"/>
    </row>
    <row r="723" spans="1:10" s="3" customFormat="1">
      <c r="A723" s="16"/>
      <c r="B723" s="16"/>
      <c r="C723" s="17"/>
      <c r="E723" s="18"/>
      <c r="F723" s="18"/>
      <c r="G723" s="18"/>
      <c r="H723" s="18"/>
      <c r="I723" s="18"/>
      <c r="J723" s="18"/>
    </row>
    <row r="724" spans="1:10" s="3" customFormat="1">
      <c r="A724" s="16"/>
      <c r="B724" s="16"/>
      <c r="C724" s="17"/>
      <c r="E724" s="18"/>
      <c r="F724" s="18"/>
      <c r="G724" s="18"/>
      <c r="H724" s="18"/>
      <c r="I724" s="18"/>
      <c r="J724" s="18"/>
    </row>
    <row r="725" spans="1:10" s="3" customFormat="1">
      <c r="A725" s="16"/>
      <c r="B725" s="16"/>
      <c r="C725" s="17"/>
      <c r="E725" s="18"/>
      <c r="F725" s="18"/>
      <c r="G725" s="18"/>
      <c r="H725" s="18"/>
      <c r="I725" s="18"/>
      <c r="J725" s="18"/>
    </row>
    <row r="726" spans="1:10" s="3" customFormat="1">
      <c r="A726" s="16"/>
      <c r="B726" s="16"/>
      <c r="C726" s="17"/>
      <c r="E726" s="18"/>
      <c r="F726" s="18"/>
      <c r="G726" s="18"/>
      <c r="H726" s="18"/>
      <c r="I726" s="18"/>
      <c r="J726" s="18"/>
    </row>
    <row r="727" spans="1:10" s="3" customFormat="1">
      <c r="A727" s="16"/>
      <c r="B727" s="16"/>
      <c r="C727" s="17"/>
      <c r="E727" s="18"/>
      <c r="F727" s="18"/>
      <c r="G727" s="18"/>
      <c r="H727" s="18"/>
      <c r="I727" s="18"/>
      <c r="J727" s="18"/>
    </row>
    <row r="728" spans="1:10" s="3" customFormat="1">
      <c r="A728" s="16"/>
      <c r="B728" s="16"/>
      <c r="C728" s="17"/>
      <c r="E728" s="18"/>
      <c r="F728" s="18"/>
      <c r="G728" s="18"/>
      <c r="H728" s="18"/>
      <c r="I728" s="18"/>
      <c r="J728" s="18"/>
    </row>
    <row r="729" spans="1:10" s="3" customFormat="1">
      <c r="A729" s="16"/>
      <c r="B729" s="16"/>
      <c r="C729" s="17"/>
      <c r="E729" s="18"/>
      <c r="F729" s="18"/>
      <c r="G729" s="18"/>
      <c r="H729" s="18"/>
      <c r="I729" s="18"/>
      <c r="J729" s="18"/>
    </row>
    <row r="730" spans="1:10" s="3" customFormat="1">
      <c r="A730" s="16"/>
      <c r="B730" s="16"/>
      <c r="C730" s="17"/>
      <c r="E730" s="18"/>
      <c r="F730" s="18"/>
      <c r="G730" s="18"/>
      <c r="H730" s="18"/>
      <c r="I730" s="18"/>
      <c r="J730" s="18"/>
    </row>
    <row r="731" spans="1:10" s="3" customFormat="1">
      <c r="A731" s="16"/>
      <c r="B731" s="16"/>
      <c r="C731" s="17"/>
      <c r="E731" s="18"/>
      <c r="F731" s="18"/>
      <c r="G731" s="18"/>
      <c r="H731" s="18"/>
      <c r="I731" s="18"/>
      <c r="J731" s="18"/>
    </row>
    <row r="732" spans="1:10" s="3" customFormat="1">
      <c r="A732" s="16"/>
      <c r="B732" s="16"/>
      <c r="C732" s="17"/>
      <c r="E732" s="18"/>
      <c r="F732" s="18"/>
      <c r="G732" s="18"/>
      <c r="H732" s="18"/>
      <c r="I732" s="18"/>
      <c r="J732" s="18"/>
    </row>
    <row r="733" spans="1:10" s="3" customFormat="1">
      <c r="A733" s="16"/>
      <c r="B733" s="16"/>
      <c r="C733" s="17"/>
      <c r="E733" s="18"/>
      <c r="F733" s="18"/>
      <c r="G733" s="18"/>
      <c r="H733" s="18"/>
      <c r="I733" s="18"/>
      <c r="J733" s="18"/>
    </row>
    <row r="734" spans="1:10" s="3" customFormat="1">
      <c r="A734" s="16"/>
      <c r="B734" s="16"/>
      <c r="C734" s="17"/>
      <c r="E734" s="18"/>
      <c r="F734" s="18"/>
      <c r="G734" s="18"/>
      <c r="H734" s="18"/>
      <c r="I734" s="18"/>
      <c r="J734" s="18"/>
    </row>
    <row r="735" spans="1:10" s="3" customFormat="1">
      <c r="A735" s="16"/>
      <c r="B735" s="16"/>
      <c r="C735" s="17"/>
      <c r="E735" s="18"/>
      <c r="F735" s="18"/>
      <c r="G735" s="18"/>
      <c r="H735" s="18"/>
      <c r="I735" s="18"/>
      <c r="J735" s="18"/>
    </row>
    <row r="736" spans="1:10" s="3" customFormat="1">
      <c r="A736" s="16"/>
      <c r="B736" s="16"/>
      <c r="C736" s="17"/>
      <c r="E736" s="18"/>
      <c r="F736" s="18"/>
      <c r="G736" s="18"/>
      <c r="H736" s="18"/>
      <c r="I736" s="18"/>
      <c r="J736" s="18"/>
    </row>
    <row r="737" spans="1:10" s="3" customFormat="1">
      <c r="A737" s="16"/>
      <c r="B737" s="16"/>
      <c r="C737" s="17"/>
      <c r="E737" s="18"/>
      <c r="F737" s="18"/>
      <c r="G737" s="18"/>
      <c r="H737" s="18"/>
      <c r="I737" s="18"/>
      <c r="J737" s="18"/>
    </row>
    <row r="738" spans="1:10" s="3" customFormat="1">
      <c r="A738" s="16"/>
      <c r="B738" s="16"/>
      <c r="C738" s="17"/>
      <c r="E738" s="18"/>
      <c r="F738" s="18"/>
      <c r="G738" s="18"/>
      <c r="H738" s="18"/>
      <c r="I738" s="18"/>
      <c r="J738" s="18"/>
    </row>
    <row r="739" spans="1:10" s="3" customFormat="1">
      <c r="A739" s="16"/>
      <c r="B739" s="16"/>
      <c r="C739" s="17"/>
      <c r="E739" s="18"/>
      <c r="F739" s="18"/>
      <c r="G739" s="18"/>
      <c r="H739" s="18"/>
      <c r="I739" s="18"/>
      <c r="J739" s="18"/>
    </row>
    <row r="740" spans="1:10" s="3" customFormat="1">
      <c r="A740" s="16"/>
      <c r="B740" s="16"/>
      <c r="C740" s="17"/>
      <c r="E740" s="18"/>
      <c r="F740" s="18"/>
      <c r="G740" s="18"/>
      <c r="H740" s="18"/>
      <c r="I740" s="18"/>
      <c r="J740" s="18"/>
    </row>
    <row r="741" spans="1:10" s="3" customFormat="1">
      <c r="A741" s="16"/>
      <c r="B741" s="16"/>
      <c r="C741" s="17"/>
      <c r="E741" s="18"/>
      <c r="F741" s="18"/>
      <c r="G741" s="18"/>
      <c r="H741" s="18"/>
      <c r="I741" s="18"/>
      <c r="J741" s="18"/>
    </row>
    <row r="742" spans="1:10" s="3" customFormat="1">
      <c r="A742" s="16"/>
      <c r="B742" s="16"/>
      <c r="C742" s="17"/>
      <c r="E742" s="18"/>
      <c r="F742" s="18"/>
      <c r="G742" s="18"/>
      <c r="H742" s="18"/>
      <c r="I742" s="18"/>
      <c r="J742" s="18"/>
    </row>
    <row r="743" spans="1:10" s="3" customFormat="1">
      <c r="A743" s="16"/>
      <c r="B743" s="16"/>
      <c r="C743" s="17"/>
      <c r="E743" s="18"/>
      <c r="F743" s="18"/>
      <c r="G743" s="18"/>
      <c r="H743" s="18"/>
      <c r="I743" s="18"/>
      <c r="J743" s="18"/>
    </row>
    <row r="744" spans="1:10" s="3" customFormat="1">
      <c r="A744" s="16"/>
      <c r="B744" s="16"/>
      <c r="C744" s="17"/>
      <c r="E744" s="18"/>
      <c r="F744" s="18"/>
      <c r="G744" s="18"/>
      <c r="H744" s="18"/>
      <c r="I744" s="18"/>
      <c r="J744" s="18"/>
    </row>
    <row r="745" spans="1:10" s="3" customFormat="1">
      <c r="A745" s="16"/>
      <c r="B745" s="16"/>
      <c r="C745" s="17"/>
      <c r="E745" s="18"/>
      <c r="F745" s="18"/>
      <c r="G745" s="18"/>
      <c r="H745" s="18"/>
      <c r="I745" s="18"/>
      <c r="J745" s="18"/>
    </row>
    <row r="746" spans="1:10" s="3" customFormat="1">
      <c r="A746" s="16"/>
      <c r="B746" s="16"/>
      <c r="C746" s="17"/>
      <c r="E746" s="18"/>
      <c r="F746" s="18"/>
      <c r="G746" s="18"/>
      <c r="H746" s="18"/>
      <c r="I746" s="18"/>
      <c r="J746" s="18"/>
    </row>
    <row r="747" spans="1:10" s="3" customFormat="1">
      <c r="A747" s="16"/>
      <c r="B747" s="16"/>
      <c r="C747" s="17"/>
      <c r="E747" s="18"/>
      <c r="F747" s="18"/>
      <c r="G747" s="18"/>
      <c r="H747" s="18"/>
      <c r="I747" s="18"/>
      <c r="J747" s="18"/>
    </row>
    <row r="748" spans="1:10" s="3" customFormat="1">
      <c r="A748" s="16"/>
      <c r="B748" s="16"/>
      <c r="C748" s="17"/>
      <c r="E748" s="18"/>
      <c r="F748" s="18"/>
      <c r="G748" s="18"/>
      <c r="H748" s="18"/>
      <c r="I748" s="18"/>
      <c r="J748" s="18"/>
    </row>
    <row r="749" spans="1:10" s="3" customFormat="1">
      <c r="A749" s="16"/>
      <c r="B749" s="16"/>
      <c r="C749" s="17"/>
      <c r="E749" s="18"/>
      <c r="F749" s="18"/>
      <c r="G749" s="18"/>
      <c r="H749" s="18"/>
      <c r="I749" s="18"/>
      <c r="J749" s="18"/>
    </row>
    <row r="750" spans="1:10" s="3" customFormat="1">
      <c r="A750" s="16"/>
      <c r="B750" s="16"/>
      <c r="C750" s="17"/>
      <c r="E750" s="18"/>
      <c r="F750" s="18"/>
      <c r="G750" s="18"/>
      <c r="H750" s="18"/>
      <c r="I750" s="18"/>
      <c r="J750" s="18"/>
    </row>
    <row r="751" spans="1:10" s="3" customFormat="1">
      <c r="A751" s="16"/>
      <c r="B751" s="16"/>
      <c r="C751" s="17"/>
      <c r="E751" s="18"/>
      <c r="F751" s="18"/>
      <c r="G751" s="18"/>
      <c r="H751" s="18"/>
      <c r="I751" s="18"/>
      <c r="J751" s="18"/>
    </row>
    <row r="752" spans="1:10" s="3" customFormat="1">
      <c r="A752" s="16"/>
      <c r="B752" s="16"/>
      <c r="C752" s="17"/>
      <c r="E752" s="18"/>
      <c r="F752" s="18"/>
      <c r="G752" s="18"/>
      <c r="H752" s="18"/>
      <c r="I752" s="18"/>
      <c r="J752" s="18"/>
    </row>
    <row r="753" spans="1:10" s="3" customFormat="1">
      <c r="A753" s="16"/>
      <c r="B753" s="16"/>
      <c r="C753" s="17"/>
      <c r="E753" s="18"/>
      <c r="F753" s="18"/>
      <c r="G753" s="18"/>
      <c r="H753" s="18"/>
      <c r="I753" s="18"/>
      <c r="J753" s="18"/>
    </row>
    <row r="754" spans="1:10" s="3" customFormat="1">
      <c r="A754" s="16"/>
      <c r="B754" s="16"/>
      <c r="C754" s="17"/>
      <c r="E754" s="18"/>
      <c r="F754" s="18"/>
      <c r="G754" s="18"/>
      <c r="H754" s="18"/>
      <c r="I754" s="18"/>
      <c r="J754" s="18"/>
    </row>
    <row r="755" spans="1:10" s="3" customFormat="1">
      <c r="A755" s="16"/>
      <c r="B755" s="16"/>
      <c r="C755" s="17"/>
      <c r="E755" s="18"/>
      <c r="F755" s="18"/>
      <c r="G755" s="18"/>
      <c r="H755" s="18"/>
      <c r="I755" s="18"/>
      <c r="J755" s="18"/>
    </row>
    <row r="756" spans="1:10" s="3" customFormat="1">
      <c r="A756" s="16"/>
      <c r="B756" s="16"/>
      <c r="C756" s="17"/>
      <c r="E756" s="18"/>
      <c r="F756" s="18"/>
      <c r="G756" s="18"/>
      <c r="H756" s="18"/>
      <c r="I756" s="18"/>
      <c r="J756" s="18"/>
    </row>
    <row r="757" spans="1:10" s="3" customFormat="1">
      <c r="A757" s="16"/>
      <c r="B757" s="16"/>
      <c r="C757" s="17"/>
      <c r="E757" s="18"/>
      <c r="F757" s="18"/>
      <c r="G757" s="18"/>
      <c r="H757" s="18"/>
      <c r="I757" s="18"/>
      <c r="J757" s="18"/>
    </row>
    <row r="758" spans="1:10" s="3" customFormat="1">
      <c r="A758" s="16"/>
      <c r="B758" s="16"/>
      <c r="C758" s="17"/>
      <c r="E758" s="18"/>
      <c r="F758" s="18"/>
      <c r="G758" s="18"/>
      <c r="H758" s="18"/>
      <c r="I758" s="18"/>
      <c r="J758" s="18"/>
    </row>
    <row r="759" spans="1:10" s="3" customFormat="1">
      <c r="A759" s="16"/>
      <c r="B759" s="16"/>
      <c r="C759" s="17"/>
      <c r="E759" s="18"/>
      <c r="F759" s="18"/>
      <c r="G759" s="18"/>
      <c r="H759" s="18"/>
      <c r="I759" s="18"/>
      <c r="J759" s="18"/>
    </row>
    <row r="760" spans="1:10" s="3" customFormat="1">
      <c r="A760" s="16"/>
      <c r="B760" s="16"/>
      <c r="C760" s="17"/>
      <c r="E760" s="18"/>
      <c r="F760" s="18"/>
      <c r="G760" s="18"/>
      <c r="H760" s="18"/>
      <c r="I760" s="18"/>
      <c r="J760" s="18"/>
    </row>
    <row r="761" spans="1:10" s="3" customFormat="1">
      <c r="A761" s="16"/>
      <c r="B761" s="16"/>
      <c r="C761" s="17"/>
      <c r="E761" s="18"/>
      <c r="F761" s="18"/>
      <c r="G761" s="18"/>
      <c r="H761" s="18"/>
      <c r="I761" s="18"/>
      <c r="J761" s="18"/>
    </row>
    <row r="762" spans="1:10" s="3" customFormat="1">
      <c r="A762" s="16"/>
      <c r="B762" s="16"/>
      <c r="C762" s="17"/>
      <c r="E762" s="18"/>
      <c r="F762" s="18"/>
      <c r="G762" s="18"/>
      <c r="H762" s="18"/>
      <c r="I762" s="18"/>
      <c r="J762" s="18"/>
    </row>
    <row r="763" spans="1:10" s="3" customFormat="1">
      <c r="A763" s="16"/>
      <c r="B763" s="16"/>
      <c r="C763" s="17"/>
      <c r="E763" s="18"/>
      <c r="F763" s="18"/>
      <c r="G763" s="18"/>
      <c r="H763" s="18"/>
      <c r="I763" s="18"/>
      <c r="J763" s="18"/>
    </row>
    <row r="764" spans="1:10" s="3" customFormat="1">
      <c r="A764" s="16"/>
      <c r="B764" s="16"/>
      <c r="C764" s="17"/>
      <c r="E764" s="18"/>
      <c r="F764" s="18"/>
      <c r="G764" s="18"/>
      <c r="H764" s="18"/>
      <c r="I764" s="18"/>
      <c r="J764" s="18"/>
    </row>
    <row r="765" spans="1:10" s="3" customFormat="1">
      <c r="A765" s="16"/>
      <c r="B765" s="16"/>
      <c r="C765" s="17"/>
      <c r="E765" s="18"/>
      <c r="F765" s="18"/>
      <c r="G765" s="18"/>
      <c r="H765" s="18"/>
      <c r="I765" s="18"/>
      <c r="J765" s="18"/>
    </row>
    <row r="766" spans="1:10" s="3" customFormat="1">
      <c r="A766" s="16"/>
      <c r="B766" s="16"/>
      <c r="C766" s="17"/>
      <c r="E766" s="18"/>
      <c r="F766" s="18"/>
      <c r="G766" s="18"/>
      <c r="H766" s="18"/>
      <c r="I766" s="18"/>
      <c r="J766" s="18"/>
    </row>
    <row r="767" spans="1:10" s="3" customFormat="1">
      <c r="A767" s="16"/>
      <c r="B767" s="16"/>
      <c r="C767" s="17"/>
      <c r="E767" s="18"/>
      <c r="F767" s="18"/>
      <c r="G767" s="18"/>
      <c r="H767" s="18"/>
      <c r="I767" s="18"/>
      <c r="J767" s="18"/>
    </row>
    <row r="768" spans="1:10" s="3" customFormat="1">
      <c r="A768" s="16"/>
      <c r="B768" s="16"/>
      <c r="C768" s="17"/>
      <c r="E768" s="18"/>
      <c r="F768" s="18"/>
      <c r="G768" s="18"/>
      <c r="H768" s="18"/>
      <c r="I768" s="18"/>
      <c r="J768" s="18"/>
    </row>
    <row r="769" spans="1:10" s="3" customFormat="1">
      <c r="A769" s="16"/>
      <c r="B769" s="16"/>
      <c r="C769" s="17"/>
      <c r="E769" s="18"/>
      <c r="F769" s="18"/>
      <c r="G769" s="18"/>
      <c r="H769" s="18"/>
      <c r="I769" s="18"/>
      <c r="J769" s="18"/>
    </row>
    <row r="770" spans="1:10" s="3" customFormat="1">
      <c r="A770" s="16"/>
      <c r="B770" s="16"/>
      <c r="C770" s="17"/>
      <c r="E770" s="18"/>
      <c r="F770" s="18"/>
      <c r="G770" s="18"/>
      <c r="H770" s="18"/>
      <c r="I770" s="18"/>
      <c r="J770" s="18"/>
    </row>
    <row r="771" spans="1:10" s="3" customFormat="1">
      <c r="A771" s="16"/>
      <c r="B771" s="16"/>
      <c r="C771" s="17"/>
      <c r="E771" s="18"/>
      <c r="F771" s="18"/>
      <c r="G771" s="18"/>
      <c r="H771" s="18"/>
      <c r="I771" s="18"/>
      <c r="J771" s="18"/>
    </row>
    <row r="772" spans="1:10" s="3" customFormat="1">
      <c r="A772" s="16"/>
      <c r="B772" s="16"/>
      <c r="C772" s="17"/>
      <c r="E772" s="18"/>
      <c r="F772" s="18"/>
      <c r="G772" s="18"/>
      <c r="H772" s="18"/>
      <c r="I772" s="18"/>
      <c r="J772" s="18"/>
    </row>
    <row r="773" spans="1:10" s="3" customFormat="1">
      <c r="A773" s="16"/>
      <c r="B773" s="16"/>
      <c r="C773" s="17"/>
      <c r="E773" s="18"/>
      <c r="F773" s="18"/>
      <c r="G773" s="18"/>
      <c r="H773" s="18"/>
      <c r="I773" s="18"/>
      <c r="J773" s="18"/>
    </row>
    <row r="774" spans="1:10" s="3" customFormat="1">
      <c r="A774" s="16"/>
      <c r="B774" s="16"/>
      <c r="C774" s="17"/>
      <c r="E774" s="18"/>
      <c r="F774" s="18"/>
      <c r="G774" s="18"/>
      <c r="H774" s="18"/>
      <c r="I774" s="18"/>
      <c r="J774" s="18"/>
    </row>
    <row r="775" spans="1:10" s="3" customFormat="1">
      <c r="A775" s="16"/>
      <c r="B775" s="16"/>
      <c r="C775" s="17"/>
      <c r="E775" s="18"/>
      <c r="F775" s="18"/>
      <c r="G775" s="18"/>
      <c r="H775" s="18"/>
      <c r="I775" s="18"/>
      <c r="J775" s="18"/>
    </row>
    <row r="776" spans="1:10" s="3" customFormat="1">
      <c r="A776" s="16"/>
      <c r="B776" s="16"/>
      <c r="C776" s="17"/>
      <c r="E776" s="18"/>
      <c r="F776" s="18"/>
      <c r="G776" s="18"/>
      <c r="H776" s="18"/>
      <c r="I776" s="18"/>
      <c r="J776" s="18"/>
    </row>
    <row r="777" spans="1:10" s="3" customFormat="1">
      <c r="A777" s="16"/>
      <c r="B777" s="16"/>
      <c r="C777" s="17"/>
      <c r="E777" s="18"/>
      <c r="F777" s="18"/>
      <c r="G777" s="18"/>
      <c r="H777" s="18"/>
      <c r="I777" s="18"/>
      <c r="J777" s="18"/>
    </row>
    <row r="778" spans="1:10" s="3" customFormat="1">
      <c r="A778" s="16"/>
      <c r="B778" s="16"/>
      <c r="C778" s="17"/>
      <c r="E778" s="18"/>
      <c r="F778" s="18"/>
      <c r="G778" s="18"/>
      <c r="H778" s="18"/>
      <c r="I778" s="18"/>
      <c r="J778" s="18"/>
    </row>
    <row r="779" spans="1:10" s="3" customFormat="1">
      <c r="A779" s="16"/>
      <c r="B779" s="16"/>
      <c r="C779" s="17"/>
      <c r="E779" s="18"/>
      <c r="F779" s="18"/>
      <c r="G779" s="18"/>
      <c r="H779" s="18"/>
      <c r="I779" s="18"/>
      <c r="J779" s="18"/>
    </row>
    <row r="780" spans="1:10" s="3" customFormat="1">
      <c r="A780" s="16"/>
      <c r="B780" s="16"/>
      <c r="C780" s="17"/>
      <c r="E780" s="18"/>
      <c r="F780" s="18"/>
      <c r="G780" s="18"/>
      <c r="H780" s="18"/>
      <c r="I780" s="18"/>
      <c r="J780" s="18"/>
    </row>
    <row r="781" spans="1:10" s="3" customFormat="1">
      <c r="A781" s="16"/>
      <c r="B781" s="16"/>
      <c r="C781" s="17"/>
      <c r="E781" s="18"/>
      <c r="F781" s="18"/>
      <c r="G781" s="18"/>
      <c r="H781" s="18"/>
      <c r="I781" s="18"/>
      <c r="J781" s="18"/>
    </row>
    <row r="782" spans="1:10" s="3" customFormat="1">
      <c r="A782" s="16"/>
      <c r="B782" s="16"/>
      <c r="C782" s="17"/>
      <c r="E782" s="18"/>
      <c r="F782" s="18"/>
      <c r="G782" s="18"/>
      <c r="H782" s="18"/>
      <c r="I782" s="18"/>
      <c r="J782" s="18"/>
    </row>
    <row r="783" spans="1:10" s="3" customFormat="1">
      <c r="A783" s="16"/>
      <c r="B783" s="16"/>
      <c r="C783" s="17"/>
      <c r="E783" s="18"/>
      <c r="F783" s="18"/>
      <c r="G783" s="18"/>
      <c r="H783" s="18"/>
      <c r="I783" s="18"/>
      <c r="J783" s="18"/>
    </row>
    <row r="784" spans="1:10" s="3" customFormat="1">
      <c r="A784" s="16"/>
      <c r="B784" s="16"/>
      <c r="C784" s="17"/>
      <c r="E784" s="18"/>
      <c r="F784" s="18"/>
      <c r="G784" s="18"/>
      <c r="H784" s="18"/>
      <c r="I784" s="18"/>
      <c r="J784" s="18"/>
    </row>
    <row r="785" spans="1:10" s="3" customFormat="1">
      <c r="A785" s="16"/>
      <c r="B785" s="16"/>
      <c r="C785" s="17"/>
      <c r="E785" s="18"/>
      <c r="F785" s="18"/>
      <c r="G785" s="18"/>
      <c r="H785" s="18"/>
      <c r="I785" s="18"/>
      <c r="J785" s="18"/>
    </row>
    <row r="786" spans="1:10" s="3" customFormat="1">
      <c r="A786" s="16"/>
      <c r="B786" s="16"/>
      <c r="C786" s="17"/>
      <c r="E786" s="18"/>
      <c r="F786" s="18"/>
      <c r="G786" s="18"/>
      <c r="H786" s="18"/>
      <c r="I786" s="18"/>
      <c r="J786" s="18"/>
    </row>
    <row r="787" spans="1:10" s="3" customFormat="1">
      <c r="A787" s="16"/>
      <c r="B787" s="16"/>
      <c r="C787" s="17"/>
      <c r="E787" s="18"/>
      <c r="F787" s="18"/>
      <c r="G787" s="18"/>
      <c r="H787" s="18"/>
      <c r="I787" s="18"/>
      <c r="J787" s="18"/>
    </row>
    <row r="788" spans="1:10" s="3" customFormat="1">
      <c r="A788" s="16"/>
      <c r="B788" s="16"/>
      <c r="C788" s="17"/>
      <c r="E788" s="18"/>
      <c r="F788" s="18"/>
      <c r="G788" s="18"/>
      <c r="H788" s="18"/>
      <c r="I788" s="18"/>
      <c r="J788" s="18"/>
    </row>
    <row r="789" spans="1:10" s="3" customFormat="1">
      <c r="A789" s="16"/>
      <c r="B789" s="16"/>
      <c r="C789" s="17"/>
      <c r="E789" s="18"/>
      <c r="F789" s="18"/>
      <c r="G789" s="18"/>
      <c r="H789" s="18"/>
      <c r="I789" s="18"/>
      <c r="J789" s="18"/>
    </row>
    <row r="790" spans="1:10" s="3" customFormat="1">
      <c r="A790" s="16"/>
      <c r="B790" s="16"/>
      <c r="C790" s="17"/>
      <c r="E790" s="18"/>
      <c r="F790" s="18"/>
      <c r="G790" s="18"/>
      <c r="H790" s="18"/>
      <c r="I790" s="18"/>
      <c r="J790" s="18"/>
    </row>
    <row r="791" spans="1:10" s="3" customFormat="1">
      <c r="A791" s="16"/>
      <c r="B791" s="16"/>
      <c r="C791" s="17"/>
      <c r="E791" s="18"/>
      <c r="F791" s="18"/>
      <c r="G791" s="18"/>
      <c r="H791" s="18"/>
      <c r="I791" s="18"/>
      <c r="J791" s="18"/>
    </row>
    <row r="792" spans="1:10" s="3" customFormat="1">
      <c r="A792" s="16"/>
      <c r="B792" s="16"/>
      <c r="C792" s="17"/>
      <c r="E792" s="18"/>
      <c r="F792" s="18"/>
      <c r="G792" s="18"/>
      <c r="H792" s="18"/>
      <c r="I792" s="18"/>
      <c r="J792" s="18"/>
    </row>
    <row r="793" spans="1:10" s="3" customFormat="1">
      <c r="A793" s="16"/>
      <c r="B793" s="16"/>
      <c r="C793" s="17"/>
      <c r="E793" s="18"/>
      <c r="F793" s="18"/>
      <c r="G793" s="18"/>
      <c r="H793" s="18"/>
      <c r="I793" s="18"/>
      <c r="J793" s="18"/>
    </row>
    <row r="794" spans="1:10" s="3" customFormat="1">
      <c r="A794" s="16"/>
      <c r="B794" s="16"/>
      <c r="C794" s="17"/>
      <c r="E794" s="18"/>
      <c r="F794" s="18"/>
      <c r="G794" s="18"/>
      <c r="H794" s="18"/>
      <c r="I794" s="18"/>
      <c r="J794" s="18"/>
    </row>
    <row r="795" spans="1:10" s="3" customFormat="1">
      <c r="A795" s="16"/>
      <c r="B795" s="16"/>
      <c r="C795" s="17"/>
      <c r="E795" s="18"/>
      <c r="F795" s="18"/>
      <c r="G795" s="18"/>
      <c r="H795" s="18"/>
      <c r="I795" s="18"/>
      <c r="J795" s="18"/>
    </row>
    <row r="796" spans="1:10" s="3" customFormat="1">
      <c r="A796" s="16"/>
      <c r="B796" s="16"/>
      <c r="C796" s="17"/>
      <c r="E796" s="18"/>
      <c r="F796" s="18"/>
      <c r="G796" s="18"/>
      <c r="H796" s="18"/>
      <c r="I796" s="18"/>
      <c r="J796" s="18"/>
    </row>
    <row r="797" spans="1:10" s="3" customFormat="1">
      <c r="A797" s="16"/>
      <c r="B797" s="16"/>
      <c r="C797" s="17"/>
      <c r="E797" s="18"/>
      <c r="F797" s="18"/>
      <c r="G797" s="18"/>
      <c r="H797" s="18"/>
      <c r="I797" s="18"/>
      <c r="J797" s="18"/>
    </row>
    <row r="798" spans="1:10" s="3" customFormat="1">
      <c r="A798" s="16"/>
      <c r="B798" s="16"/>
      <c r="C798" s="17"/>
      <c r="E798" s="18"/>
      <c r="F798" s="18"/>
      <c r="G798" s="18"/>
      <c r="H798" s="18"/>
      <c r="I798" s="18"/>
      <c r="J798" s="18"/>
    </row>
    <row r="799" spans="1:10" s="3" customFormat="1">
      <c r="A799" s="16"/>
      <c r="B799" s="16"/>
      <c r="C799" s="17"/>
      <c r="E799" s="18"/>
      <c r="F799" s="18"/>
      <c r="G799" s="18"/>
      <c r="H799" s="18"/>
      <c r="I799" s="18"/>
      <c r="J799" s="18"/>
    </row>
    <row r="800" spans="1:10" s="3" customFormat="1">
      <c r="A800" s="16"/>
      <c r="B800" s="16"/>
      <c r="C800" s="17"/>
      <c r="E800" s="18"/>
      <c r="F800" s="18"/>
      <c r="G800" s="18"/>
      <c r="H800" s="18"/>
      <c r="I800" s="18"/>
      <c r="J800" s="18"/>
    </row>
    <row r="801" spans="1:10" s="3" customFormat="1">
      <c r="A801" s="16"/>
      <c r="B801" s="16"/>
      <c r="C801" s="17"/>
      <c r="E801" s="18"/>
      <c r="F801" s="18"/>
      <c r="G801" s="18"/>
      <c r="H801" s="18"/>
      <c r="I801" s="18"/>
      <c r="J801" s="18"/>
    </row>
    <row r="802" spans="1:10" s="3" customFormat="1">
      <c r="A802" s="16"/>
      <c r="B802" s="16"/>
      <c r="C802" s="17"/>
      <c r="E802" s="18"/>
      <c r="F802" s="18"/>
      <c r="G802" s="18"/>
      <c r="H802" s="18"/>
      <c r="I802" s="18"/>
      <c r="J802" s="18"/>
    </row>
    <row r="803" spans="1:10" s="3" customFormat="1">
      <c r="A803" s="16"/>
      <c r="B803" s="16"/>
      <c r="C803" s="17"/>
      <c r="E803" s="18"/>
      <c r="F803" s="18"/>
      <c r="G803" s="18"/>
      <c r="H803" s="18"/>
      <c r="I803" s="18"/>
      <c r="J803" s="18"/>
    </row>
    <row r="804" spans="1:10" s="3" customFormat="1">
      <c r="A804" s="16"/>
      <c r="B804" s="16"/>
      <c r="C804" s="17"/>
      <c r="E804" s="18"/>
      <c r="F804" s="18"/>
      <c r="G804" s="18"/>
      <c r="H804" s="18"/>
      <c r="I804" s="18"/>
      <c r="J804" s="18"/>
    </row>
    <row r="805" spans="1:10" s="3" customFormat="1">
      <c r="A805" s="16"/>
      <c r="B805" s="16"/>
      <c r="C805" s="17"/>
      <c r="E805" s="18"/>
      <c r="F805" s="18"/>
      <c r="G805" s="18"/>
      <c r="H805" s="18"/>
      <c r="I805" s="18"/>
      <c r="J805" s="18"/>
    </row>
    <row r="806" spans="1:10" s="3" customFormat="1">
      <c r="A806" s="16"/>
      <c r="B806" s="16"/>
      <c r="C806" s="17"/>
      <c r="E806" s="18"/>
      <c r="F806" s="18"/>
      <c r="G806" s="18"/>
      <c r="H806" s="18"/>
      <c r="I806" s="18"/>
      <c r="J806" s="18"/>
    </row>
    <row r="807" spans="1:10" s="3" customFormat="1">
      <c r="A807" s="16"/>
      <c r="B807" s="16"/>
      <c r="C807" s="17"/>
      <c r="E807" s="18"/>
      <c r="F807" s="18"/>
      <c r="G807" s="18"/>
      <c r="H807" s="18"/>
      <c r="I807" s="18"/>
      <c r="J807" s="18"/>
    </row>
    <row r="808" spans="1:10" s="3" customFormat="1">
      <c r="A808" s="16"/>
      <c r="B808" s="16"/>
      <c r="C808" s="17"/>
      <c r="E808" s="18"/>
      <c r="F808" s="18"/>
      <c r="G808" s="18"/>
      <c r="H808" s="18"/>
      <c r="I808" s="18"/>
      <c r="J808" s="18"/>
    </row>
    <row r="809" spans="1:10" s="3" customFormat="1">
      <c r="A809" s="16"/>
      <c r="B809" s="16"/>
      <c r="C809" s="17"/>
      <c r="E809" s="18"/>
      <c r="F809" s="18"/>
      <c r="G809" s="18"/>
      <c r="H809" s="18"/>
      <c r="I809" s="18"/>
      <c r="J809" s="18"/>
    </row>
    <row r="810" spans="1:10" s="3" customFormat="1">
      <c r="A810" s="16"/>
      <c r="B810" s="16"/>
      <c r="C810" s="17"/>
      <c r="E810" s="18"/>
      <c r="F810" s="18"/>
      <c r="G810" s="18"/>
      <c r="H810" s="18"/>
      <c r="I810" s="18"/>
      <c r="J810" s="18"/>
    </row>
    <row r="811" spans="1:10" s="3" customFormat="1">
      <c r="A811" s="16"/>
      <c r="B811" s="16"/>
      <c r="C811" s="17"/>
      <c r="E811" s="18"/>
      <c r="F811" s="18"/>
      <c r="G811" s="18"/>
      <c r="H811" s="18"/>
      <c r="I811" s="18"/>
      <c r="J811" s="18"/>
    </row>
    <row r="812" spans="1:10" s="3" customFormat="1">
      <c r="A812" s="16"/>
      <c r="B812" s="16"/>
      <c r="C812" s="17"/>
      <c r="E812" s="18"/>
      <c r="F812" s="18"/>
      <c r="G812" s="18"/>
      <c r="H812" s="18"/>
      <c r="I812" s="18"/>
      <c r="J812" s="18"/>
    </row>
    <row r="813" spans="1:10" s="3" customFormat="1">
      <c r="A813" s="16"/>
      <c r="B813" s="16"/>
      <c r="C813" s="17"/>
      <c r="E813" s="18"/>
      <c r="F813" s="18"/>
      <c r="G813" s="18"/>
      <c r="H813" s="18"/>
      <c r="I813" s="18"/>
      <c r="J813" s="18"/>
    </row>
    <row r="814" spans="1:10" s="3" customFormat="1">
      <c r="A814" s="16"/>
      <c r="B814" s="16"/>
      <c r="C814" s="17"/>
      <c r="E814" s="18"/>
      <c r="F814" s="18"/>
      <c r="G814" s="18"/>
      <c r="H814" s="18"/>
      <c r="I814" s="18"/>
      <c r="J814" s="18"/>
    </row>
    <row r="815" spans="1:10" s="3" customFormat="1">
      <c r="A815" s="16"/>
      <c r="B815" s="16"/>
      <c r="C815" s="17"/>
      <c r="E815" s="18"/>
      <c r="F815" s="18"/>
      <c r="G815" s="18"/>
      <c r="H815" s="18"/>
      <c r="I815" s="18"/>
      <c r="J815" s="18"/>
    </row>
    <row r="816" spans="1:10" s="3" customFormat="1">
      <c r="A816" s="16"/>
      <c r="B816" s="16"/>
      <c r="C816" s="17"/>
      <c r="E816" s="18"/>
      <c r="F816" s="18"/>
      <c r="G816" s="18"/>
      <c r="H816" s="18"/>
      <c r="I816" s="18"/>
      <c r="J816" s="18"/>
    </row>
    <row r="817" spans="1:10" s="3" customFormat="1">
      <c r="A817" s="16"/>
      <c r="B817" s="16"/>
      <c r="C817" s="17"/>
      <c r="E817" s="18"/>
      <c r="F817" s="18"/>
      <c r="G817" s="18"/>
      <c r="H817" s="18"/>
      <c r="I817" s="18"/>
      <c r="J817" s="18"/>
    </row>
    <row r="818" spans="1:10" s="3" customFormat="1">
      <c r="A818" s="16"/>
      <c r="B818" s="16"/>
      <c r="C818" s="17"/>
      <c r="E818" s="18"/>
      <c r="F818" s="18"/>
      <c r="G818" s="18"/>
      <c r="H818" s="18"/>
      <c r="I818" s="18"/>
      <c r="J818" s="18"/>
    </row>
    <row r="819" spans="1:10" s="3" customFormat="1">
      <c r="A819" s="16"/>
      <c r="B819" s="16"/>
      <c r="C819" s="17"/>
      <c r="E819" s="18"/>
      <c r="F819" s="18"/>
      <c r="G819" s="18"/>
      <c r="H819" s="18"/>
      <c r="I819" s="18"/>
      <c r="J819" s="18"/>
    </row>
    <row r="820" spans="1:10" s="3" customFormat="1">
      <c r="A820" s="16"/>
      <c r="B820" s="16"/>
      <c r="C820" s="17"/>
      <c r="E820" s="18"/>
      <c r="F820" s="18"/>
      <c r="G820" s="18"/>
      <c r="H820" s="18"/>
      <c r="I820" s="18"/>
      <c r="J820" s="18"/>
    </row>
    <row r="821" spans="1:10" s="3" customFormat="1">
      <c r="A821" s="16"/>
      <c r="B821" s="16"/>
      <c r="C821" s="17"/>
      <c r="E821" s="18"/>
      <c r="F821" s="18"/>
      <c r="G821" s="18"/>
      <c r="H821" s="18"/>
      <c r="I821" s="18"/>
      <c r="J821" s="18"/>
    </row>
    <row r="822" spans="1:10" s="3" customFormat="1">
      <c r="A822" s="16"/>
      <c r="B822" s="16"/>
      <c r="C822" s="17"/>
      <c r="E822" s="18"/>
      <c r="F822" s="18"/>
      <c r="G822" s="18"/>
      <c r="H822" s="18"/>
      <c r="I822" s="18"/>
      <c r="J822" s="18"/>
    </row>
    <row r="823" spans="1:10" s="3" customFormat="1">
      <c r="A823" s="16"/>
      <c r="B823" s="16"/>
      <c r="C823" s="17"/>
      <c r="E823" s="18"/>
      <c r="F823" s="18"/>
      <c r="G823" s="18"/>
      <c r="H823" s="18"/>
      <c r="I823" s="18"/>
      <c r="J823" s="18"/>
    </row>
    <row r="824" spans="1:10" s="3" customFormat="1">
      <c r="A824" s="16"/>
      <c r="B824" s="16"/>
      <c r="C824" s="17"/>
      <c r="E824" s="18"/>
      <c r="F824" s="18"/>
      <c r="G824" s="18"/>
      <c r="H824" s="18"/>
      <c r="I824" s="18"/>
      <c r="J824" s="18"/>
    </row>
    <row r="825" spans="1:10" s="3" customFormat="1">
      <c r="A825" s="16"/>
      <c r="B825" s="16"/>
      <c r="C825" s="17"/>
      <c r="E825" s="18"/>
      <c r="F825" s="18"/>
      <c r="G825" s="18"/>
      <c r="H825" s="18"/>
      <c r="I825" s="18"/>
      <c r="J825" s="18"/>
    </row>
    <row r="826" spans="1:10" s="3" customFormat="1">
      <c r="A826" s="16"/>
      <c r="B826" s="16"/>
      <c r="C826" s="17"/>
      <c r="E826" s="18"/>
      <c r="F826" s="18"/>
      <c r="G826" s="18"/>
      <c r="H826" s="18"/>
      <c r="I826" s="18"/>
      <c r="J826" s="18"/>
    </row>
    <row r="827" spans="1:10" s="3" customFormat="1">
      <c r="A827" s="16"/>
      <c r="B827" s="16"/>
      <c r="C827" s="17"/>
      <c r="E827" s="18"/>
      <c r="F827" s="18"/>
      <c r="G827" s="18"/>
      <c r="H827" s="18"/>
      <c r="I827" s="18"/>
      <c r="J827" s="18"/>
    </row>
    <row r="828" spans="1:10" s="3" customFormat="1">
      <c r="A828" s="16"/>
      <c r="B828" s="16"/>
      <c r="C828" s="17"/>
      <c r="E828" s="18"/>
      <c r="F828" s="18"/>
      <c r="G828" s="18"/>
      <c r="H828" s="18"/>
      <c r="I828" s="18"/>
      <c r="J828" s="18"/>
    </row>
    <row r="829" spans="1:10" s="3" customFormat="1">
      <c r="A829" s="16"/>
      <c r="B829" s="16"/>
      <c r="C829" s="17"/>
      <c r="E829" s="18"/>
      <c r="F829" s="18"/>
      <c r="G829" s="18"/>
      <c r="H829" s="18"/>
      <c r="I829" s="18"/>
      <c r="J829" s="18"/>
    </row>
    <row r="830" spans="1:10" s="3" customFormat="1">
      <c r="A830" s="16"/>
      <c r="B830" s="16"/>
      <c r="C830" s="17"/>
      <c r="E830" s="18"/>
      <c r="F830" s="18"/>
      <c r="G830" s="18"/>
      <c r="H830" s="18"/>
      <c r="I830" s="18"/>
      <c r="J830" s="18"/>
    </row>
    <row r="831" spans="1:10" s="3" customFormat="1">
      <c r="A831" s="16"/>
      <c r="B831" s="16"/>
      <c r="C831" s="17"/>
      <c r="E831" s="18"/>
      <c r="F831" s="18"/>
      <c r="G831" s="18"/>
      <c r="H831" s="18"/>
      <c r="I831" s="18"/>
      <c r="J831" s="18"/>
    </row>
    <row r="832" spans="1:10" s="3" customFormat="1">
      <c r="A832" s="16"/>
      <c r="B832" s="16"/>
      <c r="C832" s="17"/>
      <c r="E832" s="18"/>
      <c r="F832" s="18"/>
      <c r="G832" s="18"/>
      <c r="H832" s="18"/>
      <c r="I832" s="18"/>
      <c r="J832" s="18"/>
    </row>
    <row r="833" spans="1:10" s="3" customFormat="1">
      <c r="A833" s="16"/>
      <c r="B833" s="16"/>
      <c r="C833" s="17"/>
      <c r="E833" s="18"/>
      <c r="F833" s="18"/>
      <c r="G833" s="18"/>
      <c r="H833" s="18"/>
      <c r="I833" s="18"/>
      <c r="J833" s="18"/>
    </row>
    <row r="834" spans="1:10" s="3" customFormat="1">
      <c r="A834" s="16"/>
      <c r="B834" s="16"/>
      <c r="C834" s="17"/>
      <c r="E834" s="18"/>
      <c r="F834" s="18"/>
      <c r="G834" s="18"/>
      <c r="H834" s="18"/>
      <c r="I834" s="18"/>
      <c r="J834" s="18"/>
    </row>
    <row r="835" spans="1:10" s="3" customFormat="1">
      <c r="A835" s="16"/>
      <c r="B835" s="16"/>
      <c r="C835" s="17"/>
      <c r="E835" s="18"/>
      <c r="F835" s="18"/>
      <c r="G835" s="18"/>
      <c r="H835" s="18"/>
      <c r="I835" s="18"/>
      <c r="J835" s="18"/>
    </row>
    <row r="836" spans="1:10" s="3" customFormat="1">
      <c r="A836" s="16"/>
      <c r="B836" s="16"/>
      <c r="C836" s="17"/>
      <c r="E836" s="18"/>
      <c r="F836" s="18"/>
      <c r="G836" s="18"/>
      <c r="H836" s="18"/>
      <c r="I836" s="18"/>
      <c r="J836" s="18"/>
    </row>
    <row r="837" spans="1:10" s="3" customFormat="1">
      <c r="A837" s="16"/>
      <c r="B837" s="16"/>
      <c r="C837" s="17"/>
      <c r="E837" s="18"/>
      <c r="F837" s="18"/>
      <c r="G837" s="18"/>
      <c r="H837" s="18"/>
      <c r="I837" s="18"/>
      <c r="J837" s="18"/>
    </row>
    <row r="838" spans="1:10" s="3" customFormat="1">
      <c r="A838" s="16"/>
      <c r="B838" s="16"/>
      <c r="C838" s="17"/>
      <c r="E838" s="18"/>
      <c r="F838" s="18"/>
      <c r="G838" s="18"/>
      <c r="H838" s="18"/>
      <c r="I838" s="18"/>
      <c r="J838" s="18"/>
    </row>
    <row r="839" spans="1:10" s="3" customFormat="1">
      <c r="A839" s="16"/>
      <c r="B839" s="16"/>
      <c r="C839" s="17"/>
      <c r="E839" s="18"/>
      <c r="F839" s="18"/>
      <c r="G839" s="18"/>
      <c r="H839" s="18"/>
      <c r="I839" s="18"/>
      <c r="J839" s="18"/>
    </row>
    <row r="840" spans="1:10" s="3" customFormat="1">
      <c r="A840" s="16"/>
      <c r="B840" s="16"/>
      <c r="C840" s="17"/>
      <c r="E840" s="18"/>
      <c r="F840" s="18"/>
      <c r="G840" s="18"/>
      <c r="H840" s="18"/>
      <c r="I840" s="18"/>
      <c r="J840" s="18"/>
    </row>
    <row r="841" spans="1:10" s="3" customFormat="1">
      <c r="A841" s="16"/>
      <c r="B841" s="16"/>
      <c r="C841" s="17"/>
      <c r="E841" s="18"/>
      <c r="F841" s="18"/>
      <c r="G841" s="18"/>
      <c r="H841" s="18"/>
      <c r="I841" s="18"/>
      <c r="J841" s="18"/>
    </row>
    <row r="842" spans="1:10" s="3" customFormat="1">
      <c r="A842" s="16"/>
      <c r="B842" s="16"/>
      <c r="C842" s="17"/>
      <c r="E842" s="18"/>
      <c r="F842" s="18"/>
      <c r="G842" s="18"/>
      <c r="H842" s="18"/>
      <c r="I842" s="18"/>
      <c r="J842" s="18"/>
    </row>
    <row r="843" spans="1:10" s="3" customFormat="1">
      <c r="A843" s="16"/>
      <c r="B843" s="16"/>
      <c r="C843" s="17"/>
      <c r="E843" s="18"/>
      <c r="F843" s="18"/>
      <c r="G843" s="18"/>
      <c r="H843" s="18"/>
      <c r="I843" s="18"/>
      <c r="J843" s="18"/>
    </row>
    <row r="844" spans="1:10" s="3" customFormat="1">
      <c r="A844" s="16"/>
      <c r="B844" s="16"/>
      <c r="C844" s="17"/>
      <c r="E844" s="18"/>
      <c r="F844" s="18"/>
      <c r="G844" s="18"/>
      <c r="H844" s="18"/>
      <c r="I844" s="18"/>
      <c r="J844" s="18"/>
    </row>
    <row r="845" spans="1:10" s="3" customFormat="1">
      <c r="A845" s="16"/>
      <c r="B845" s="16"/>
      <c r="C845" s="17"/>
      <c r="E845" s="18"/>
      <c r="F845" s="18"/>
      <c r="G845" s="18"/>
      <c r="H845" s="18"/>
      <c r="I845" s="18"/>
      <c r="J845" s="18"/>
    </row>
    <row r="846" spans="1:10" s="3" customFormat="1">
      <c r="A846" s="16"/>
      <c r="B846" s="16"/>
      <c r="C846" s="17"/>
      <c r="E846" s="18"/>
      <c r="F846" s="18"/>
      <c r="G846" s="18"/>
      <c r="H846" s="18"/>
      <c r="I846" s="18"/>
      <c r="J846" s="18"/>
    </row>
    <row r="847" spans="1:10" s="3" customFormat="1">
      <c r="A847" s="16"/>
      <c r="B847" s="16"/>
      <c r="C847" s="17"/>
      <c r="E847" s="18"/>
      <c r="F847" s="18"/>
      <c r="G847" s="18"/>
      <c r="H847" s="18"/>
      <c r="I847" s="18"/>
      <c r="J847" s="18"/>
    </row>
    <row r="848" spans="1:10" s="3" customFormat="1">
      <c r="A848" s="16"/>
      <c r="B848" s="16"/>
      <c r="C848" s="17"/>
      <c r="E848" s="18"/>
      <c r="F848" s="18"/>
      <c r="G848" s="18"/>
      <c r="H848" s="18"/>
      <c r="I848" s="18"/>
      <c r="J848" s="18"/>
    </row>
    <row r="849" spans="1:10" s="3" customFormat="1">
      <c r="A849" s="16"/>
      <c r="B849" s="16"/>
      <c r="C849" s="17"/>
      <c r="E849" s="18"/>
      <c r="F849" s="18"/>
      <c r="G849" s="18"/>
      <c r="H849" s="18"/>
      <c r="I849" s="18"/>
      <c r="J849" s="18"/>
    </row>
    <row r="850" spans="1:10" s="3" customFormat="1">
      <c r="A850" s="16"/>
      <c r="B850" s="16"/>
      <c r="C850" s="17"/>
      <c r="E850" s="18"/>
      <c r="F850" s="18"/>
      <c r="G850" s="18"/>
      <c r="H850" s="18"/>
      <c r="I850" s="18"/>
      <c r="J850" s="18"/>
    </row>
    <row r="851" spans="1:10" s="3" customFormat="1">
      <c r="A851" s="16"/>
      <c r="B851" s="16"/>
      <c r="C851" s="17"/>
      <c r="E851" s="18"/>
      <c r="F851" s="18"/>
      <c r="G851" s="18"/>
      <c r="H851" s="18"/>
      <c r="I851" s="18"/>
      <c r="J851" s="18"/>
    </row>
    <row r="852" spans="1:10" s="3" customFormat="1">
      <c r="A852" s="16"/>
      <c r="B852" s="16"/>
      <c r="C852" s="17"/>
      <c r="E852" s="18"/>
      <c r="F852" s="18"/>
      <c r="G852" s="18"/>
      <c r="H852" s="18"/>
      <c r="I852" s="18"/>
      <c r="J852" s="18"/>
    </row>
    <row r="853" spans="1:10" s="3" customFormat="1">
      <c r="A853" s="16"/>
      <c r="B853" s="16"/>
      <c r="C853" s="17"/>
      <c r="E853" s="18"/>
      <c r="F853" s="18"/>
      <c r="G853" s="18"/>
      <c r="H853" s="18"/>
      <c r="I853" s="18"/>
      <c r="J853" s="18"/>
    </row>
    <row r="854" spans="1:10" s="3" customFormat="1">
      <c r="A854" s="16"/>
      <c r="B854" s="16"/>
      <c r="C854" s="17"/>
      <c r="E854" s="18"/>
      <c r="F854" s="18"/>
      <c r="G854" s="18"/>
      <c r="H854" s="18"/>
      <c r="I854" s="18"/>
      <c r="J854" s="18"/>
    </row>
    <row r="855" spans="1:10" s="3" customFormat="1">
      <c r="A855" s="16"/>
      <c r="B855" s="16"/>
      <c r="C855" s="17"/>
      <c r="E855" s="18"/>
      <c r="F855" s="18"/>
      <c r="G855" s="18"/>
      <c r="H855" s="18"/>
      <c r="I855" s="18"/>
      <c r="J855" s="18"/>
    </row>
    <row r="856" spans="1:10" s="3" customFormat="1">
      <c r="A856" s="16"/>
      <c r="B856" s="16"/>
      <c r="C856" s="17"/>
      <c r="E856" s="18"/>
      <c r="F856" s="18"/>
      <c r="G856" s="18"/>
      <c r="H856" s="18"/>
      <c r="I856" s="18"/>
      <c r="J856" s="18"/>
    </row>
    <row r="857" spans="1:10" s="3" customFormat="1">
      <c r="A857" s="16"/>
      <c r="B857" s="16"/>
      <c r="C857" s="17"/>
      <c r="E857" s="18"/>
      <c r="F857" s="18"/>
      <c r="G857" s="18"/>
      <c r="H857" s="18"/>
      <c r="I857" s="18"/>
      <c r="J857" s="18"/>
    </row>
    <row r="858" spans="1:10" s="3" customFormat="1">
      <c r="A858" s="16"/>
      <c r="B858" s="16"/>
      <c r="C858" s="17"/>
      <c r="E858" s="18"/>
      <c r="F858" s="18"/>
      <c r="G858" s="18"/>
      <c r="H858" s="18"/>
      <c r="I858" s="18"/>
      <c r="J858" s="18"/>
    </row>
    <row r="859" spans="1:10" s="3" customFormat="1">
      <c r="A859" s="16"/>
      <c r="B859" s="16"/>
      <c r="C859" s="17"/>
      <c r="E859" s="18"/>
      <c r="F859" s="18"/>
      <c r="G859" s="18"/>
      <c r="H859" s="18"/>
      <c r="I859" s="18"/>
      <c r="J859" s="18"/>
    </row>
    <row r="860" spans="1:10" s="3" customFormat="1">
      <c r="A860" s="16"/>
      <c r="B860" s="16"/>
      <c r="C860" s="17"/>
      <c r="E860" s="18"/>
      <c r="F860" s="18"/>
      <c r="G860" s="18"/>
      <c r="H860" s="18"/>
      <c r="I860" s="18"/>
      <c r="J860" s="18"/>
    </row>
    <row r="861" spans="1:10" s="3" customFormat="1">
      <c r="A861" s="16"/>
      <c r="B861" s="16"/>
      <c r="C861" s="17"/>
      <c r="E861" s="18"/>
      <c r="F861" s="18"/>
      <c r="G861" s="18"/>
      <c r="H861" s="18"/>
      <c r="I861" s="18"/>
      <c r="J861" s="18"/>
    </row>
    <row r="862" spans="1:10" s="3" customFormat="1">
      <c r="A862" s="16"/>
      <c r="B862" s="16"/>
      <c r="C862" s="17"/>
      <c r="E862" s="18"/>
      <c r="F862" s="18"/>
      <c r="G862" s="18"/>
      <c r="H862" s="18"/>
      <c r="I862" s="18"/>
      <c r="J862" s="18"/>
    </row>
    <row r="863" spans="1:10" s="3" customFormat="1">
      <c r="A863" s="16"/>
      <c r="B863" s="16"/>
      <c r="C863" s="17"/>
      <c r="E863" s="18"/>
      <c r="F863" s="18"/>
      <c r="G863" s="18"/>
      <c r="H863" s="18"/>
      <c r="I863" s="18"/>
      <c r="J863" s="18"/>
    </row>
    <row r="864" spans="1:10" s="3" customFormat="1">
      <c r="A864" s="16"/>
      <c r="B864" s="16"/>
      <c r="C864" s="17"/>
      <c r="E864" s="18"/>
      <c r="F864" s="18"/>
      <c r="G864" s="18"/>
      <c r="H864" s="18"/>
      <c r="I864" s="18"/>
      <c r="J864" s="18"/>
    </row>
    <row r="865" spans="1:10" s="3" customFormat="1">
      <c r="A865" s="16"/>
      <c r="B865" s="16"/>
      <c r="C865" s="17"/>
      <c r="E865" s="18"/>
      <c r="F865" s="18"/>
      <c r="G865" s="18"/>
      <c r="H865" s="18"/>
      <c r="I865" s="18"/>
      <c r="J865" s="18"/>
    </row>
    <row r="866" spans="1:10" s="3" customFormat="1">
      <c r="A866" s="16"/>
      <c r="B866" s="16"/>
      <c r="C866" s="17"/>
      <c r="E866" s="18"/>
      <c r="F866" s="18"/>
      <c r="G866" s="18"/>
      <c r="H866" s="18"/>
      <c r="I866" s="18"/>
      <c r="J866" s="18"/>
    </row>
    <row r="867" spans="1:10" s="3" customFormat="1">
      <c r="A867" s="16"/>
      <c r="B867" s="16"/>
      <c r="C867" s="17"/>
      <c r="E867" s="18"/>
      <c r="F867" s="18"/>
      <c r="G867" s="18"/>
      <c r="H867" s="18"/>
      <c r="I867" s="18"/>
      <c r="J867" s="18"/>
    </row>
    <row r="868" spans="1:10" s="3" customFormat="1">
      <c r="A868" s="16"/>
      <c r="B868" s="16"/>
      <c r="C868" s="17"/>
      <c r="E868" s="18"/>
      <c r="F868" s="18"/>
      <c r="G868" s="18"/>
      <c r="H868" s="18"/>
      <c r="I868" s="18"/>
      <c r="J868" s="18"/>
    </row>
    <row r="869" spans="1:10" s="3" customFormat="1">
      <c r="A869" s="16"/>
      <c r="B869" s="16"/>
      <c r="C869" s="17"/>
      <c r="E869" s="18"/>
      <c r="F869" s="18"/>
      <c r="G869" s="18"/>
      <c r="H869" s="18"/>
      <c r="I869" s="18"/>
      <c r="J869" s="18"/>
    </row>
    <row r="870" spans="1:10" s="3" customFormat="1">
      <c r="A870" s="16"/>
      <c r="B870" s="16"/>
      <c r="C870" s="17"/>
      <c r="E870" s="18"/>
      <c r="F870" s="18"/>
      <c r="G870" s="18"/>
      <c r="H870" s="18"/>
      <c r="I870" s="18"/>
      <c r="J870" s="18"/>
    </row>
    <row r="871" spans="1:10" s="3" customFormat="1">
      <c r="A871" s="16"/>
      <c r="B871" s="16"/>
      <c r="C871" s="17"/>
      <c r="E871" s="18"/>
      <c r="F871" s="18"/>
      <c r="G871" s="18"/>
      <c r="H871" s="18"/>
      <c r="I871" s="18"/>
      <c r="J871" s="18"/>
    </row>
    <row r="872" spans="1:10" s="3" customFormat="1">
      <c r="A872" s="16"/>
      <c r="B872" s="16"/>
      <c r="C872" s="17"/>
      <c r="E872" s="18"/>
      <c r="F872" s="18"/>
      <c r="G872" s="18"/>
      <c r="H872" s="18"/>
      <c r="I872" s="18"/>
      <c r="J872" s="18"/>
    </row>
    <row r="873" spans="1:10" s="3" customFormat="1">
      <c r="A873" s="16"/>
      <c r="B873" s="16"/>
      <c r="C873" s="17"/>
      <c r="E873" s="18"/>
      <c r="F873" s="18"/>
      <c r="G873" s="18"/>
      <c r="H873" s="18"/>
      <c r="I873" s="18"/>
      <c r="J873" s="18"/>
    </row>
    <row r="874" spans="1:10" s="3" customFormat="1">
      <c r="A874" s="16"/>
      <c r="B874" s="16"/>
      <c r="C874" s="17"/>
      <c r="E874" s="18"/>
      <c r="F874" s="18"/>
      <c r="G874" s="18"/>
      <c r="H874" s="18"/>
      <c r="I874" s="18"/>
      <c r="J874" s="18"/>
    </row>
    <row r="875" spans="1:10" s="3" customFormat="1">
      <c r="A875" s="16"/>
      <c r="B875" s="16"/>
      <c r="C875" s="17"/>
      <c r="E875" s="18"/>
      <c r="F875" s="18"/>
      <c r="G875" s="18"/>
      <c r="H875" s="18"/>
      <c r="I875" s="18"/>
      <c r="J875" s="18"/>
    </row>
    <row r="876" spans="1:10" s="3" customFormat="1">
      <c r="A876" s="16"/>
      <c r="B876" s="16"/>
      <c r="C876" s="17"/>
      <c r="E876" s="18"/>
      <c r="F876" s="18"/>
      <c r="G876" s="18"/>
      <c r="H876" s="18"/>
      <c r="I876" s="18"/>
      <c r="J876" s="18"/>
    </row>
    <row r="877" spans="1:10" s="3" customFormat="1">
      <c r="A877" s="16"/>
      <c r="B877" s="16"/>
      <c r="C877" s="17"/>
      <c r="E877" s="18"/>
      <c r="F877" s="18"/>
      <c r="G877" s="18"/>
      <c r="H877" s="18"/>
      <c r="I877" s="18"/>
      <c r="J877" s="18"/>
    </row>
    <row r="878" spans="1:10" s="3" customFormat="1">
      <c r="A878" s="16"/>
      <c r="B878" s="16"/>
      <c r="C878" s="17"/>
      <c r="E878" s="18"/>
      <c r="F878" s="18"/>
      <c r="G878" s="18"/>
      <c r="H878" s="18"/>
      <c r="I878" s="18"/>
      <c r="J878" s="18"/>
    </row>
    <row r="879" spans="1:10" s="3" customFormat="1">
      <c r="A879" s="16"/>
      <c r="B879" s="16"/>
      <c r="C879" s="17"/>
      <c r="E879" s="18"/>
      <c r="F879" s="18"/>
      <c r="G879" s="18"/>
      <c r="H879" s="18"/>
      <c r="I879" s="18"/>
      <c r="J879" s="18"/>
    </row>
    <row r="880" spans="1:10" s="3" customFormat="1">
      <c r="A880" s="16"/>
      <c r="B880" s="16"/>
      <c r="C880" s="17"/>
      <c r="E880" s="18"/>
      <c r="F880" s="18"/>
      <c r="G880" s="18"/>
      <c r="H880" s="18"/>
      <c r="I880" s="18"/>
      <c r="J880" s="18"/>
    </row>
    <row r="881" spans="1:10" s="3" customFormat="1">
      <c r="A881" s="16"/>
      <c r="B881" s="16"/>
      <c r="C881" s="17"/>
      <c r="E881" s="18"/>
      <c r="F881" s="18"/>
      <c r="G881" s="18"/>
      <c r="H881" s="18"/>
      <c r="I881" s="18"/>
      <c r="J881" s="18"/>
    </row>
    <row r="882" spans="1:10" s="3" customFormat="1">
      <c r="A882" s="16"/>
      <c r="B882" s="16"/>
      <c r="C882" s="17"/>
      <c r="E882" s="18"/>
      <c r="F882" s="18"/>
      <c r="G882" s="18"/>
      <c r="H882" s="18"/>
      <c r="I882" s="18"/>
      <c r="J882" s="18"/>
    </row>
    <row r="883" spans="1:10" s="3" customFormat="1">
      <c r="A883" s="16"/>
      <c r="B883" s="16"/>
      <c r="C883" s="17"/>
      <c r="E883" s="18"/>
      <c r="F883" s="18"/>
      <c r="G883" s="18"/>
      <c r="H883" s="18"/>
      <c r="I883" s="18"/>
      <c r="J883" s="18"/>
    </row>
    <row r="884" spans="1:10" s="3" customFormat="1">
      <c r="A884" s="16"/>
      <c r="B884" s="16"/>
      <c r="C884" s="17"/>
      <c r="E884" s="18"/>
      <c r="F884" s="18"/>
      <c r="G884" s="18"/>
      <c r="H884" s="18"/>
      <c r="I884" s="18"/>
      <c r="J884" s="18"/>
    </row>
    <row r="885" spans="1:10" s="3" customFormat="1">
      <c r="A885" s="16"/>
      <c r="B885" s="16"/>
      <c r="C885" s="17"/>
      <c r="E885" s="18"/>
      <c r="F885" s="18"/>
      <c r="G885" s="18"/>
      <c r="H885" s="18"/>
      <c r="I885" s="18"/>
      <c r="J885" s="18"/>
    </row>
    <row r="886" spans="1:10" s="3" customFormat="1">
      <c r="A886" s="16"/>
      <c r="B886" s="16"/>
      <c r="C886" s="17"/>
      <c r="E886" s="18"/>
      <c r="F886" s="18"/>
      <c r="G886" s="18"/>
      <c r="H886" s="18"/>
      <c r="I886" s="18"/>
      <c r="J886" s="18"/>
    </row>
    <row r="887" spans="1:10" s="3" customFormat="1">
      <c r="A887" s="16"/>
      <c r="B887" s="16"/>
      <c r="C887" s="17"/>
      <c r="E887" s="18"/>
      <c r="F887" s="18"/>
      <c r="G887" s="18"/>
      <c r="H887" s="18"/>
      <c r="I887" s="18"/>
      <c r="J887" s="18"/>
    </row>
    <row r="888" spans="1:10" s="3" customFormat="1">
      <c r="A888" s="16"/>
      <c r="B888" s="16"/>
      <c r="C888" s="17"/>
      <c r="E888" s="18"/>
      <c r="F888" s="18"/>
      <c r="G888" s="18"/>
      <c r="H888" s="18"/>
      <c r="I888" s="18"/>
      <c r="J888" s="18"/>
    </row>
    <row r="889" spans="1:10" s="3" customFormat="1">
      <c r="A889" s="16"/>
      <c r="B889" s="16"/>
      <c r="C889" s="17"/>
      <c r="E889" s="18"/>
      <c r="F889" s="18"/>
      <c r="G889" s="18"/>
      <c r="H889" s="18"/>
      <c r="I889" s="18"/>
      <c r="J889" s="18"/>
    </row>
    <row r="890" spans="1:10" s="3" customFormat="1">
      <c r="A890" s="16"/>
      <c r="B890" s="16"/>
      <c r="C890" s="17"/>
      <c r="E890" s="18"/>
      <c r="F890" s="18"/>
      <c r="G890" s="18"/>
      <c r="H890" s="18"/>
      <c r="I890" s="18"/>
      <c r="J890" s="18"/>
    </row>
    <row r="891" spans="1:10" s="3" customFormat="1">
      <c r="A891" s="16"/>
      <c r="B891" s="16"/>
      <c r="C891" s="17"/>
      <c r="E891" s="18"/>
      <c r="F891" s="18"/>
      <c r="G891" s="18"/>
      <c r="H891" s="18"/>
      <c r="I891" s="18"/>
      <c r="J891" s="18"/>
    </row>
    <row r="892" spans="1:10" s="3" customFormat="1">
      <c r="A892" s="16"/>
      <c r="B892" s="16"/>
      <c r="C892" s="17"/>
      <c r="E892" s="18"/>
      <c r="F892" s="18"/>
      <c r="G892" s="18"/>
      <c r="H892" s="18"/>
      <c r="I892" s="18"/>
      <c r="J892" s="18"/>
    </row>
    <row r="893" spans="1:10" s="3" customFormat="1">
      <c r="A893" s="16"/>
      <c r="B893" s="16"/>
      <c r="C893" s="17"/>
      <c r="E893" s="18"/>
      <c r="F893" s="18"/>
      <c r="G893" s="18"/>
      <c r="H893" s="18"/>
      <c r="I893" s="18"/>
      <c r="J893" s="18"/>
    </row>
    <row r="894" spans="1:10" s="3" customFormat="1">
      <c r="A894" s="16"/>
      <c r="B894" s="16"/>
      <c r="C894" s="17"/>
      <c r="E894" s="18"/>
      <c r="F894" s="18"/>
      <c r="G894" s="18"/>
      <c r="H894" s="18"/>
      <c r="I894" s="18"/>
      <c r="J894" s="18"/>
    </row>
    <row r="895" spans="1:10" s="3" customFormat="1">
      <c r="A895" s="16"/>
      <c r="B895" s="16"/>
      <c r="C895" s="17"/>
      <c r="E895" s="18"/>
      <c r="F895" s="18"/>
      <c r="G895" s="18"/>
      <c r="H895" s="18"/>
      <c r="I895" s="18"/>
      <c r="J895" s="18"/>
    </row>
    <row r="896" spans="1:10" s="3" customFormat="1">
      <c r="A896" s="16"/>
      <c r="B896" s="16"/>
      <c r="C896" s="17"/>
      <c r="E896" s="18"/>
      <c r="F896" s="18"/>
      <c r="G896" s="18"/>
      <c r="H896" s="18"/>
      <c r="I896" s="18"/>
      <c r="J896" s="18"/>
    </row>
    <row r="897" spans="1:10" s="3" customFormat="1">
      <c r="A897" s="16"/>
      <c r="B897" s="16"/>
      <c r="C897" s="17"/>
      <c r="E897" s="18"/>
      <c r="F897" s="18"/>
      <c r="G897" s="18"/>
      <c r="H897" s="18"/>
      <c r="I897" s="18"/>
      <c r="J897" s="18"/>
    </row>
    <row r="898" spans="1:10" s="3" customFormat="1">
      <c r="A898" s="16"/>
      <c r="B898" s="16"/>
      <c r="C898" s="17"/>
      <c r="E898" s="18"/>
      <c r="F898" s="18"/>
      <c r="G898" s="18"/>
      <c r="H898" s="18"/>
      <c r="I898" s="18"/>
      <c r="J898" s="18"/>
    </row>
    <row r="899" spans="1:10" s="3" customFormat="1">
      <c r="A899" s="16"/>
      <c r="B899" s="16"/>
      <c r="C899" s="17"/>
      <c r="E899" s="18"/>
      <c r="F899" s="18"/>
      <c r="G899" s="18"/>
      <c r="H899" s="18"/>
      <c r="I899" s="18"/>
      <c r="J899" s="18"/>
    </row>
    <row r="900" spans="1:10" s="3" customFormat="1">
      <c r="A900" s="16"/>
      <c r="B900" s="16"/>
      <c r="C900" s="17"/>
      <c r="E900" s="18"/>
      <c r="F900" s="18"/>
      <c r="G900" s="18"/>
      <c r="H900" s="18"/>
      <c r="I900" s="18"/>
      <c r="J900" s="18"/>
    </row>
    <row r="901" spans="1:10" s="3" customFormat="1">
      <c r="A901" s="16"/>
      <c r="B901" s="16"/>
      <c r="C901" s="17"/>
      <c r="E901" s="18"/>
      <c r="F901" s="18"/>
      <c r="G901" s="18"/>
      <c r="H901" s="18"/>
      <c r="I901" s="18"/>
      <c r="J901" s="18"/>
    </row>
    <row r="902" spans="1:10" s="3" customFormat="1">
      <c r="A902" s="16"/>
      <c r="B902" s="16"/>
      <c r="C902" s="17"/>
      <c r="E902" s="18"/>
      <c r="F902" s="18"/>
      <c r="G902" s="18"/>
      <c r="H902" s="18"/>
      <c r="I902" s="18"/>
      <c r="J902" s="18"/>
    </row>
    <row r="903" spans="1:10" s="3" customFormat="1">
      <c r="A903" s="16"/>
      <c r="B903" s="16"/>
      <c r="C903" s="17"/>
      <c r="E903" s="18"/>
      <c r="F903" s="18"/>
      <c r="G903" s="18"/>
      <c r="H903" s="18"/>
      <c r="I903" s="18"/>
      <c r="J903" s="18"/>
    </row>
    <row r="904" spans="1:10" s="3" customFormat="1">
      <c r="A904" s="16"/>
      <c r="B904" s="16"/>
      <c r="C904" s="17"/>
      <c r="E904" s="18"/>
      <c r="F904" s="18"/>
      <c r="G904" s="18"/>
      <c r="H904" s="18"/>
      <c r="I904" s="18"/>
      <c r="J904" s="18"/>
    </row>
    <row r="905" spans="1:10" s="3" customFormat="1">
      <c r="A905" s="16"/>
      <c r="B905" s="16"/>
      <c r="C905" s="17"/>
      <c r="E905" s="18"/>
      <c r="F905" s="18"/>
      <c r="G905" s="18"/>
      <c r="H905" s="18"/>
      <c r="I905" s="18"/>
      <c r="J905" s="18"/>
    </row>
    <row r="906" spans="1:10" s="3" customFormat="1">
      <c r="A906" s="16"/>
      <c r="B906" s="16"/>
      <c r="C906" s="17"/>
      <c r="E906" s="18"/>
      <c r="F906" s="18"/>
      <c r="G906" s="18"/>
      <c r="H906" s="18"/>
      <c r="I906" s="18"/>
      <c r="J906" s="18"/>
    </row>
    <row r="907" spans="1:10" s="3" customFormat="1">
      <c r="A907" s="16"/>
      <c r="B907" s="16"/>
      <c r="C907" s="17"/>
      <c r="E907" s="18"/>
      <c r="F907" s="18"/>
      <c r="G907" s="18"/>
      <c r="H907" s="18"/>
      <c r="I907" s="18"/>
      <c r="J907" s="18"/>
    </row>
    <row r="908" spans="1:10" s="3" customFormat="1">
      <c r="A908" s="16"/>
      <c r="B908" s="16"/>
      <c r="C908" s="17"/>
      <c r="E908" s="18"/>
      <c r="F908" s="18"/>
      <c r="G908" s="18"/>
      <c r="H908" s="18"/>
      <c r="I908" s="18"/>
      <c r="J908" s="18"/>
    </row>
    <row r="909" spans="1:10" s="3" customFormat="1">
      <c r="A909" s="16"/>
      <c r="B909" s="16"/>
      <c r="C909" s="17"/>
      <c r="E909" s="18"/>
      <c r="F909" s="18"/>
      <c r="G909" s="18"/>
      <c r="H909" s="18"/>
      <c r="I909" s="18"/>
      <c r="J909" s="18"/>
    </row>
    <row r="910" spans="1:10" s="3" customFormat="1">
      <c r="A910" s="16"/>
      <c r="B910" s="16"/>
      <c r="C910" s="17"/>
      <c r="E910" s="18"/>
      <c r="F910" s="18"/>
      <c r="G910" s="18"/>
      <c r="H910" s="18"/>
      <c r="I910" s="18"/>
      <c r="J910" s="18"/>
    </row>
    <row r="911" spans="1:10" s="3" customFormat="1">
      <c r="A911" s="16"/>
      <c r="B911" s="16"/>
      <c r="C911" s="17"/>
      <c r="E911" s="18"/>
      <c r="F911" s="18"/>
      <c r="G911" s="18"/>
      <c r="H911" s="18"/>
      <c r="I911" s="18"/>
      <c r="J911" s="18"/>
    </row>
    <row r="912" spans="1:10" s="3" customFormat="1">
      <c r="A912" s="16"/>
      <c r="B912" s="16"/>
      <c r="C912" s="17"/>
      <c r="E912" s="18"/>
      <c r="F912" s="18"/>
      <c r="G912" s="18"/>
      <c r="H912" s="18"/>
      <c r="I912" s="18"/>
      <c r="J912" s="18"/>
    </row>
    <row r="913" spans="1:10" s="3" customFormat="1">
      <c r="A913" s="16"/>
      <c r="B913" s="16"/>
      <c r="C913" s="17"/>
      <c r="E913" s="18"/>
      <c r="F913" s="18"/>
      <c r="G913" s="18"/>
      <c r="H913" s="18"/>
      <c r="I913" s="18"/>
      <c r="J913" s="18"/>
    </row>
    <row r="914" spans="1:10" s="3" customFormat="1">
      <c r="A914" s="16"/>
      <c r="B914" s="16"/>
      <c r="C914" s="17"/>
      <c r="E914" s="18"/>
      <c r="F914" s="18"/>
      <c r="G914" s="18"/>
      <c r="H914" s="18"/>
      <c r="I914" s="18"/>
      <c r="J914" s="18"/>
    </row>
    <row r="915" spans="1:10" s="3" customFormat="1">
      <c r="A915" s="16"/>
      <c r="B915" s="16"/>
      <c r="C915" s="17"/>
      <c r="E915" s="18"/>
      <c r="F915" s="18"/>
      <c r="G915" s="18"/>
      <c r="H915" s="18"/>
      <c r="I915" s="18"/>
      <c r="J915" s="18"/>
    </row>
    <row r="916" spans="1:10" s="3" customFormat="1">
      <c r="A916" s="16"/>
      <c r="B916" s="16"/>
      <c r="C916" s="17"/>
      <c r="E916" s="18"/>
      <c r="F916" s="18"/>
      <c r="G916" s="18"/>
      <c r="H916" s="18"/>
      <c r="I916" s="18"/>
      <c r="J916" s="18"/>
    </row>
    <row r="917" spans="1:10" s="3" customFormat="1">
      <c r="A917" s="16"/>
      <c r="B917" s="16"/>
      <c r="C917" s="17"/>
      <c r="E917" s="18"/>
      <c r="F917" s="18"/>
      <c r="G917" s="18"/>
      <c r="H917" s="18"/>
      <c r="I917" s="18"/>
      <c r="J917" s="18"/>
    </row>
    <row r="918" spans="1:10" s="3" customFormat="1">
      <c r="A918" s="16"/>
      <c r="B918" s="16"/>
      <c r="C918" s="17"/>
      <c r="E918" s="18"/>
      <c r="F918" s="18"/>
      <c r="G918" s="18"/>
      <c r="H918" s="18"/>
      <c r="I918" s="18"/>
      <c r="J918" s="18"/>
    </row>
    <row r="919" spans="1:10" s="3" customFormat="1">
      <c r="A919" s="16"/>
      <c r="B919" s="16"/>
      <c r="C919" s="17"/>
      <c r="E919" s="18"/>
      <c r="F919" s="18"/>
      <c r="G919" s="18"/>
      <c r="H919" s="18"/>
      <c r="I919" s="18"/>
      <c r="J919" s="18"/>
    </row>
    <row r="920" spans="1:10" s="3" customFormat="1">
      <c r="A920" s="16"/>
      <c r="B920" s="16"/>
      <c r="C920" s="17"/>
      <c r="E920" s="18"/>
      <c r="F920" s="18"/>
      <c r="G920" s="18"/>
      <c r="H920" s="18"/>
      <c r="I920" s="18"/>
      <c r="J920" s="18"/>
    </row>
    <row r="921" spans="1:10" s="3" customFormat="1">
      <c r="A921" s="16"/>
      <c r="B921" s="16"/>
      <c r="C921" s="17"/>
      <c r="E921" s="18"/>
      <c r="F921" s="18"/>
      <c r="G921" s="18"/>
      <c r="H921" s="18"/>
      <c r="I921" s="18"/>
      <c r="J921" s="18"/>
    </row>
    <row r="922" spans="1:10" s="3" customFormat="1">
      <c r="A922" s="16"/>
      <c r="B922" s="16"/>
      <c r="C922" s="17"/>
      <c r="E922" s="18"/>
      <c r="F922" s="18"/>
      <c r="G922" s="18"/>
      <c r="H922" s="18"/>
      <c r="I922" s="18"/>
      <c r="J922" s="18"/>
    </row>
    <row r="923" spans="1:10" s="3" customFormat="1">
      <c r="A923" s="16"/>
      <c r="B923" s="16"/>
      <c r="C923" s="17"/>
      <c r="E923" s="18"/>
      <c r="F923" s="18"/>
      <c r="G923" s="18"/>
      <c r="H923" s="18"/>
      <c r="I923" s="18"/>
      <c r="J923" s="18"/>
    </row>
    <row r="924" spans="1:10" s="3" customFormat="1">
      <c r="A924" s="16"/>
      <c r="B924" s="16"/>
      <c r="C924" s="17"/>
      <c r="E924" s="18"/>
      <c r="F924" s="18"/>
      <c r="G924" s="18"/>
      <c r="H924" s="18"/>
      <c r="I924" s="18"/>
      <c r="J924" s="18"/>
    </row>
    <row r="925" spans="1:10" s="3" customFormat="1">
      <c r="A925" s="16"/>
      <c r="B925" s="16"/>
      <c r="C925" s="17"/>
      <c r="E925" s="18"/>
      <c r="F925" s="18"/>
      <c r="G925" s="18"/>
      <c r="H925" s="18"/>
      <c r="I925" s="18"/>
      <c r="J925" s="18"/>
    </row>
    <row r="926" spans="1:10" s="3" customFormat="1">
      <c r="A926" s="16"/>
      <c r="B926" s="16"/>
      <c r="C926" s="17"/>
      <c r="E926" s="18"/>
      <c r="F926" s="18"/>
      <c r="G926" s="18"/>
      <c r="H926" s="18"/>
      <c r="I926" s="18"/>
      <c r="J926" s="18"/>
    </row>
    <row r="927" spans="1:10" s="3" customFormat="1">
      <c r="A927" s="16"/>
      <c r="B927" s="16"/>
      <c r="C927" s="17"/>
      <c r="E927" s="18"/>
      <c r="F927" s="18"/>
      <c r="G927" s="18"/>
      <c r="H927" s="18"/>
      <c r="I927" s="18"/>
      <c r="J927" s="18"/>
    </row>
    <row r="928" spans="1:10" s="3" customFormat="1">
      <c r="A928" s="16"/>
      <c r="B928" s="16"/>
      <c r="C928" s="17"/>
      <c r="E928" s="18"/>
      <c r="F928" s="18"/>
      <c r="G928" s="18"/>
      <c r="H928" s="18"/>
      <c r="I928" s="18"/>
      <c r="J928" s="18"/>
    </row>
    <row r="929" spans="1:10" s="3" customFormat="1">
      <c r="A929" s="16"/>
      <c r="B929" s="16"/>
      <c r="C929" s="17"/>
      <c r="E929" s="18"/>
      <c r="F929" s="18"/>
      <c r="G929" s="18"/>
      <c r="H929" s="18"/>
      <c r="I929" s="18"/>
      <c r="J929" s="18"/>
    </row>
    <row r="930" spans="1:10" s="3" customFormat="1">
      <c r="A930" s="16"/>
      <c r="B930" s="16"/>
      <c r="C930" s="17"/>
      <c r="E930" s="18"/>
      <c r="F930" s="18"/>
      <c r="G930" s="18"/>
      <c r="H930" s="18"/>
      <c r="I930" s="18"/>
      <c r="J930" s="18"/>
    </row>
    <row r="931" spans="1:10" s="3" customFormat="1">
      <c r="A931" s="16"/>
      <c r="B931" s="16"/>
      <c r="C931" s="17"/>
      <c r="E931" s="18"/>
      <c r="F931" s="18"/>
      <c r="G931" s="18"/>
      <c r="H931" s="18"/>
      <c r="I931" s="18"/>
      <c r="J931" s="18"/>
    </row>
    <row r="932" spans="1:10" s="3" customFormat="1">
      <c r="A932" s="16"/>
      <c r="B932" s="16"/>
      <c r="C932" s="17"/>
      <c r="E932" s="18"/>
      <c r="F932" s="18"/>
      <c r="G932" s="18"/>
      <c r="H932" s="18"/>
      <c r="I932" s="18"/>
      <c r="J932" s="18"/>
    </row>
    <row r="933" spans="1:10" s="3" customFormat="1">
      <c r="A933" s="16"/>
      <c r="B933" s="16"/>
      <c r="C933" s="17"/>
      <c r="E933" s="18"/>
      <c r="F933" s="18"/>
      <c r="G933" s="18"/>
      <c r="H933" s="18"/>
      <c r="I933" s="18"/>
      <c r="J933" s="18"/>
    </row>
    <row r="934" spans="1:10" s="3" customFormat="1">
      <c r="A934" s="16"/>
      <c r="B934" s="16"/>
      <c r="C934" s="17"/>
      <c r="E934" s="18"/>
      <c r="F934" s="18"/>
      <c r="G934" s="18"/>
      <c r="H934" s="18"/>
      <c r="I934" s="18"/>
      <c r="J934" s="18"/>
    </row>
    <row r="935" spans="1:10" s="3" customFormat="1">
      <c r="A935" s="16"/>
      <c r="B935" s="16"/>
      <c r="C935" s="17"/>
      <c r="E935" s="18"/>
      <c r="F935" s="18"/>
      <c r="G935" s="18"/>
      <c r="H935" s="18"/>
      <c r="I935" s="18"/>
      <c r="J935" s="18"/>
    </row>
    <row r="936" spans="1:10" s="3" customFormat="1">
      <c r="A936" s="16"/>
      <c r="B936" s="16"/>
      <c r="C936" s="17"/>
      <c r="E936" s="18"/>
      <c r="F936" s="18"/>
      <c r="G936" s="18"/>
      <c r="H936" s="18"/>
      <c r="I936" s="18"/>
      <c r="J936" s="18"/>
    </row>
    <row r="937" spans="1:10" s="3" customFormat="1">
      <c r="A937" s="16"/>
      <c r="B937" s="16"/>
      <c r="C937" s="17"/>
      <c r="E937" s="18"/>
      <c r="F937" s="18"/>
      <c r="G937" s="18"/>
      <c r="H937" s="18"/>
      <c r="I937" s="18"/>
      <c r="J937" s="18"/>
    </row>
    <row r="938" spans="1:10" s="3" customFormat="1">
      <c r="A938" s="16"/>
      <c r="B938" s="16"/>
      <c r="C938" s="17"/>
      <c r="E938" s="18"/>
      <c r="F938" s="18"/>
      <c r="G938" s="18"/>
      <c r="H938" s="18"/>
      <c r="I938" s="18"/>
      <c r="J938" s="18"/>
    </row>
    <row r="939" spans="1:10" s="3" customFormat="1">
      <c r="A939" s="16"/>
      <c r="B939" s="16"/>
      <c r="C939" s="17"/>
      <c r="E939" s="18"/>
      <c r="F939" s="18"/>
      <c r="G939" s="18"/>
      <c r="H939" s="18"/>
      <c r="I939" s="18"/>
      <c r="J939" s="18"/>
    </row>
    <row r="940" spans="1:10" s="3" customFormat="1">
      <c r="A940" s="16"/>
      <c r="B940" s="16"/>
      <c r="C940" s="17"/>
      <c r="E940" s="18"/>
      <c r="F940" s="18"/>
      <c r="G940" s="18"/>
      <c r="H940" s="18"/>
      <c r="I940" s="18"/>
      <c r="J940" s="18"/>
    </row>
    <row r="941" spans="1:10" s="3" customFormat="1">
      <c r="A941" s="16"/>
      <c r="B941" s="16"/>
      <c r="C941" s="17"/>
      <c r="E941" s="18"/>
      <c r="F941" s="18"/>
      <c r="G941" s="18"/>
      <c r="H941" s="18"/>
      <c r="I941" s="18"/>
      <c r="J941" s="18"/>
    </row>
    <row r="942" spans="1:10" s="3" customFormat="1">
      <c r="A942" s="16"/>
      <c r="B942" s="16"/>
      <c r="C942" s="17"/>
      <c r="E942" s="18"/>
      <c r="F942" s="18"/>
      <c r="G942" s="18"/>
      <c r="H942" s="18"/>
      <c r="I942" s="18"/>
      <c r="J942" s="18"/>
    </row>
    <row r="943" spans="1:10" s="3" customFormat="1">
      <c r="A943" s="16"/>
      <c r="B943" s="16"/>
      <c r="C943" s="17"/>
      <c r="E943" s="18"/>
      <c r="F943" s="18"/>
      <c r="G943" s="18"/>
      <c r="H943" s="18"/>
      <c r="I943" s="18"/>
      <c r="J943" s="18"/>
    </row>
    <row r="944" spans="1:10" s="3" customFormat="1">
      <c r="A944" s="16"/>
      <c r="B944" s="16"/>
      <c r="C944" s="17"/>
      <c r="E944" s="18"/>
      <c r="F944" s="18"/>
      <c r="G944" s="18"/>
      <c r="H944" s="18"/>
      <c r="I944" s="18"/>
      <c r="J944" s="18"/>
    </row>
    <row r="945" spans="1:10" s="3" customFormat="1">
      <c r="A945" s="16"/>
      <c r="B945" s="16"/>
      <c r="C945" s="17"/>
      <c r="E945" s="18"/>
      <c r="F945" s="18"/>
      <c r="G945" s="18"/>
      <c r="H945" s="18"/>
      <c r="I945" s="18"/>
      <c r="J945" s="18"/>
    </row>
    <row r="946" spans="1:10" s="3" customFormat="1">
      <c r="A946" s="16"/>
      <c r="B946" s="16"/>
      <c r="C946" s="17"/>
      <c r="E946" s="18"/>
      <c r="F946" s="18"/>
      <c r="G946" s="18"/>
      <c r="H946" s="18"/>
      <c r="I946" s="18"/>
      <c r="J946" s="18"/>
    </row>
    <row r="947" spans="1:10" s="3" customFormat="1">
      <c r="A947" s="16"/>
      <c r="B947" s="16"/>
      <c r="C947" s="17"/>
      <c r="E947" s="18"/>
      <c r="F947" s="18"/>
      <c r="G947" s="18"/>
      <c r="H947" s="18"/>
      <c r="I947" s="18"/>
      <c r="J947" s="18"/>
    </row>
    <row r="948" spans="1:10" s="3" customFormat="1">
      <c r="A948" s="16"/>
      <c r="B948" s="16"/>
      <c r="C948" s="17"/>
      <c r="E948" s="18"/>
      <c r="F948" s="18"/>
      <c r="G948" s="18"/>
      <c r="H948" s="18"/>
      <c r="I948" s="18"/>
      <c r="J948" s="18"/>
    </row>
    <row r="949" spans="1:10" s="3" customFormat="1">
      <c r="A949" s="16"/>
      <c r="B949" s="16"/>
      <c r="C949" s="17"/>
      <c r="E949" s="18"/>
      <c r="F949" s="18"/>
      <c r="G949" s="18"/>
      <c r="H949" s="18"/>
      <c r="I949" s="18"/>
      <c r="J949" s="18"/>
    </row>
    <row r="950" spans="1:10" s="3" customFormat="1">
      <c r="A950" s="16"/>
      <c r="B950" s="16"/>
      <c r="C950" s="17"/>
      <c r="E950" s="18"/>
      <c r="F950" s="18"/>
      <c r="G950" s="18"/>
      <c r="H950" s="18"/>
      <c r="I950" s="18"/>
      <c r="J950" s="18"/>
    </row>
    <row r="951" spans="1:10" s="3" customFormat="1">
      <c r="A951" s="16"/>
      <c r="B951" s="16"/>
      <c r="C951" s="17"/>
      <c r="E951" s="18"/>
      <c r="F951" s="18"/>
      <c r="G951" s="18"/>
      <c r="H951" s="18"/>
      <c r="I951" s="18"/>
      <c r="J951" s="18"/>
    </row>
    <row r="952" spans="1:10" s="3" customFormat="1">
      <c r="A952" s="16"/>
      <c r="B952" s="16"/>
      <c r="C952" s="17"/>
      <c r="E952" s="18"/>
      <c r="F952" s="18"/>
      <c r="G952" s="18"/>
      <c r="H952" s="18"/>
      <c r="I952" s="18"/>
      <c r="J952" s="18"/>
    </row>
    <row r="953" spans="1:10" s="3" customFormat="1">
      <c r="A953" s="16"/>
      <c r="B953" s="16"/>
      <c r="C953" s="17"/>
      <c r="E953" s="18"/>
      <c r="F953" s="18"/>
      <c r="G953" s="18"/>
      <c r="H953" s="18"/>
      <c r="I953" s="18"/>
      <c r="J953" s="18"/>
    </row>
    <row r="954" spans="1:10" s="3" customFormat="1">
      <c r="A954" s="16"/>
      <c r="B954" s="16"/>
      <c r="C954" s="17"/>
      <c r="E954" s="18"/>
      <c r="F954" s="18"/>
      <c r="G954" s="18"/>
      <c r="H954" s="18"/>
      <c r="I954" s="18"/>
      <c r="J954" s="18"/>
    </row>
    <row r="955" spans="1:10" s="3" customFormat="1">
      <c r="A955" s="16"/>
      <c r="B955" s="16"/>
      <c r="C955" s="17"/>
      <c r="E955" s="18"/>
      <c r="F955" s="18"/>
      <c r="G955" s="18"/>
      <c r="H955" s="18"/>
      <c r="I955" s="18"/>
      <c r="J955" s="18"/>
    </row>
    <row r="956" spans="1:10" s="3" customFormat="1">
      <c r="A956" s="16"/>
      <c r="B956" s="16"/>
      <c r="C956" s="17"/>
      <c r="E956" s="18"/>
      <c r="F956" s="18"/>
      <c r="G956" s="18"/>
      <c r="H956" s="18"/>
      <c r="I956" s="18"/>
      <c r="J956" s="18"/>
    </row>
    <row r="957" spans="1:10" s="3" customFormat="1">
      <c r="A957" s="16"/>
      <c r="B957" s="16"/>
      <c r="C957" s="17"/>
      <c r="E957" s="18"/>
      <c r="F957" s="18"/>
      <c r="G957" s="18"/>
      <c r="H957" s="18"/>
      <c r="I957" s="18"/>
      <c r="J957" s="18"/>
    </row>
    <row r="958" spans="1:10" s="3" customFormat="1">
      <c r="A958" s="16"/>
      <c r="B958" s="16"/>
      <c r="C958" s="17"/>
      <c r="E958" s="18"/>
      <c r="F958" s="18"/>
      <c r="G958" s="18"/>
      <c r="H958" s="18"/>
      <c r="I958" s="18"/>
      <c r="J958" s="18"/>
    </row>
    <row r="959" spans="1:10" s="3" customFormat="1">
      <c r="A959" s="16"/>
      <c r="B959" s="16"/>
      <c r="C959" s="17"/>
      <c r="E959" s="18"/>
      <c r="F959" s="18"/>
      <c r="G959" s="18"/>
      <c r="H959" s="18"/>
      <c r="I959" s="18"/>
      <c r="J959" s="18"/>
    </row>
    <row r="960" spans="1:10" s="3" customFormat="1">
      <c r="A960" s="16"/>
      <c r="B960" s="16"/>
      <c r="C960" s="17"/>
      <c r="E960" s="18"/>
      <c r="F960" s="18"/>
      <c r="G960" s="18"/>
      <c r="H960" s="18"/>
      <c r="I960" s="18"/>
      <c r="J960" s="18"/>
    </row>
    <row r="961" spans="1:10" s="3" customFormat="1">
      <c r="A961" s="16"/>
      <c r="B961" s="16"/>
      <c r="C961" s="17"/>
      <c r="E961" s="18"/>
      <c r="F961" s="18"/>
      <c r="G961" s="18"/>
      <c r="H961" s="18"/>
      <c r="I961" s="18"/>
      <c r="J961" s="18"/>
    </row>
    <row r="962" spans="1:10" s="3" customFormat="1">
      <c r="A962" s="16"/>
      <c r="B962" s="16"/>
      <c r="C962" s="17"/>
      <c r="E962" s="18"/>
      <c r="F962" s="18"/>
      <c r="G962" s="18"/>
      <c r="H962" s="18"/>
      <c r="I962" s="18"/>
      <c r="J962" s="18"/>
    </row>
    <row r="963" spans="1:10" s="3" customFormat="1">
      <c r="A963" s="16"/>
      <c r="B963" s="16"/>
      <c r="C963" s="17"/>
      <c r="E963" s="18"/>
      <c r="F963" s="18"/>
      <c r="G963" s="18"/>
      <c r="H963" s="18"/>
      <c r="I963" s="18"/>
      <c r="J963" s="18"/>
    </row>
    <row r="964" spans="1:10" s="3" customFormat="1">
      <c r="A964" s="16"/>
      <c r="B964" s="16"/>
      <c r="C964" s="17"/>
      <c r="E964" s="18"/>
      <c r="F964" s="18"/>
      <c r="G964" s="18"/>
      <c r="H964" s="18"/>
      <c r="I964" s="18"/>
      <c r="J964" s="18"/>
    </row>
    <row r="965" spans="1:10" s="3" customFormat="1">
      <c r="A965" s="16"/>
      <c r="B965" s="16"/>
      <c r="C965" s="17"/>
      <c r="E965" s="18"/>
      <c r="F965" s="18"/>
      <c r="G965" s="18"/>
      <c r="H965" s="18"/>
      <c r="I965" s="18"/>
      <c r="J965" s="18"/>
    </row>
    <row r="966" spans="1:10" s="3" customFormat="1">
      <c r="A966" s="16"/>
      <c r="B966" s="16"/>
      <c r="C966" s="17"/>
      <c r="E966" s="18"/>
      <c r="F966" s="18"/>
      <c r="G966" s="18"/>
      <c r="H966" s="18"/>
      <c r="I966" s="18"/>
      <c r="J966" s="18"/>
    </row>
    <row r="967" spans="1:10" s="3" customFormat="1">
      <c r="A967" s="16"/>
      <c r="B967" s="16"/>
      <c r="C967" s="17"/>
      <c r="E967" s="18"/>
      <c r="F967" s="18"/>
      <c r="G967" s="18"/>
      <c r="H967" s="18"/>
      <c r="I967" s="18"/>
      <c r="J967" s="18"/>
    </row>
    <row r="968" spans="1:10" s="3" customFormat="1">
      <c r="A968" s="16"/>
      <c r="B968" s="16"/>
      <c r="C968" s="17"/>
      <c r="E968" s="18"/>
      <c r="F968" s="18"/>
      <c r="G968" s="18"/>
      <c r="H968" s="18"/>
      <c r="I968" s="18"/>
      <c r="J968" s="18"/>
    </row>
    <row r="969" spans="1:10" s="3" customFormat="1">
      <c r="A969" s="16"/>
      <c r="B969" s="16"/>
      <c r="C969" s="17"/>
      <c r="E969" s="18"/>
      <c r="F969" s="18"/>
      <c r="G969" s="18"/>
      <c r="H969" s="18"/>
      <c r="I969" s="18"/>
      <c r="J969" s="18"/>
    </row>
    <row r="970" spans="1:10" s="3" customFormat="1">
      <c r="A970" s="16"/>
      <c r="B970" s="16"/>
      <c r="C970" s="17"/>
      <c r="E970" s="18"/>
      <c r="F970" s="18"/>
      <c r="G970" s="18"/>
      <c r="H970" s="18"/>
      <c r="I970" s="18"/>
      <c r="J970" s="18"/>
    </row>
    <row r="971" spans="1:10" s="3" customFormat="1">
      <c r="A971" s="16"/>
      <c r="B971" s="16"/>
      <c r="C971" s="17"/>
      <c r="E971" s="18"/>
      <c r="F971" s="18"/>
      <c r="G971" s="18"/>
      <c r="H971" s="18"/>
      <c r="I971" s="18"/>
      <c r="J971" s="18"/>
    </row>
    <row r="972" spans="1:10" s="3" customFormat="1">
      <c r="A972" s="16"/>
      <c r="B972" s="16"/>
      <c r="C972" s="17"/>
      <c r="E972" s="18"/>
      <c r="F972" s="18"/>
      <c r="G972" s="18"/>
      <c r="H972" s="18"/>
      <c r="I972" s="18"/>
      <c r="J972" s="18"/>
    </row>
    <row r="973" spans="1:10" s="3" customFormat="1">
      <c r="A973" s="16"/>
      <c r="B973" s="16"/>
      <c r="C973" s="17"/>
      <c r="E973" s="18"/>
      <c r="F973" s="18"/>
      <c r="G973" s="18"/>
      <c r="H973" s="18"/>
      <c r="I973" s="18"/>
      <c r="J973" s="18"/>
    </row>
    <row r="974" spans="1:10" s="3" customFormat="1">
      <c r="A974" s="16"/>
      <c r="B974" s="16"/>
      <c r="C974" s="17"/>
      <c r="E974" s="18"/>
      <c r="F974" s="18"/>
      <c r="G974" s="18"/>
      <c r="H974" s="18"/>
      <c r="I974" s="18"/>
      <c r="J974" s="18"/>
    </row>
    <row r="975" spans="1:10" s="3" customFormat="1">
      <c r="A975" s="16"/>
      <c r="B975" s="16"/>
      <c r="C975" s="17"/>
      <c r="E975" s="18"/>
      <c r="F975" s="18"/>
      <c r="G975" s="18"/>
      <c r="H975" s="18"/>
      <c r="I975" s="18"/>
      <c r="J975" s="18"/>
    </row>
    <row r="976" spans="1:10" s="3" customFormat="1">
      <c r="A976" s="16"/>
      <c r="B976" s="16"/>
      <c r="C976" s="17"/>
      <c r="E976" s="18"/>
      <c r="F976" s="18"/>
      <c r="G976" s="18"/>
      <c r="H976" s="18"/>
      <c r="I976" s="18"/>
      <c r="J976" s="18"/>
    </row>
    <row r="977" spans="1:10" s="3" customFormat="1">
      <c r="A977" s="16"/>
      <c r="B977" s="16"/>
      <c r="C977" s="17"/>
      <c r="E977" s="18"/>
      <c r="F977" s="18"/>
      <c r="G977" s="18"/>
      <c r="H977" s="18"/>
      <c r="I977" s="18"/>
      <c r="J977" s="18"/>
    </row>
    <row r="978" spans="1:10" s="3" customFormat="1">
      <c r="A978" s="16"/>
      <c r="B978" s="16"/>
      <c r="C978" s="17"/>
      <c r="E978" s="18"/>
      <c r="F978" s="18"/>
      <c r="G978" s="18"/>
      <c r="H978" s="18"/>
      <c r="I978" s="18"/>
      <c r="J978" s="18"/>
    </row>
    <row r="979" spans="1:10" s="3" customFormat="1">
      <c r="A979" s="16"/>
      <c r="B979" s="16"/>
      <c r="C979" s="17"/>
      <c r="E979" s="18"/>
      <c r="F979" s="18"/>
      <c r="G979" s="18"/>
      <c r="H979" s="18"/>
      <c r="I979" s="18"/>
      <c r="J979" s="18"/>
    </row>
    <row r="980" spans="1:10" s="3" customFormat="1">
      <c r="A980" s="16"/>
      <c r="B980" s="16"/>
      <c r="C980" s="17"/>
      <c r="E980" s="18"/>
      <c r="F980" s="18"/>
      <c r="G980" s="18"/>
      <c r="H980" s="18"/>
      <c r="I980" s="18"/>
      <c r="J980" s="18"/>
    </row>
    <row r="981" spans="1:10" s="3" customFormat="1">
      <c r="A981" s="16"/>
      <c r="B981" s="16"/>
      <c r="C981" s="17"/>
      <c r="E981" s="18"/>
      <c r="F981" s="18"/>
      <c r="G981" s="18"/>
      <c r="H981" s="18"/>
      <c r="I981" s="18"/>
      <c r="J981" s="18"/>
    </row>
    <row r="982" spans="1:10" s="3" customFormat="1">
      <c r="A982" s="16"/>
      <c r="B982" s="16"/>
      <c r="C982" s="17"/>
      <c r="E982" s="18"/>
      <c r="F982" s="18"/>
      <c r="G982" s="18"/>
      <c r="H982" s="18"/>
      <c r="I982" s="18"/>
      <c r="J982" s="18"/>
    </row>
    <row r="983" spans="1:10" s="3" customFormat="1">
      <c r="A983" s="16"/>
      <c r="B983" s="16"/>
      <c r="C983" s="17"/>
      <c r="E983" s="18"/>
      <c r="F983" s="18"/>
      <c r="G983" s="18"/>
      <c r="H983" s="18"/>
      <c r="I983" s="18"/>
      <c r="J983" s="18"/>
    </row>
    <row r="984" spans="1:10" s="3" customFormat="1">
      <c r="A984" s="16"/>
      <c r="B984" s="16"/>
      <c r="C984" s="17"/>
      <c r="E984" s="18"/>
      <c r="F984" s="18"/>
      <c r="G984" s="18"/>
      <c r="H984" s="18"/>
      <c r="I984" s="18"/>
      <c r="J984" s="18"/>
    </row>
    <row r="985" spans="1:10" s="3" customFormat="1">
      <c r="A985" s="16"/>
      <c r="B985" s="16"/>
      <c r="C985" s="17"/>
      <c r="E985" s="18"/>
      <c r="F985" s="18"/>
      <c r="G985" s="18"/>
      <c r="H985" s="18"/>
      <c r="I985" s="18"/>
      <c r="J985" s="18"/>
    </row>
    <row r="986" spans="1:10" s="3" customFormat="1">
      <c r="A986" s="16"/>
      <c r="B986" s="16"/>
      <c r="C986" s="17"/>
      <c r="E986" s="18"/>
      <c r="F986" s="18"/>
      <c r="G986" s="18"/>
      <c r="H986" s="18"/>
      <c r="I986" s="18"/>
      <c r="J986" s="18"/>
    </row>
    <row r="987" spans="1:10" s="3" customFormat="1">
      <c r="A987" s="16"/>
      <c r="B987" s="16"/>
      <c r="C987" s="17"/>
      <c r="E987" s="18"/>
      <c r="F987" s="18"/>
      <c r="G987" s="18"/>
      <c r="H987" s="18"/>
      <c r="I987" s="18"/>
      <c r="J987" s="18"/>
    </row>
    <row r="988" spans="1:10" s="3" customFormat="1">
      <c r="A988" s="16"/>
      <c r="B988" s="16"/>
      <c r="C988" s="17"/>
      <c r="E988" s="18"/>
      <c r="F988" s="18"/>
      <c r="G988" s="18"/>
      <c r="H988" s="18"/>
      <c r="I988" s="18"/>
      <c r="J988" s="18"/>
    </row>
    <row r="989" spans="1:10" s="3" customFormat="1">
      <c r="A989" s="16"/>
      <c r="B989" s="16"/>
      <c r="C989" s="17"/>
      <c r="E989" s="18"/>
      <c r="F989" s="18"/>
      <c r="G989" s="18"/>
      <c r="H989" s="18"/>
      <c r="I989" s="18"/>
      <c r="J989" s="18"/>
    </row>
    <row r="990" spans="1:10" s="3" customFormat="1">
      <c r="A990" s="16"/>
      <c r="B990" s="16"/>
      <c r="C990" s="17"/>
      <c r="E990" s="18"/>
      <c r="F990" s="18"/>
      <c r="G990" s="18"/>
      <c r="H990" s="18"/>
      <c r="I990" s="18"/>
      <c r="J990" s="18"/>
    </row>
    <row r="991" spans="1:10" s="3" customFormat="1">
      <c r="A991" s="16"/>
      <c r="B991" s="16"/>
      <c r="C991" s="17"/>
      <c r="E991" s="18"/>
      <c r="F991" s="18"/>
      <c r="G991" s="18"/>
      <c r="H991" s="18"/>
      <c r="I991" s="18"/>
      <c r="J991" s="18"/>
    </row>
    <row r="992" spans="1:10" s="3" customFormat="1">
      <c r="A992" s="16"/>
      <c r="B992" s="16"/>
      <c r="C992" s="17"/>
      <c r="E992" s="18"/>
      <c r="F992" s="18"/>
      <c r="G992" s="18"/>
      <c r="H992" s="18"/>
      <c r="I992" s="18"/>
      <c r="J992" s="18"/>
    </row>
    <row r="993" spans="1:10" s="3" customFormat="1">
      <c r="A993" s="16"/>
      <c r="B993" s="16"/>
      <c r="C993" s="17"/>
      <c r="E993" s="18"/>
      <c r="F993" s="18"/>
      <c r="G993" s="18"/>
      <c r="H993" s="18"/>
      <c r="I993" s="18"/>
      <c r="J993" s="18"/>
    </row>
    <row r="994" spans="1:10" s="3" customFormat="1">
      <c r="A994" s="16"/>
      <c r="B994" s="16"/>
      <c r="C994" s="17"/>
      <c r="E994" s="18"/>
      <c r="F994" s="18"/>
      <c r="G994" s="18"/>
      <c r="H994" s="18"/>
      <c r="I994" s="18"/>
      <c r="J994" s="18"/>
    </row>
    <row r="995" spans="1:10" s="3" customFormat="1">
      <c r="A995" s="16"/>
      <c r="B995" s="16"/>
      <c r="C995" s="17"/>
      <c r="E995" s="18"/>
      <c r="F995" s="18"/>
      <c r="G995" s="18"/>
      <c r="H995" s="18"/>
      <c r="I995" s="18"/>
      <c r="J995" s="18"/>
    </row>
    <row r="996" spans="1:10" s="3" customFormat="1">
      <c r="A996" s="16"/>
      <c r="B996" s="16"/>
      <c r="C996" s="17"/>
      <c r="E996" s="18"/>
      <c r="F996" s="18"/>
      <c r="G996" s="18"/>
      <c r="H996" s="18"/>
      <c r="I996" s="18"/>
      <c r="J996" s="18"/>
    </row>
    <row r="997" spans="1:10" s="3" customFormat="1">
      <c r="A997" s="16"/>
      <c r="B997" s="16"/>
      <c r="C997" s="17"/>
      <c r="E997" s="18"/>
      <c r="F997" s="18"/>
      <c r="G997" s="18"/>
      <c r="H997" s="18"/>
      <c r="I997" s="18"/>
      <c r="J997" s="18"/>
    </row>
    <row r="998" spans="1:10" s="3" customFormat="1">
      <c r="A998" s="16"/>
      <c r="B998" s="16"/>
      <c r="C998" s="17"/>
      <c r="E998" s="18"/>
      <c r="F998" s="18"/>
      <c r="G998" s="18"/>
      <c r="H998" s="18"/>
      <c r="I998" s="18"/>
      <c r="J998" s="18"/>
    </row>
    <row r="999" spans="1:10" s="3" customFormat="1">
      <c r="A999" s="16"/>
      <c r="B999" s="16"/>
      <c r="C999" s="17"/>
      <c r="E999" s="18"/>
      <c r="F999" s="18"/>
      <c r="G999" s="18"/>
      <c r="H999" s="18"/>
      <c r="I999" s="18"/>
      <c r="J999" s="18"/>
    </row>
    <row r="1000" spans="1:10" s="3" customFormat="1">
      <c r="A1000" s="16"/>
      <c r="B1000" s="16"/>
      <c r="C1000" s="17"/>
      <c r="E1000" s="18"/>
      <c r="F1000" s="18"/>
      <c r="G1000" s="18"/>
      <c r="H1000" s="18"/>
      <c r="I1000" s="18"/>
      <c r="J1000" s="18"/>
    </row>
    <row r="1001" spans="1:10" s="3" customFormat="1">
      <c r="A1001" s="16"/>
      <c r="B1001" s="16"/>
      <c r="C1001" s="17"/>
      <c r="E1001" s="18"/>
      <c r="F1001" s="18"/>
      <c r="G1001" s="18"/>
      <c r="H1001" s="18"/>
      <c r="I1001" s="18"/>
      <c r="J1001" s="18"/>
    </row>
    <row r="1002" spans="1:10" s="3" customFormat="1">
      <c r="A1002" s="16"/>
      <c r="B1002" s="16"/>
      <c r="C1002" s="17"/>
      <c r="E1002" s="18"/>
      <c r="F1002" s="18"/>
      <c r="G1002" s="18"/>
      <c r="H1002" s="18"/>
      <c r="I1002" s="18"/>
      <c r="J1002" s="18"/>
    </row>
    <row r="1003" spans="1:10" s="3" customFormat="1">
      <c r="A1003" s="16"/>
      <c r="B1003" s="16"/>
      <c r="C1003" s="17"/>
      <c r="E1003" s="18"/>
      <c r="F1003" s="18"/>
      <c r="G1003" s="18"/>
      <c r="H1003" s="18"/>
      <c r="I1003" s="18"/>
      <c r="J1003" s="18"/>
    </row>
    <row r="1004" spans="1:10" s="3" customFormat="1">
      <c r="A1004" s="16"/>
      <c r="B1004" s="16"/>
      <c r="C1004" s="17"/>
      <c r="E1004" s="18"/>
      <c r="F1004" s="18"/>
      <c r="G1004" s="18"/>
      <c r="H1004" s="18"/>
      <c r="I1004" s="18"/>
      <c r="J1004" s="18"/>
    </row>
    <row r="1005" spans="1:10" s="3" customFormat="1">
      <c r="A1005" s="16"/>
      <c r="B1005" s="16"/>
      <c r="C1005" s="17"/>
      <c r="E1005" s="18"/>
      <c r="F1005" s="18"/>
      <c r="G1005" s="18"/>
      <c r="H1005" s="18"/>
      <c r="I1005" s="18"/>
      <c r="J1005" s="18"/>
    </row>
    <row r="1006" spans="1:10" s="3" customFormat="1">
      <c r="A1006" s="16"/>
      <c r="B1006" s="16"/>
      <c r="C1006" s="17"/>
      <c r="E1006" s="18"/>
      <c r="F1006" s="18"/>
      <c r="G1006" s="18"/>
      <c r="H1006" s="18"/>
      <c r="I1006" s="18"/>
      <c r="J1006" s="18"/>
    </row>
    <row r="1007" spans="1:10" s="3" customFormat="1">
      <c r="A1007" s="16"/>
      <c r="B1007" s="16"/>
      <c r="C1007" s="17"/>
      <c r="E1007" s="18"/>
      <c r="F1007" s="18"/>
      <c r="G1007" s="18"/>
      <c r="H1007" s="18"/>
      <c r="I1007" s="18"/>
      <c r="J1007" s="18"/>
    </row>
    <row r="1008" spans="1:10" s="3" customFormat="1">
      <c r="A1008" s="16"/>
      <c r="B1008" s="16"/>
      <c r="C1008" s="17"/>
      <c r="E1008" s="18"/>
      <c r="F1008" s="18"/>
      <c r="G1008" s="18"/>
      <c r="H1008" s="18"/>
      <c r="I1008" s="18"/>
      <c r="J1008" s="18"/>
    </row>
    <row r="1009" spans="1:10" s="3" customFormat="1">
      <c r="A1009" s="16"/>
      <c r="B1009" s="16"/>
      <c r="C1009" s="17"/>
      <c r="E1009" s="18"/>
      <c r="F1009" s="18"/>
      <c r="G1009" s="18"/>
      <c r="H1009" s="18"/>
      <c r="I1009" s="18"/>
      <c r="J1009" s="18"/>
    </row>
    <row r="1010" spans="1:10" s="3" customFormat="1">
      <c r="A1010" s="16"/>
      <c r="B1010" s="16"/>
      <c r="C1010" s="17"/>
      <c r="E1010" s="18"/>
      <c r="F1010" s="18"/>
      <c r="G1010" s="18"/>
      <c r="H1010" s="18"/>
      <c r="I1010" s="18"/>
      <c r="J1010" s="18"/>
    </row>
    <row r="1011" spans="1:10" s="3" customFormat="1">
      <c r="A1011" s="16"/>
      <c r="B1011" s="16"/>
      <c r="C1011" s="17"/>
      <c r="E1011" s="18"/>
      <c r="F1011" s="18"/>
      <c r="G1011" s="18"/>
      <c r="H1011" s="18"/>
      <c r="I1011" s="18"/>
      <c r="J1011" s="18"/>
    </row>
    <row r="1012" spans="1:10" s="3" customFormat="1">
      <c r="A1012" s="16"/>
      <c r="B1012" s="16"/>
      <c r="C1012" s="17"/>
      <c r="E1012" s="18"/>
      <c r="F1012" s="18"/>
      <c r="G1012" s="18"/>
      <c r="H1012" s="18"/>
      <c r="I1012" s="18"/>
      <c r="J1012" s="18"/>
    </row>
    <row r="1013" spans="1:10" s="3" customFormat="1">
      <c r="A1013" s="16"/>
      <c r="B1013" s="16"/>
      <c r="C1013" s="17"/>
      <c r="E1013" s="18"/>
      <c r="F1013" s="18"/>
      <c r="G1013" s="18"/>
      <c r="H1013" s="18"/>
      <c r="I1013" s="18"/>
      <c r="J1013" s="18"/>
    </row>
    <row r="1014" spans="1:10" s="3" customFormat="1">
      <c r="A1014" s="16"/>
      <c r="B1014" s="16"/>
      <c r="C1014" s="17"/>
      <c r="E1014" s="18"/>
      <c r="F1014" s="18"/>
      <c r="G1014" s="18"/>
      <c r="H1014" s="18"/>
      <c r="I1014" s="18"/>
      <c r="J1014" s="18"/>
    </row>
    <row r="1015" spans="1:10" s="3" customFormat="1">
      <c r="A1015" s="16"/>
      <c r="B1015" s="16"/>
      <c r="C1015" s="17"/>
      <c r="E1015" s="18"/>
      <c r="F1015" s="18"/>
      <c r="G1015" s="18"/>
      <c r="H1015" s="18"/>
      <c r="I1015" s="18"/>
      <c r="J1015" s="18"/>
    </row>
    <row r="1016" spans="1:10" s="3" customFormat="1">
      <c r="A1016" s="16"/>
      <c r="B1016" s="16"/>
      <c r="C1016" s="17"/>
      <c r="E1016" s="18"/>
      <c r="F1016" s="18"/>
      <c r="G1016" s="18"/>
      <c r="H1016" s="18"/>
      <c r="I1016" s="18"/>
      <c r="J1016" s="18"/>
    </row>
    <row r="1017" spans="1:10" s="3" customFormat="1">
      <c r="A1017" s="16"/>
      <c r="B1017" s="16"/>
      <c r="C1017" s="17"/>
      <c r="E1017" s="18"/>
      <c r="F1017" s="18"/>
      <c r="G1017" s="18"/>
      <c r="H1017" s="18"/>
      <c r="I1017" s="18"/>
      <c r="J1017" s="18"/>
    </row>
    <row r="1018" spans="1:10" s="3" customFormat="1">
      <c r="A1018" s="16"/>
      <c r="B1018" s="16"/>
      <c r="C1018" s="17"/>
      <c r="E1018" s="18"/>
      <c r="F1018" s="18"/>
      <c r="G1018" s="18"/>
      <c r="H1018" s="18"/>
      <c r="I1018" s="18"/>
      <c r="J1018" s="18"/>
    </row>
    <row r="1019" spans="1:10" s="3" customFormat="1">
      <c r="A1019" s="16"/>
      <c r="B1019" s="16"/>
      <c r="C1019" s="17"/>
      <c r="E1019" s="18"/>
      <c r="F1019" s="18"/>
      <c r="G1019" s="18"/>
      <c r="H1019" s="18"/>
      <c r="I1019" s="18"/>
      <c r="J1019" s="18"/>
    </row>
    <row r="1020" spans="1:10" s="3" customFormat="1">
      <c r="A1020" s="16"/>
      <c r="B1020" s="16"/>
      <c r="C1020" s="17"/>
      <c r="E1020" s="18"/>
      <c r="F1020" s="18"/>
      <c r="G1020" s="18"/>
      <c r="H1020" s="18"/>
      <c r="I1020" s="18"/>
      <c r="J1020" s="18"/>
    </row>
    <row r="1021" spans="1:10" s="3" customFormat="1">
      <c r="A1021" s="16"/>
      <c r="B1021" s="16"/>
      <c r="C1021" s="17"/>
      <c r="E1021" s="18"/>
      <c r="F1021" s="18"/>
      <c r="G1021" s="18"/>
      <c r="H1021" s="18"/>
      <c r="I1021" s="18"/>
      <c r="J1021" s="18"/>
    </row>
    <row r="1022" spans="1:10" s="3" customFormat="1">
      <c r="A1022" s="16"/>
      <c r="B1022" s="16"/>
      <c r="C1022" s="17"/>
      <c r="E1022" s="18"/>
      <c r="F1022" s="18"/>
      <c r="G1022" s="18"/>
      <c r="H1022" s="18"/>
      <c r="I1022" s="18"/>
      <c r="J1022" s="18"/>
    </row>
    <row r="1023" spans="1:10" s="3" customFormat="1">
      <c r="A1023" s="16"/>
      <c r="B1023" s="16"/>
      <c r="C1023" s="17"/>
      <c r="E1023" s="18"/>
      <c r="F1023" s="18"/>
      <c r="G1023" s="18"/>
      <c r="H1023" s="18"/>
      <c r="I1023" s="18"/>
      <c r="J1023" s="18"/>
    </row>
    <row r="1024" spans="1:10" s="3" customFormat="1">
      <c r="A1024" s="16"/>
      <c r="B1024" s="16"/>
      <c r="C1024" s="17"/>
      <c r="E1024" s="18"/>
      <c r="F1024" s="18"/>
      <c r="G1024" s="18"/>
      <c r="H1024" s="18"/>
      <c r="I1024" s="18"/>
      <c r="J1024" s="18"/>
    </row>
    <row r="1025" spans="1:10" s="3" customFormat="1">
      <c r="A1025" s="16"/>
      <c r="B1025" s="16"/>
      <c r="C1025" s="17"/>
      <c r="E1025" s="18"/>
      <c r="F1025" s="18"/>
      <c r="G1025" s="18"/>
      <c r="H1025" s="18"/>
      <c r="I1025" s="18"/>
      <c r="J1025" s="18"/>
    </row>
    <row r="1026" spans="1:10" s="3" customFormat="1">
      <c r="A1026" s="16"/>
      <c r="B1026" s="16"/>
      <c r="C1026" s="17"/>
      <c r="E1026" s="18"/>
      <c r="F1026" s="18"/>
      <c r="G1026" s="18"/>
      <c r="H1026" s="18"/>
      <c r="I1026" s="18"/>
      <c r="J1026" s="18"/>
    </row>
    <row r="1027" spans="1:10" s="3" customFormat="1">
      <c r="A1027" s="16"/>
      <c r="B1027" s="16"/>
      <c r="C1027" s="17"/>
      <c r="E1027" s="18"/>
      <c r="F1027" s="18"/>
      <c r="G1027" s="18"/>
      <c r="H1027" s="18"/>
      <c r="I1027" s="18"/>
      <c r="J1027" s="18"/>
    </row>
    <row r="1028" spans="1:10" s="3" customFormat="1">
      <c r="A1028" s="16"/>
      <c r="B1028" s="16"/>
      <c r="C1028" s="17"/>
      <c r="E1028" s="18"/>
      <c r="F1028" s="18"/>
      <c r="G1028" s="18"/>
      <c r="H1028" s="18"/>
      <c r="I1028" s="18"/>
      <c r="J1028" s="18"/>
    </row>
    <row r="1029" spans="1:10" s="3" customFormat="1">
      <c r="A1029" s="16"/>
      <c r="B1029" s="16"/>
      <c r="C1029" s="17"/>
      <c r="E1029" s="18"/>
      <c r="F1029" s="18"/>
      <c r="G1029" s="18"/>
      <c r="H1029" s="18"/>
      <c r="I1029" s="18"/>
      <c r="J1029" s="18"/>
    </row>
    <row r="1030" spans="1:10" s="3" customFormat="1">
      <c r="A1030" s="16"/>
      <c r="B1030" s="16"/>
      <c r="C1030" s="17"/>
      <c r="E1030" s="18"/>
      <c r="F1030" s="18"/>
      <c r="G1030" s="18"/>
      <c r="H1030" s="18"/>
      <c r="I1030" s="18"/>
      <c r="J1030" s="18"/>
    </row>
    <row r="1031" spans="1:10" s="3" customFormat="1">
      <c r="A1031" s="16"/>
      <c r="B1031" s="16"/>
      <c r="C1031" s="17"/>
      <c r="E1031" s="18"/>
      <c r="F1031" s="18"/>
      <c r="G1031" s="18"/>
      <c r="H1031" s="18"/>
      <c r="I1031" s="18"/>
      <c r="J1031" s="18"/>
    </row>
    <row r="1032" spans="1:10" s="3" customFormat="1">
      <c r="A1032" s="16"/>
      <c r="B1032" s="16"/>
      <c r="C1032" s="17"/>
      <c r="E1032" s="18"/>
      <c r="F1032" s="18"/>
      <c r="G1032" s="18"/>
      <c r="H1032" s="18"/>
      <c r="I1032" s="18"/>
      <c r="J1032" s="18"/>
    </row>
    <row r="1033" spans="1:10" s="3" customFormat="1">
      <c r="A1033" s="16"/>
      <c r="B1033" s="16"/>
      <c r="C1033" s="17"/>
      <c r="E1033" s="18"/>
      <c r="F1033" s="18"/>
      <c r="G1033" s="18"/>
      <c r="H1033" s="18"/>
      <c r="I1033" s="18"/>
      <c r="J1033" s="18"/>
    </row>
    <row r="1034" spans="1:10" s="3" customFormat="1">
      <c r="A1034" s="16"/>
      <c r="B1034" s="16"/>
      <c r="C1034" s="17"/>
      <c r="E1034" s="18"/>
      <c r="F1034" s="18"/>
      <c r="G1034" s="18"/>
      <c r="H1034" s="18"/>
      <c r="I1034" s="18"/>
      <c r="J1034" s="18"/>
    </row>
    <row r="1035" spans="1:10" s="3" customFormat="1">
      <c r="A1035" s="16"/>
      <c r="B1035" s="16"/>
      <c r="C1035" s="17"/>
      <c r="E1035" s="18"/>
      <c r="F1035" s="18"/>
      <c r="G1035" s="18"/>
      <c r="H1035" s="18"/>
      <c r="I1035" s="18"/>
      <c r="J1035" s="18"/>
    </row>
    <row r="1036" spans="1:10" s="3" customFormat="1">
      <c r="A1036" s="16"/>
      <c r="B1036" s="16"/>
      <c r="C1036" s="17"/>
      <c r="E1036" s="18"/>
      <c r="F1036" s="18"/>
      <c r="G1036" s="18"/>
      <c r="H1036" s="18"/>
      <c r="I1036" s="18"/>
      <c r="J1036" s="18"/>
    </row>
    <row r="1037" spans="1:10" s="3" customFormat="1">
      <c r="A1037" s="16"/>
      <c r="B1037" s="16"/>
      <c r="C1037" s="17"/>
      <c r="E1037" s="18"/>
      <c r="F1037" s="18"/>
      <c r="G1037" s="18"/>
      <c r="H1037" s="18"/>
      <c r="I1037" s="18"/>
      <c r="J1037" s="18"/>
    </row>
    <row r="1038" spans="1:10" s="3" customFormat="1">
      <c r="A1038" s="16"/>
      <c r="B1038" s="16"/>
      <c r="C1038" s="17"/>
      <c r="E1038" s="18"/>
      <c r="F1038" s="18"/>
      <c r="G1038" s="18"/>
      <c r="H1038" s="18"/>
      <c r="I1038" s="18"/>
      <c r="J1038" s="18"/>
    </row>
    <row r="1039" spans="1:10" s="3" customFormat="1">
      <c r="A1039" s="16"/>
      <c r="B1039" s="16"/>
      <c r="C1039" s="17"/>
      <c r="E1039" s="18"/>
      <c r="F1039" s="18"/>
      <c r="G1039" s="18"/>
      <c r="H1039" s="18"/>
      <c r="I1039" s="18"/>
      <c r="J1039" s="18"/>
    </row>
    <row r="1040" spans="1:10" s="3" customFormat="1">
      <c r="A1040" s="16"/>
      <c r="B1040" s="16"/>
      <c r="C1040" s="17"/>
      <c r="E1040" s="18"/>
      <c r="F1040" s="18"/>
      <c r="G1040" s="18"/>
      <c r="H1040" s="18"/>
      <c r="I1040" s="18"/>
      <c r="J1040" s="18"/>
    </row>
    <row r="1041" spans="1:10" s="3" customFormat="1">
      <c r="A1041" s="16"/>
      <c r="B1041" s="16"/>
      <c r="C1041" s="17"/>
      <c r="E1041" s="18"/>
      <c r="F1041" s="18"/>
      <c r="G1041" s="18"/>
      <c r="H1041" s="18"/>
      <c r="I1041" s="18"/>
      <c r="J1041" s="18"/>
    </row>
    <row r="1042" spans="1:10" s="3" customFormat="1">
      <c r="A1042" s="16"/>
      <c r="B1042" s="16"/>
      <c r="C1042" s="17"/>
      <c r="E1042" s="18"/>
      <c r="F1042" s="18"/>
      <c r="G1042" s="18"/>
      <c r="H1042" s="18"/>
      <c r="I1042" s="18"/>
      <c r="J1042" s="18"/>
    </row>
    <row r="1043" spans="1:10" s="3" customFormat="1">
      <c r="A1043" s="16"/>
      <c r="B1043" s="16"/>
      <c r="C1043" s="17"/>
      <c r="E1043" s="18"/>
      <c r="F1043" s="18"/>
      <c r="G1043" s="18"/>
      <c r="H1043" s="18"/>
      <c r="I1043" s="18"/>
      <c r="J1043" s="18"/>
    </row>
    <row r="1044" spans="1:10" s="3" customFormat="1">
      <c r="A1044" s="16"/>
      <c r="B1044" s="16"/>
      <c r="C1044" s="17"/>
      <c r="E1044" s="18"/>
      <c r="F1044" s="18"/>
      <c r="G1044" s="18"/>
      <c r="H1044" s="18"/>
      <c r="I1044" s="18"/>
      <c r="J1044" s="18"/>
    </row>
    <row r="1045" spans="1:10" s="3" customFormat="1">
      <c r="A1045" s="16"/>
      <c r="B1045" s="16"/>
      <c r="C1045" s="17"/>
      <c r="E1045" s="18"/>
      <c r="F1045" s="18"/>
      <c r="G1045" s="18"/>
      <c r="H1045" s="18"/>
      <c r="I1045" s="18"/>
      <c r="J1045" s="18"/>
    </row>
    <row r="1046" spans="1:10" s="3" customFormat="1">
      <c r="A1046" s="16"/>
      <c r="B1046" s="16"/>
      <c r="C1046" s="17"/>
      <c r="E1046" s="18"/>
      <c r="F1046" s="18"/>
      <c r="G1046" s="18"/>
      <c r="H1046" s="18"/>
      <c r="I1046" s="18"/>
      <c r="J1046" s="18"/>
    </row>
    <row r="1047" spans="1:10" s="3" customFormat="1">
      <c r="A1047" s="16"/>
      <c r="B1047" s="16"/>
      <c r="C1047" s="17"/>
      <c r="E1047" s="18"/>
      <c r="F1047" s="18"/>
      <c r="G1047" s="18"/>
      <c r="H1047" s="18"/>
      <c r="I1047" s="18"/>
      <c r="J1047" s="18"/>
    </row>
    <row r="1048" spans="1:10" s="3" customFormat="1">
      <c r="A1048" s="16"/>
      <c r="B1048" s="16"/>
      <c r="C1048" s="17"/>
      <c r="E1048" s="18"/>
      <c r="F1048" s="18"/>
      <c r="G1048" s="18"/>
      <c r="H1048" s="18"/>
      <c r="I1048" s="18"/>
      <c r="J1048" s="18"/>
    </row>
    <row r="1049" spans="1:10" s="3" customFormat="1">
      <c r="A1049" s="16"/>
      <c r="B1049" s="16"/>
      <c r="C1049" s="17"/>
      <c r="E1049" s="18"/>
      <c r="F1049" s="18"/>
      <c r="G1049" s="18"/>
      <c r="H1049" s="18"/>
      <c r="I1049" s="18"/>
      <c r="J1049" s="18"/>
    </row>
    <row r="1050" spans="1:10" s="3" customFormat="1">
      <c r="A1050" s="16"/>
      <c r="B1050" s="16"/>
      <c r="C1050" s="17"/>
      <c r="E1050" s="18"/>
      <c r="F1050" s="18"/>
      <c r="G1050" s="18"/>
      <c r="H1050" s="18"/>
      <c r="I1050" s="18"/>
      <c r="J1050" s="18"/>
    </row>
    <row r="1051" spans="1:10" s="3" customFormat="1">
      <c r="A1051" s="16"/>
      <c r="B1051" s="16"/>
      <c r="C1051" s="17"/>
      <c r="E1051" s="18"/>
      <c r="F1051" s="18"/>
      <c r="G1051" s="18"/>
      <c r="H1051" s="18"/>
      <c r="I1051" s="18"/>
      <c r="J1051" s="18"/>
    </row>
    <row r="1052" spans="1:10" s="3" customFormat="1">
      <c r="A1052" s="16"/>
      <c r="B1052" s="16"/>
      <c r="C1052" s="17"/>
      <c r="E1052" s="18"/>
      <c r="F1052" s="18"/>
      <c r="G1052" s="18"/>
      <c r="H1052" s="18"/>
      <c r="I1052" s="18"/>
      <c r="J1052" s="18"/>
    </row>
    <row r="1053" spans="1:10" s="3" customFormat="1">
      <c r="A1053" s="16"/>
      <c r="B1053" s="16"/>
      <c r="C1053" s="17"/>
      <c r="E1053" s="18"/>
      <c r="F1053" s="18"/>
      <c r="G1053" s="18"/>
      <c r="H1053" s="18"/>
      <c r="I1053" s="18"/>
      <c r="J1053" s="18"/>
    </row>
    <row r="1054" spans="1:10" s="3" customFormat="1">
      <c r="A1054" s="16"/>
      <c r="B1054" s="16"/>
      <c r="C1054" s="17"/>
      <c r="E1054" s="18"/>
      <c r="F1054" s="18"/>
      <c r="G1054" s="18"/>
      <c r="H1054" s="18"/>
      <c r="I1054" s="18"/>
      <c r="J1054" s="18"/>
    </row>
    <row r="1055" spans="1:10" s="3" customFormat="1">
      <c r="A1055" s="16"/>
      <c r="B1055" s="16"/>
      <c r="C1055" s="17"/>
      <c r="E1055" s="18"/>
      <c r="F1055" s="18"/>
      <c r="G1055" s="18"/>
      <c r="H1055" s="18"/>
      <c r="I1055" s="18"/>
      <c r="J1055" s="18"/>
    </row>
    <row r="1056" spans="1:10" s="3" customFormat="1">
      <c r="A1056" s="16"/>
      <c r="B1056" s="16"/>
      <c r="C1056" s="17"/>
      <c r="E1056" s="18"/>
      <c r="F1056" s="18"/>
      <c r="G1056" s="18"/>
      <c r="H1056" s="18"/>
      <c r="I1056" s="18"/>
      <c r="J1056" s="18"/>
    </row>
    <row r="1057" spans="1:10" s="3" customFormat="1">
      <c r="A1057" s="16"/>
      <c r="B1057" s="16"/>
      <c r="C1057" s="17"/>
      <c r="E1057" s="18"/>
      <c r="F1057" s="18"/>
      <c r="G1057" s="18"/>
      <c r="H1057" s="18"/>
      <c r="I1057" s="18"/>
      <c r="J1057" s="18"/>
    </row>
    <row r="1058" spans="1:10" s="3" customFormat="1">
      <c r="A1058" s="16"/>
      <c r="B1058" s="16"/>
      <c r="C1058" s="17"/>
      <c r="E1058" s="18"/>
      <c r="F1058" s="18"/>
      <c r="G1058" s="18"/>
      <c r="H1058" s="18"/>
      <c r="I1058" s="18"/>
      <c r="J1058" s="18"/>
    </row>
    <row r="1059" spans="1:10" s="3" customFormat="1">
      <c r="A1059" s="16"/>
      <c r="B1059" s="16"/>
      <c r="C1059" s="17"/>
      <c r="E1059" s="18"/>
      <c r="F1059" s="18"/>
      <c r="G1059" s="18"/>
      <c r="H1059" s="18"/>
      <c r="I1059" s="18"/>
      <c r="J1059" s="18"/>
    </row>
    <row r="1060" spans="1:10" s="3" customFormat="1">
      <c r="A1060" s="16"/>
      <c r="B1060" s="16"/>
      <c r="C1060" s="17"/>
      <c r="E1060" s="18"/>
      <c r="F1060" s="18"/>
      <c r="G1060" s="18"/>
      <c r="H1060" s="18"/>
      <c r="I1060" s="18"/>
      <c r="J1060" s="18"/>
    </row>
    <row r="1061" spans="1:10" s="3" customFormat="1">
      <c r="A1061" s="16"/>
      <c r="B1061" s="16"/>
      <c r="C1061" s="17"/>
      <c r="E1061" s="18"/>
      <c r="F1061" s="18"/>
      <c r="G1061" s="18"/>
      <c r="H1061" s="18"/>
      <c r="I1061" s="18"/>
      <c r="J1061" s="18"/>
    </row>
    <row r="1062" spans="1:10" s="3" customFormat="1">
      <c r="A1062" s="16"/>
      <c r="B1062" s="16"/>
      <c r="C1062" s="17"/>
      <c r="E1062" s="18"/>
      <c r="F1062" s="18"/>
      <c r="G1062" s="18"/>
      <c r="H1062" s="18"/>
      <c r="I1062" s="18"/>
      <c r="J1062" s="18"/>
    </row>
    <row r="1063" spans="1:10" s="3" customFormat="1">
      <c r="A1063" s="16"/>
      <c r="B1063" s="16"/>
      <c r="C1063" s="17"/>
      <c r="E1063" s="18"/>
      <c r="F1063" s="18"/>
      <c r="G1063" s="18"/>
      <c r="H1063" s="18"/>
      <c r="I1063" s="18"/>
      <c r="J1063" s="18"/>
    </row>
    <row r="1064" spans="1:10" s="3" customFormat="1">
      <c r="A1064" s="16"/>
      <c r="B1064" s="16"/>
      <c r="C1064" s="17"/>
      <c r="E1064" s="18"/>
      <c r="F1064" s="18"/>
      <c r="G1064" s="18"/>
      <c r="H1064" s="18"/>
      <c r="I1064" s="18"/>
      <c r="J1064" s="18"/>
    </row>
    <row r="1065" spans="1:10" s="3" customFormat="1">
      <c r="A1065" s="16"/>
      <c r="B1065" s="16"/>
      <c r="C1065" s="17"/>
      <c r="E1065" s="18"/>
      <c r="F1065" s="18"/>
      <c r="G1065" s="18"/>
      <c r="H1065" s="18"/>
      <c r="I1065" s="18"/>
      <c r="J1065" s="18"/>
    </row>
    <row r="1066" spans="1:10" s="3" customFormat="1">
      <c r="A1066" s="16"/>
      <c r="B1066" s="16"/>
      <c r="C1066" s="17"/>
      <c r="E1066" s="18"/>
      <c r="F1066" s="18"/>
      <c r="G1066" s="18"/>
      <c r="H1066" s="18"/>
      <c r="I1066" s="18"/>
      <c r="J1066" s="18"/>
    </row>
    <row r="1067" spans="1:10" s="3" customFormat="1">
      <c r="A1067" s="16"/>
      <c r="B1067" s="16"/>
      <c r="C1067" s="17"/>
      <c r="E1067" s="18"/>
      <c r="F1067" s="18"/>
      <c r="G1067" s="18"/>
      <c r="H1067" s="18"/>
      <c r="I1067" s="18"/>
      <c r="J1067" s="18"/>
    </row>
    <row r="1068" spans="1:10" s="3" customFormat="1">
      <c r="A1068" s="16"/>
      <c r="B1068" s="16"/>
      <c r="C1068" s="17"/>
      <c r="E1068" s="18"/>
      <c r="F1068" s="18"/>
      <c r="G1068" s="18"/>
      <c r="H1068" s="18"/>
      <c r="I1068" s="18"/>
      <c r="J1068" s="18"/>
    </row>
    <row r="1069" spans="1:10" s="3" customFormat="1">
      <c r="A1069" s="16"/>
      <c r="B1069" s="16"/>
      <c r="C1069" s="17"/>
      <c r="E1069" s="18"/>
      <c r="F1069" s="18"/>
      <c r="G1069" s="18"/>
      <c r="H1069" s="18"/>
      <c r="I1069" s="18"/>
      <c r="J1069" s="18"/>
    </row>
    <row r="1070" spans="1:10" s="3" customFormat="1">
      <c r="A1070" s="16"/>
      <c r="B1070" s="16"/>
      <c r="C1070" s="17"/>
      <c r="E1070" s="18"/>
      <c r="F1070" s="18"/>
      <c r="G1070" s="18"/>
      <c r="H1070" s="18"/>
      <c r="I1070" s="18"/>
      <c r="J1070" s="18"/>
    </row>
    <row r="1071" spans="1:10" s="3" customFormat="1">
      <c r="A1071" s="16"/>
      <c r="B1071" s="16"/>
      <c r="C1071" s="17"/>
      <c r="E1071" s="18"/>
      <c r="F1071" s="18"/>
      <c r="G1071" s="18"/>
      <c r="H1071" s="18"/>
      <c r="I1071" s="18"/>
      <c r="J1071" s="18"/>
    </row>
    <row r="1072" spans="1:10" s="3" customFormat="1">
      <c r="A1072" s="16"/>
      <c r="B1072" s="16"/>
      <c r="C1072" s="17"/>
      <c r="E1072" s="18"/>
      <c r="F1072" s="18"/>
      <c r="G1072" s="18"/>
      <c r="H1072" s="18"/>
      <c r="I1072" s="18"/>
      <c r="J1072" s="18"/>
    </row>
    <row r="1073" spans="1:10" s="3" customFormat="1">
      <c r="A1073" s="16"/>
      <c r="B1073" s="16"/>
      <c r="C1073" s="17"/>
      <c r="E1073" s="18"/>
      <c r="F1073" s="18"/>
      <c r="G1073" s="18"/>
      <c r="H1073" s="18"/>
      <c r="I1073" s="18"/>
      <c r="J1073" s="18"/>
    </row>
    <row r="1074" spans="1:10" s="3" customFormat="1">
      <c r="A1074" s="16"/>
      <c r="B1074" s="16"/>
      <c r="C1074" s="17"/>
      <c r="E1074" s="18"/>
      <c r="F1074" s="18"/>
      <c r="G1074" s="18"/>
      <c r="H1074" s="18"/>
      <c r="I1074" s="18"/>
      <c r="J1074" s="18"/>
    </row>
    <row r="1075" spans="1:10" s="3" customFormat="1">
      <c r="A1075" s="16"/>
      <c r="B1075" s="16"/>
      <c r="C1075" s="17"/>
      <c r="E1075" s="18"/>
      <c r="F1075" s="18"/>
      <c r="G1075" s="18"/>
      <c r="H1075" s="18"/>
      <c r="I1075" s="18"/>
      <c r="J1075" s="18"/>
    </row>
    <row r="1076" spans="1:10" s="3" customFormat="1">
      <c r="A1076" s="16"/>
      <c r="B1076" s="16"/>
      <c r="C1076" s="17"/>
      <c r="E1076" s="18"/>
      <c r="F1076" s="18"/>
      <c r="G1076" s="18"/>
      <c r="H1076" s="18"/>
      <c r="I1076" s="18"/>
      <c r="J1076" s="18"/>
    </row>
    <row r="1077" spans="1:10" s="3" customFormat="1">
      <c r="A1077" s="16"/>
      <c r="B1077" s="16"/>
      <c r="C1077" s="17"/>
      <c r="E1077" s="18"/>
      <c r="F1077" s="18"/>
      <c r="G1077" s="18"/>
      <c r="H1077" s="18"/>
      <c r="I1077" s="18"/>
      <c r="J1077" s="18"/>
    </row>
    <row r="1078" spans="1:10" s="3" customFormat="1">
      <c r="A1078" s="16"/>
      <c r="B1078" s="16"/>
      <c r="C1078" s="17"/>
      <c r="E1078" s="18"/>
      <c r="F1078" s="18"/>
      <c r="G1078" s="18"/>
      <c r="H1078" s="18"/>
      <c r="I1078" s="18"/>
      <c r="J1078" s="18"/>
    </row>
    <row r="1079" spans="1:10" s="3" customFormat="1">
      <c r="A1079" s="16"/>
      <c r="B1079" s="16"/>
      <c r="C1079" s="17"/>
      <c r="E1079" s="18"/>
      <c r="F1079" s="18"/>
      <c r="G1079" s="18"/>
      <c r="H1079" s="18"/>
      <c r="I1079" s="18"/>
      <c r="J1079" s="18"/>
    </row>
    <row r="1080" spans="1:10" s="3" customFormat="1">
      <c r="A1080" s="16"/>
      <c r="B1080" s="16"/>
      <c r="C1080" s="17"/>
      <c r="E1080" s="18"/>
      <c r="F1080" s="18"/>
      <c r="G1080" s="18"/>
      <c r="H1080" s="18"/>
      <c r="I1080" s="18"/>
      <c r="J1080" s="18"/>
    </row>
    <row r="1081" spans="1:10" s="3" customFormat="1">
      <c r="A1081" s="16"/>
      <c r="B1081" s="16"/>
      <c r="C1081" s="17"/>
      <c r="E1081" s="18"/>
      <c r="F1081" s="18"/>
      <c r="G1081" s="18"/>
      <c r="H1081" s="18"/>
      <c r="I1081" s="18"/>
      <c r="J1081" s="18"/>
    </row>
    <row r="1082" spans="1:10" s="3" customFormat="1">
      <c r="A1082" s="16"/>
      <c r="B1082" s="16"/>
      <c r="C1082" s="17"/>
      <c r="E1082" s="18"/>
      <c r="F1082" s="18"/>
      <c r="G1082" s="18"/>
      <c r="H1082" s="18"/>
      <c r="I1082" s="18"/>
      <c r="J1082" s="18"/>
    </row>
    <row r="1083" spans="1:10" s="3" customFormat="1">
      <c r="A1083" s="16"/>
      <c r="B1083" s="16"/>
      <c r="C1083" s="17"/>
      <c r="E1083" s="18"/>
      <c r="F1083" s="18"/>
      <c r="G1083" s="18"/>
      <c r="H1083" s="18"/>
      <c r="I1083" s="18"/>
      <c r="J1083" s="18"/>
    </row>
    <row r="1084" spans="1:10" s="3" customFormat="1">
      <c r="A1084" s="16"/>
      <c r="B1084" s="16"/>
      <c r="C1084" s="17"/>
      <c r="E1084" s="18"/>
      <c r="F1084" s="18"/>
      <c r="G1084" s="18"/>
      <c r="H1084" s="18"/>
      <c r="I1084" s="18"/>
      <c r="J1084" s="18"/>
    </row>
    <row r="1085" spans="1:10" s="3" customFormat="1">
      <c r="A1085" s="16"/>
      <c r="B1085" s="16"/>
      <c r="C1085" s="17"/>
      <c r="E1085" s="18"/>
      <c r="F1085" s="18"/>
      <c r="G1085" s="18"/>
      <c r="H1085" s="18"/>
      <c r="I1085" s="18"/>
      <c r="J1085" s="18"/>
    </row>
    <row r="1086" spans="1:10" s="3" customFormat="1">
      <c r="A1086" s="16"/>
      <c r="B1086" s="16"/>
      <c r="C1086" s="17"/>
      <c r="E1086" s="18"/>
      <c r="F1086" s="18"/>
      <c r="G1086" s="18"/>
      <c r="H1086" s="18"/>
      <c r="I1086" s="18"/>
      <c r="J1086" s="18"/>
    </row>
    <row r="1087" spans="1:10" s="3" customFormat="1">
      <c r="A1087" s="16"/>
      <c r="B1087" s="16"/>
      <c r="C1087" s="17"/>
      <c r="E1087" s="18"/>
      <c r="F1087" s="18"/>
      <c r="G1087" s="18"/>
      <c r="H1087" s="18"/>
      <c r="I1087" s="18"/>
      <c r="J1087" s="18"/>
    </row>
    <row r="1088" spans="1:10" s="3" customFormat="1">
      <c r="A1088" s="16"/>
      <c r="B1088" s="16"/>
      <c r="C1088" s="17"/>
      <c r="E1088" s="18"/>
      <c r="F1088" s="18"/>
      <c r="G1088" s="18"/>
      <c r="H1088" s="18"/>
      <c r="I1088" s="18"/>
      <c r="J1088" s="18"/>
    </row>
    <row r="1089" spans="1:10" s="3" customFormat="1">
      <c r="A1089" s="16"/>
      <c r="B1089" s="16"/>
      <c r="C1089" s="17"/>
      <c r="E1089" s="18"/>
      <c r="F1089" s="18"/>
      <c r="G1089" s="18"/>
      <c r="H1089" s="18"/>
      <c r="I1089" s="18"/>
      <c r="J1089" s="18"/>
    </row>
    <row r="1090" spans="1:10" s="3" customFormat="1">
      <c r="A1090" s="16"/>
      <c r="B1090" s="16"/>
      <c r="C1090" s="17"/>
      <c r="E1090" s="18"/>
      <c r="F1090" s="18"/>
      <c r="G1090" s="18"/>
      <c r="H1090" s="18"/>
      <c r="I1090" s="18"/>
      <c r="J1090" s="18"/>
    </row>
    <row r="1091" spans="1:10" s="3" customFormat="1">
      <c r="A1091" s="16"/>
      <c r="B1091" s="16"/>
      <c r="C1091" s="17"/>
      <c r="E1091" s="18"/>
      <c r="F1091" s="18"/>
      <c r="G1091" s="18"/>
      <c r="H1091" s="18"/>
      <c r="I1091" s="18"/>
      <c r="J1091" s="18"/>
    </row>
    <row r="1092" spans="1:10" s="3" customFormat="1">
      <c r="A1092" s="16"/>
      <c r="B1092" s="16"/>
      <c r="C1092" s="17"/>
      <c r="E1092" s="18"/>
      <c r="F1092" s="18"/>
      <c r="G1092" s="18"/>
      <c r="H1092" s="18"/>
      <c r="I1092" s="18"/>
      <c r="J1092" s="18"/>
    </row>
    <row r="1093" spans="1:10" s="3" customFormat="1">
      <c r="A1093" s="16"/>
      <c r="B1093" s="16"/>
      <c r="C1093" s="17"/>
      <c r="E1093" s="18"/>
      <c r="F1093" s="18"/>
      <c r="G1093" s="18"/>
      <c r="H1093" s="18"/>
      <c r="I1093" s="18"/>
      <c r="J1093" s="18"/>
    </row>
    <row r="1094" spans="1:10" s="3" customFormat="1">
      <c r="A1094" s="16"/>
      <c r="B1094" s="16"/>
      <c r="C1094" s="17"/>
      <c r="E1094" s="18"/>
      <c r="F1094" s="18"/>
      <c r="G1094" s="18"/>
      <c r="H1094" s="18"/>
      <c r="I1094" s="18"/>
      <c r="J1094" s="18"/>
    </row>
    <row r="1095" spans="1:10" s="3" customFormat="1">
      <c r="A1095" s="16"/>
      <c r="B1095" s="16"/>
      <c r="C1095" s="17"/>
      <c r="E1095" s="18"/>
      <c r="F1095" s="18"/>
      <c r="G1095" s="18"/>
      <c r="H1095" s="18"/>
      <c r="I1095" s="18"/>
      <c r="J1095" s="18"/>
    </row>
    <row r="1096" spans="1:10" s="3" customFormat="1">
      <c r="A1096" s="16"/>
      <c r="B1096" s="16"/>
      <c r="C1096" s="17"/>
      <c r="E1096" s="18"/>
      <c r="F1096" s="18"/>
      <c r="G1096" s="18"/>
      <c r="H1096" s="18"/>
      <c r="I1096" s="18"/>
      <c r="J1096" s="18"/>
    </row>
    <row r="1097" spans="1:10" s="3" customFormat="1">
      <c r="A1097" s="16"/>
      <c r="B1097" s="16"/>
      <c r="C1097" s="17"/>
      <c r="E1097" s="18"/>
      <c r="F1097" s="18"/>
      <c r="G1097" s="18"/>
      <c r="H1097" s="18"/>
      <c r="I1097" s="18"/>
      <c r="J1097" s="18"/>
    </row>
    <row r="1098" spans="1:10" s="3" customFormat="1">
      <c r="A1098" s="16"/>
      <c r="B1098" s="16"/>
      <c r="C1098" s="17"/>
      <c r="E1098" s="18"/>
      <c r="F1098" s="18"/>
      <c r="G1098" s="18"/>
      <c r="H1098" s="18"/>
      <c r="I1098" s="18"/>
      <c r="J1098" s="18"/>
    </row>
    <row r="1099" spans="1:10" s="3" customFormat="1">
      <c r="A1099" s="16"/>
      <c r="B1099" s="16"/>
      <c r="C1099" s="17"/>
      <c r="E1099" s="18"/>
      <c r="F1099" s="18"/>
      <c r="G1099" s="18"/>
      <c r="H1099" s="18"/>
      <c r="I1099" s="18"/>
      <c r="J1099" s="18"/>
    </row>
    <row r="1100" spans="1:10" s="3" customFormat="1">
      <c r="A1100" s="16"/>
      <c r="B1100" s="16"/>
      <c r="C1100" s="17"/>
      <c r="E1100" s="18"/>
      <c r="F1100" s="18"/>
      <c r="G1100" s="18"/>
      <c r="H1100" s="18"/>
      <c r="I1100" s="18"/>
      <c r="J1100" s="18"/>
    </row>
    <row r="1101" spans="1:10" s="3" customFormat="1">
      <c r="A1101" s="16"/>
      <c r="B1101" s="16"/>
      <c r="C1101" s="17"/>
      <c r="E1101" s="18"/>
      <c r="F1101" s="18"/>
      <c r="G1101" s="18"/>
      <c r="H1101" s="18"/>
      <c r="I1101" s="18"/>
      <c r="J1101" s="18"/>
    </row>
    <row r="1102" spans="1:10" s="3" customFormat="1">
      <c r="A1102" s="16"/>
      <c r="B1102" s="16"/>
      <c r="C1102" s="17"/>
      <c r="E1102" s="18"/>
      <c r="F1102" s="18"/>
      <c r="G1102" s="18"/>
      <c r="H1102" s="18"/>
      <c r="I1102" s="18"/>
      <c r="J1102" s="18"/>
    </row>
    <row r="1103" spans="1:10" s="3" customFormat="1">
      <c r="A1103" s="16"/>
      <c r="B1103" s="16"/>
      <c r="C1103" s="17"/>
      <c r="E1103" s="18"/>
      <c r="F1103" s="18"/>
      <c r="G1103" s="18"/>
      <c r="H1103" s="18"/>
      <c r="I1103" s="18"/>
      <c r="J1103" s="18"/>
    </row>
    <row r="1104" spans="1:10" s="3" customFormat="1">
      <c r="A1104" s="16"/>
      <c r="B1104" s="16"/>
      <c r="C1104" s="17"/>
      <c r="E1104" s="18"/>
      <c r="F1104" s="18"/>
      <c r="G1104" s="18"/>
      <c r="H1104" s="18"/>
      <c r="I1104" s="18"/>
      <c r="J1104" s="18"/>
    </row>
    <row r="1105" spans="1:10" s="3" customFormat="1">
      <c r="A1105" s="16"/>
      <c r="B1105" s="16"/>
      <c r="C1105" s="17"/>
      <c r="E1105" s="18"/>
      <c r="F1105" s="18"/>
      <c r="G1105" s="18"/>
      <c r="H1105" s="18"/>
      <c r="I1105" s="18"/>
      <c r="J1105" s="18"/>
    </row>
    <row r="1106" spans="1:10" s="3" customFormat="1">
      <c r="A1106" s="16"/>
      <c r="B1106" s="16"/>
      <c r="C1106" s="17"/>
      <c r="E1106" s="18"/>
      <c r="F1106" s="18"/>
      <c r="G1106" s="18"/>
      <c r="H1106" s="18"/>
      <c r="I1106" s="18"/>
      <c r="J1106" s="18"/>
    </row>
    <row r="1107" spans="1:10" s="3" customFormat="1">
      <c r="A1107" s="16"/>
      <c r="B1107" s="16"/>
      <c r="C1107" s="17"/>
      <c r="E1107" s="18"/>
      <c r="F1107" s="18"/>
      <c r="G1107" s="18"/>
      <c r="H1107" s="18"/>
      <c r="I1107" s="18"/>
      <c r="J1107" s="18"/>
    </row>
    <row r="1108" spans="1:10" s="3" customFormat="1">
      <c r="A1108" s="16"/>
      <c r="B1108" s="16"/>
      <c r="C1108" s="17"/>
      <c r="E1108" s="18"/>
      <c r="F1108" s="18"/>
      <c r="G1108" s="18"/>
      <c r="H1108" s="18"/>
      <c r="I1108" s="18"/>
      <c r="J1108" s="18"/>
    </row>
    <row r="1109" spans="1:10" s="3" customFormat="1">
      <c r="A1109" s="16"/>
      <c r="B1109" s="16"/>
      <c r="C1109" s="17"/>
      <c r="E1109" s="18"/>
      <c r="F1109" s="18"/>
      <c r="G1109" s="18"/>
      <c r="H1109" s="18"/>
      <c r="I1109" s="18"/>
      <c r="J1109" s="18"/>
    </row>
    <row r="1110" spans="1:10" s="3" customFormat="1">
      <c r="A1110" s="16"/>
      <c r="B1110" s="16"/>
      <c r="C1110" s="17"/>
      <c r="E1110" s="18"/>
      <c r="F1110" s="18"/>
      <c r="G1110" s="18"/>
      <c r="H1110" s="18"/>
      <c r="I1110" s="18"/>
      <c r="J1110" s="18"/>
    </row>
    <row r="1111" spans="1:10" s="3" customFormat="1">
      <c r="A1111" s="16"/>
      <c r="B1111" s="16"/>
      <c r="C1111" s="17"/>
      <c r="E1111" s="18"/>
      <c r="F1111" s="18"/>
      <c r="G1111" s="18"/>
      <c r="H1111" s="18"/>
      <c r="I1111" s="18"/>
      <c r="J1111" s="18"/>
    </row>
    <row r="1112" spans="1:10" s="3" customFormat="1">
      <c r="A1112" s="16"/>
      <c r="B1112" s="16"/>
      <c r="C1112" s="17"/>
      <c r="E1112" s="18"/>
      <c r="F1112" s="18"/>
      <c r="G1112" s="18"/>
      <c r="H1112" s="18"/>
      <c r="I1112" s="18"/>
      <c r="J1112" s="18"/>
    </row>
    <row r="1113" spans="1:10" s="3" customFormat="1">
      <c r="A1113" s="16"/>
      <c r="B1113" s="16"/>
      <c r="C1113" s="17"/>
      <c r="E1113" s="18"/>
      <c r="F1113" s="18"/>
      <c r="G1113" s="18"/>
      <c r="H1113" s="18"/>
      <c r="I1113" s="18"/>
      <c r="J1113" s="18"/>
    </row>
    <row r="1114" spans="1:10" s="3" customFormat="1">
      <c r="A1114" s="16"/>
      <c r="B1114" s="16"/>
      <c r="C1114" s="17"/>
      <c r="E1114" s="18"/>
      <c r="F1114" s="18"/>
      <c r="G1114" s="18"/>
      <c r="H1114" s="18"/>
      <c r="I1114" s="18"/>
      <c r="J1114" s="18"/>
    </row>
    <row r="1115" spans="1:10" s="3" customFormat="1">
      <c r="A1115" s="16"/>
      <c r="B1115" s="16"/>
      <c r="C1115" s="17"/>
      <c r="E1115" s="18"/>
      <c r="F1115" s="18"/>
      <c r="G1115" s="18"/>
      <c r="H1115" s="18"/>
      <c r="I1115" s="18"/>
      <c r="J1115" s="18"/>
    </row>
    <row r="1116" spans="1:10" s="3" customFormat="1">
      <c r="A1116" s="16"/>
      <c r="B1116" s="16"/>
      <c r="C1116" s="17"/>
      <c r="E1116" s="18"/>
      <c r="F1116" s="18"/>
      <c r="G1116" s="18"/>
      <c r="H1116" s="18"/>
      <c r="I1116" s="18"/>
      <c r="J1116" s="18"/>
    </row>
    <row r="1117" spans="1:10" s="3" customFormat="1">
      <c r="A1117" s="16"/>
      <c r="B1117" s="16"/>
      <c r="C1117" s="17"/>
      <c r="E1117" s="18"/>
      <c r="F1117" s="18"/>
      <c r="G1117" s="18"/>
      <c r="H1117" s="18"/>
      <c r="I1117" s="18"/>
      <c r="J1117" s="18"/>
    </row>
    <row r="1118" spans="1:10" s="3" customFormat="1">
      <c r="A1118" s="16"/>
      <c r="B1118" s="16"/>
      <c r="C1118" s="17"/>
      <c r="E1118" s="18"/>
      <c r="F1118" s="18"/>
      <c r="G1118" s="18"/>
      <c r="H1118" s="18"/>
      <c r="I1118" s="18"/>
      <c r="J1118" s="18"/>
    </row>
    <row r="1119" spans="1:10" s="3" customFormat="1">
      <c r="A1119" s="16"/>
      <c r="B1119" s="16"/>
      <c r="C1119" s="17"/>
      <c r="E1119" s="18"/>
      <c r="F1119" s="18"/>
      <c r="G1119" s="18"/>
      <c r="H1119" s="18"/>
      <c r="I1119" s="18"/>
      <c r="J1119" s="18"/>
    </row>
    <row r="1120" spans="1:10" s="3" customFormat="1">
      <c r="A1120" s="16"/>
      <c r="B1120" s="16"/>
      <c r="C1120" s="17"/>
      <c r="E1120" s="18"/>
      <c r="F1120" s="18"/>
      <c r="G1120" s="18"/>
      <c r="H1120" s="18"/>
      <c r="I1120" s="18"/>
      <c r="J1120" s="18"/>
    </row>
    <row r="1121" spans="1:10" s="3" customFormat="1">
      <c r="A1121" s="16"/>
      <c r="B1121" s="16"/>
      <c r="C1121" s="17"/>
      <c r="E1121" s="18"/>
      <c r="F1121" s="18"/>
      <c r="G1121" s="18"/>
      <c r="H1121" s="18"/>
      <c r="I1121" s="18"/>
      <c r="J1121" s="18"/>
    </row>
    <row r="1122" spans="1:10" s="3" customFormat="1">
      <c r="A1122" s="16"/>
      <c r="B1122" s="16"/>
      <c r="C1122" s="17"/>
      <c r="E1122" s="18"/>
      <c r="F1122" s="18"/>
      <c r="G1122" s="18"/>
      <c r="H1122" s="18"/>
      <c r="I1122" s="18"/>
      <c r="J1122" s="18"/>
    </row>
    <row r="1123" spans="1:10" s="3" customFormat="1">
      <c r="A1123" s="16"/>
      <c r="B1123" s="16"/>
      <c r="C1123" s="17"/>
      <c r="E1123" s="18"/>
      <c r="F1123" s="18"/>
      <c r="G1123" s="18"/>
      <c r="H1123" s="18"/>
      <c r="I1123" s="18"/>
      <c r="J1123" s="18"/>
    </row>
    <row r="1124" spans="1:10" s="3" customFormat="1">
      <c r="A1124" s="16"/>
      <c r="B1124" s="16"/>
      <c r="C1124" s="17"/>
      <c r="E1124" s="18"/>
      <c r="F1124" s="18"/>
      <c r="G1124" s="18"/>
      <c r="H1124" s="18"/>
      <c r="I1124" s="18"/>
      <c r="J1124" s="18"/>
    </row>
    <row r="1125" spans="1:10" s="3" customFormat="1">
      <c r="A1125" s="16"/>
      <c r="B1125" s="16"/>
      <c r="C1125" s="17"/>
      <c r="E1125" s="18"/>
      <c r="F1125" s="18"/>
      <c r="G1125" s="18"/>
      <c r="H1125" s="18"/>
      <c r="I1125" s="18"/>
      <c r="J1125" s="18"/>
    </row>
    <row r="1126" spans="1:10" s="3" customFormat="1">
      <c r="A1126" s="16"/>
      <c r="B1126" s="16"/>
      <c r="C1126" s="17"/>
      <c r="E1126" s="18"/>
      <c r="F1126" s="18"/>
      <c r="G1126" s="18"/>
      <c r="H1126" s="18"/>
      <c r="I1126" s="18"/>
      <c r="J1126" s="18"/>
    </row>
    <row r="1127" spans="1:10" s="3" customFormat="1">
      <c r="A1127" s="16"/>
      <c r="B1127" s="16"/>
      <c r="C1127" s="17"/>
      <c r="E1127" s="18"/>
      <c r="F1127" s="18"/>
      <c r="G1127" s="18"/>
      <c r="H1127" s="18"/>
      <c r="I1127" s="18"/>
      <c r="J1127" s="18"/>
    </row>
    <row r="1128" spans="1:10" s="3" customFormat="1">
      <c r="A1128" s="16"/>
      <c r="B1128" s="16"/>
      <c r="C1128" s="17"/>
      <c r="E1128" s="18"/>
      <c r="F1128" s="18"/>
      <c r="G1128" s="18"/>
      <c r="H1128" s="18"/>
      <c r="I1128" s="18"/>
      <c r="J1128" s="18"/>
    </row>
    <row r="1129" spans="1:10" s="3" customFormat="1">
      <c r="A1129" s="16"/>
      <c r="B1129" s="16"/>
      <c r="C1129" s="17"/>
      <c r="E1129" s="18"/>
      <c r="F1129" s="18"/>
      <c r="G1129" s="18"/>
      <c r="H1129" s="18"/>
      <c r="I1129" s="18"/>
      <c r="J1129" s="18"/>
    </row>
    <row r="1130" spans="1:10" s="3" customFormat="1">
      <c r="A1130" s="16"/>
      <c r="B1130" s="16"/>
      <c r="C1130" s="17"/>
      <c r="E1130" s="18"/>
      <c r="F1130" s="18"/>
      <c r="G1130" s="18"/>
      <c r="H1130" s="18"/>
      <c r="I1130" s="18"/>
      <c r="J1130" s="18"/>
    </row>
    <row r="1131" spans="1:10" s="3" customFormat="1">
      <c r="A1131" s="16"/>
      <c r="B1131" s="16"/>
      <c r="C1131" s="17"/>
      <c r="E1131" s="18"/>
      <c r="F1131" s="18"/>
      <c r="G1131" s="18"/>
      <c r="H1131" s="18"/>
      <c r="I1131" s="18"/>
      <c r="J1131" s="18"/>
    </row>
    <row r="1132" spans="1:10" s="3" customFormat="1">
      <c r="A1132" s="16"/>
      <c r="B1132" s="16"/>
      <c r="C1132" s="17"/>
      <c r="E1132" s="18"/>
      <c r="F1132" s="18"/>
      <c r="G1132" s="18"/>
      <c r="H1132" s="18"/>
      <c r="I1132" s="18"/>
      <c r="J1132" s="18"/>
    </row>
    <row r="1133" spans="1:10" s="3" customFormat="1">
      <c r="A1133" s="16"/>
      <c r="B1133" s="16"/>
      <c r="C1133" s="17"/>
      <c r="E1133" s="18"/>
      <c r="F1133" s="18"/>
      <c r="G1133" s="18"/>
      <c r="H1133" s="18"/>
      <c r="I1133" s="18"/>
      <c r="J1133" s="18"/>
    </row>
    <row r="1134" spans="1:10" s="3" customFormat="1">
      <c r="A1134" s="16"/>
      <c r="B1134" s="16"/>
      <c r="C1134" s="17"/>
      <c r="E1134" s="18"/>
      <c r="F1134" s="18"/>
      <c r="G1134" s="18"/>
      <c r="H1134" s="18"/>
      <c r="I1134" s="18"/>
      <c r="J1134" s="18"/>
    </row>
    <row r="1135" spans="1:10" s="3" customFormat="1">
      <c r="A1135" s="16"/>
      <c r="B1135" s="16"/>
      <c r="C1135" s="17"/>
      <c r="E1135" s="18"/>
      <c r="F1135" s="18"/>
      <c r="G1135" s="18"/>
      <c r="H1135" s="18"/>
      <c r="I1135" s="18"/>
      <c r="J1135" s="18"/>
    </row>
    <row r="1136" spans="1:10" s="3" customFormat="1">
      <c r="A1136" s="16"/>
      <c r="B1136" s="16"/>
      <c r="C1136" s="17"/>
      <c r="E1136" s="18"/>
      <c r="F1136" s="18"/>
      <c r="G1136" s="18"/>
      <c r="H1136" s="18"/>
      <c r="I1136" s="18"/>
      <c r="J1136" s="18"/>
    </row>
    <row r="1137" spans="1:10" s="3" customFormat="1">
      <c r="A1137" s="16"/>
      <c r="B1137" s="16"/>
      <c r="C1137" s="17"/>
      <c r="E1137" s="18"/>
      <c r="F1137" s="18"/>
      <c r="G1137" s="18"/>
      <c r="H1137" s="18"/>
      <c r="I1137" s="18"/>
      <c r="J1137" s="18"/>
    </row>
    <row r="1138" spans="1:10" s="3" customFormat="1">
      <c r="A1138" s="16"/>
      <c r="B1138" s="16"/>
      <c r="C1138" s="17"/>
      <c r="E1138" s="18"/>
      <c r="F1138" s="18"/>
      <c r="G1138" s="18"/>
      <c r="H1138" s="18"/>
      <c r="I1138" s="18"/>
      <c r="J1138" s="18"/>
    </row>
    <row r="1139" spans="1:10" s="3" customFormat="1">
      <c r="A1139" s="16"/>
      <c r="B1139" s="16"/>
      <c r="C1139" s="17"/>
      <c r="E1139" s="18"/>
      <c r="F1139" s="18"/>
      <c r="G1139" s="18"/>
      <c r="H1139" s="18"/>
      <c r="I1139" s="18"/>
      <c r="J1139" s="18"/>
    </row>
    <row r="1140" spans="1:10" s="3" customFormat="1">
      <c r="A1140" s="16"/>
      <c r="B1140" s="16"/>
      <c r="C1140" s="17"/>
      <c r="E1140" s="18"/>
      <c r="F1140" s="18"/>
      <c r="G1140" s="18"/>
      <c r="H1140" s="18"/>
      <c r="I1140" s="18"/>
      <c r="J1140" s="18"/>
    </row>
    <row r="1141" spans="1:10" s="3" customFormat="1">
      <c r="A1141" s="16"/>
      <c r="B1141" s="16"/>
      <c r="C1141" s="17"/>
      <c r="E1141" s="18"/>
      <c r="F1141" s="18"/>
      <c r="G1141" s="18"/>
      <c r="H1141" s="18"/>
      <c r="I1141" s="18"/>
      <c r="J1141" s="18"/>
    </row>
    <row r="1142" spans="1:10" s="3" customFormat="1">
      <c r="A1142" s="16"/>
      <c r="B1142" s="16"/>
      <c r="C1142" s="17"/>
      <c r="E1142" s="18"/>
      <c r="F1142" s="18"/>
      <c r="G1142" s="18"/>
      <c r="H1142" s="18"/>
      <c r="I1142" s="18"/>
      <c r="J1142" s="18"/>
    </row>
    <row r="1143" spans="1:10" s="3" customFormat="1">
      <c r="A1143" s="16"/>
      <c r="B1143" s="16"/>
      <c r="C1143" s="17"/>
      <c r="E1143" s="18"/>
      <c r="F1143" s="18"/>
      <c r="G1143" s="18"/>
      <c r="H1143" s="18"/>
      <c r="I1143" s="18"/>
      <c r="J1143" s="18"/>
    </row>
    <row r="1144" spans="1:10" s="3" customFormat="1">
      <c r="A1144" s="16"/>
      <c r="B1144" s="16"/>
      <c r="C1144" s="17"/>
      <c r="E1144" s="18"/>
      <c r="F1144" s="18"/>
      <c r="G1144" s="18"/>
      <c r="H1144" s="18"/>
      <c r="I1144" s="18"/>
      <c r="J1144" s="18"/>
    </row>
    <row r="1145" spans="1:10" s="3" customFormat="1">
      <c r="A1145" s="16"/>
      <c r="B1145" s="16"/>
      <c r="C1145" s="17"/>
      <c r="E1145" s="18"/>
      <c r="F1145" s="18"/>
      <c r="G1145" s="18"/>
      <c r="H1145" s="18"/>
      <c r="I1145" s="18"/>
      <c r="J1145" s="18"/>
    </row>
    <row r="1146" spans="1:10" s="3" customFormat="1">
      <c r="A1146" s="16"/>
      <c r="B1146" s="16"/>
      <c r="C1146" s="17"/>
      <c r="E1146" s="18"/>
      <c r="F1146" s="18"/>
      <c r="G1146" s="18"/>
      <c r="H1146" s="18"/>
      <c r="I1146" s="18"/>
      <c r="J1146" s="18"/>
    </row>
    <row r="1147" spans="1:10" s="3" customFormat="1">
      <c r="A1147" s="16"/>
      <c r="B1147" s="16"/>
      <c r="C1147" s="17"/>
      <c r="E1147" s="18"/>
      <c r="F1147" s="18"/>
      <c r="G1147" s="18"/>
      <c r="H1147" s="18"/>
      <c r="I1147" s="18"/>
      <c r="J1147" s="18"/>
    </row>
    <row r="1148" spans="1:10" s="3" customFormat="1">
      <c r="A1148" s="16"/>
      <c r="B1148" s="16"/>
      <c r="C1148" s="17"/>
      <c r="E1148" s="18"/>
      <c r="F1148" s="18"/>
      <c r="G1148" s="18"/>
      <c r="H1148" s="18"/>
      <c r="I1148" s="18"/>
      <c r="J1148" s="18"/>
    </row>
    <row r="1149" spans="1:10" s="3" customFormat="1">
      <c r="A1149" s="16"/>
      <c r="B1149" s="16"/>
      <c r="C1149" s="17"/>
      <c r="E1149" s="18"/>
      <c r="F1149" s="18"/>
      <c r="G1149" s="18"/>
      <c r="H1149" s="18"/>
      <c r="I1149" s="18"/>
      <c r="J1149" s="18"/>
    </row>
    <row r="1150" spans="1:10" s="3" customFormat="1">
      <c r="A1150" s="16"/>
      <c r="B1150" s="16"/>
      <c r="C1150" s="17"/>
      <c r="E1150" s="18"/>
      <c r="F1150" s="18"/>
      <c r="G1150" s="18"/>
      <c r="H1150" s="18"/>
      <c r="I1150" s="18"/>
      <c r="J1150" s="18"/>
    </row>
    <row r="1151" spans="1:10" s="3" customFormat="1">
      <c r="A1151" s="16"/>
      <c r="B1151" s="16"/>
      <c r="C1151" s="17"/>
      <c r="E1151" s="18"/>
      <c r="F1151" s="18"/>
      <c r="G1151" s="18"/>
      <c r="H1151" s="18"/>
      <c r="I1151" s="18"/>
      <c r="J1151" s="18"/>
    </row>
    <row r="1152" spans="1:10" s="3" customFormat="1">
      <c r="A1152" s="16"/>
      <c r="B1152" s="16"/>
      <c r="C1152" s="17"/>
      <c r="E1152" s="18"/>
      <c r="F1152" s="18"/>
      <c r="G1152" s="18"/>
      <c r="H1152" s="18"/>
      <c r="I1152" s="18"/>
      <c r="J1152" s="18"/>
    </row>
    <row r="1153" spans="1:10" s="3" customFormat="1">
      <c r="A1153" s="16"/>
      <c r="B1153" s="16"/>
      <c r="C1153" s="17"/>
      <c r="E1153" s="18"/>
      <c r="F1153" s="18"/>
      <c r="G1153" s="18"/>
      <c r="H1153" s="18"/>
      <c r="I1153" s="18"/>
      <c r="J1153" s="18"/>
    </row>
    <row r="1154" spans="1:10" s="3" customFormat="1">
      <c r="A1154" s="16"/>
      <c r="B1154" s="16"/>
      <c r="C1154" s="17"/>
      <c r="E1154" s="18"/>
      <c r="F1154" s="18"/>
      <c r="G1154" s="18"/>
      <c r="H1154" s="18"/>
      <c r="I1154" s="18"/>
      <c r="J1154" s="18"/>
    </row>
    <row r="1155" spans="1:10" s="3" customFormat="1">
      <c r="A1155" s="16"/>
      <c r="B1155" s="16"/>
      <c r="C1155" s="17"/>
      <c r="E1155" s="18"/>
      <c r="F1155" s="18"/>
      <c r="G1155" s="18"/>
      <c r="H1155" s="18"/>
      <c r="I1155" s="18"/>
      <c r="J1155" s="18"/>
    </row>
    <row r="1156" spans="1:10" s="3" customFormat="1">
      <c r="A1156" s="16"/>
      <c r="B1156" s="16"/>
      <c r="C1156" s="17"/>
      <c r="E1156" s="18"/>
      <c r="F1156" s="18"/>
      <c r="G1156" s="18"/>
      <c r="H1156" s="18"/>
      <c r="I1156" s="18"/>
      <c r="J1156" s="18"/>
    </row>
    <row r="1157" spans="1:10" s="3" customFormat="1">
      <c r="A1157" s="16"/>
      <c r="B1157" s="16"/>
      <c r="C1157" s="17"/>
      <c r="E1157" s="18"/>
      <c r="F1157" s="18"/>
      <c r="G1157" s="18"/>
      <c r="H1157" s="18"/>
      <c r="I1157" s="18"/>
      <c r="J1157" s="18"/>
    </row>
    <row r="1158" spans="1:10" s="3" customFormat="1">
      <c r="A1158" s="16"/>
      <c r="B1158" s="16"/>
      <c r="C1158" s="17"/>
      <c r="E1158" s="18"/>
      <c r="F1158" s="18"/>
      <c r="G1158" s="18"/>
      <c r="H1158" s="18"/>
      <c r="I1158" s="18"/>
      <c r="J1158" s="18"/>
    </row>
    <row r="1159" spans="1:10" s="3" customFormat="1">
      <c r="A1159" s="16"/>
      <c r="B1159" s="16"/>
      <c r="C1159" s="17"/>
      <c r="E1159" s="18"/>
      <c r="F1159" s="18"/>
      <c r="G1159" s="18"/>
      <c r="H1159" s="18"/>
      <c r="I1159" s="18"/>
      <c r="J1159" s="18"/>
    </row>
    <row r="1160" spans="1:10" s="3" customFormat="1">
      <c r="A1160" s="16"/>
      <c r="B1160" s="16"/>
      <c r="C1160" s="17"/>
      <c r="E1160" s="18"/>
      <c r="F1160" s="18"/>
      <c r="G1160" s="18"/>
      <c r="H1160" s="18"/>
      <c r="I1160" s="18"/>
      <c r="J1160" s="18"/>
    </row>
    <row r="1161" spans="1:10" s="3" customFormat="1">
      <c r="A1161" s="16"/>
      <c r="B1161" s="16"/>
      <c r="C1161" s="17"/>
      <c r="E1161" s="18"/>
      <c r="F1161" s="18"/>
      <c r="G1161" s="18"/>
      <c r="H1161" s="18"/>
      <c r="I1161" s="18"/>
      <c r="J1161" s="18"/>
    </row>
    <row r="1162" spans="1:10" s="3" customFormat="1">
      <c r="A1162" s="16"/>
      <c r="B1162" s="16"/>
      <c r="C1162" s="17"/>
      <c r="E1162" s="18"/>
      <c r="F1162" s="18"/>
      <c r="G1162" s="18"/>
      <c r="H1162" s="18"/>
      <c r="I1162" s="18"/>
      <c r="J1162" s="18"/>
    </row>
    <row r="1163" spans="1:10" s="3" customFormat="1">
      <c r="A1163" s="16"/>
      <c r="B1163" s="16"/>
      <c r="C1163" s="17"/>
      <c r="E1163" s="18"/>
      <c r="F1163" s="18"/>
      <c r="G1163" s="18"/>
      <c r="H1163" s="18"/>
      <c r="I1163" s="18"/>
      <c r="J1163" s="18"/>
    </row>
    <row r="1164" spans="1:10" s="3" customFormat="1">
      <c r="A1164" s="16"/>
      <c r="B1164" s="16"/>
      <c r="C1164" s="17"/>
      <c r="E1164" s="18"/>
      <c r="F1164" s="18"/>
      <c r="G1164" s="18"/>
      <c r="H1164" s="18"/>
      <c r="I1164" s="18"/>
      <c r="J1164" s="18"/>
    </row>
    <row r="1165" spans="1:10" s="3" customFormat="1">
      <c r="A1165" s="16"/>
      <c r="B1165" s="16"/>
      <c r="C1165" s="17"/>
      <c r="E1165" s="18"/>
      <c r="F1165" s="18"/>
      <c r="G1165" s="18"/>
      <c r="H1165" s="18"/>
      <c r="I1165" s="18"/>
      <c r="J1165" s="18"/>
    </row>
    <row r="1166" spans="1:10" s="3" customFormat="1">
      <c r="A1166" s="16"/>
      <c r="B1166" s="16"/>
      <c r="C1166" s="17"/>
      <c r="E1166" s="18"/>
      <c r="F1166" s="18"/>
      <c r="G1166" s="18"/>
      <c r="H1166" s="18"/>
      <c r="I1166" s="18"/>
      <c r="J1166" s="18"/>
    </row>
    <row r="1167" spans="1:10" s="3" customFormat="1">
      <c r="A1167" s="16"/>
      <c r="B1167" s="16"/>
      <c r="C1167" s="17"/>
      <c r="E1167" s="18"/>
      <c r="F1167" s="18"/>
      <c r="G1167" s="18"/>
      <c r="H1167" s="18"/>
      <c r="I1167" s="18"/>
      <c r="J1167" s="18"/>
    </row>
    <row r="1168" spans="1:10" s="3" customFormat="1">
      <c r="A1168" s="16"/>
      <c r="B1168" s="16"/>
      <c r="C1168" s="17"/>
      <c r="E1168" s="18"/>
      <c r="F1168" s="18"/>
      <c r="G1168" s="18"/>
      <c r="H1168" s="18"/>
      <c r="I1168" s="18"/>
      <c r="J1168" s="18"/>
    </row>
    <row r="1169" spans="1:10" s="3" customFormat="1">
      <c r="A1169" s="16"/>
      <c r="B1169" s="16"/>
      <c r="C1169" s="17"/>
      <c r="E1169" s="18"/>
      <c r="F1169" s="18"/>
      <c r="G1169" s="18"/>
      <c r="H1169" s="18"/>
      <c r="I1169" s="18"/>
      <c r="J1169" s="18"/>
    </row>
    <row r="1170" spans="1:10" s="3" customFormat="1">
      <c r="A1170" s="16"/>
      <c r="B1170" s="16"/>
      <c r="C1170" s="17"/>
      <c r="E1170" s="18"/>
      <c r="F1170" s="18"/>
      <c r="G1170" s="18"/>
      <c r="H1170" s="18"/>
      <c r="I1170" s="18"/>
      <c r="J1170" s="18"/>
    </row>
    <row r="1171" spans="1:10" s="3" customFormat="1">
      <c r="A1171" s="16"/>
      <c r="B1171" s="16"/>
      <c r="C1171" s="17"/>
      <c r="E1171" s="18"/>
      <c r="F1171" s="18"/>
      <c r="G1171" s="18"/>
      <c r="H1171" s="18"/>
      <c r="I1171" s="18"/>
      <c r="J1171" s="18"/>
    </row>
    <row r="1172" spans="1:10" s="3" customFormat="1">
      <c r="A1172" s="16"/>
      <c r="B1172" s="16"/>
      <c r="C1172" s="17"/>
      <c r="E1172" s="18"/>
      <c r="F1172" s="18"/>
      <c r="G1172" s="18"/>
      <c r="H1172" s="18"/>
      <c r="I1172" s="18"/>
      <c r="J1172" s="18"/>
    </row>
    <row r="1173" spans="1:10" s="3" customFormat="1">
      <c r="A1173" s="16"/>
      <c r="B1173" s="16"/>
      <c r="C1173" s="17"/>
      <c r="E1173" s="18"/>
      <c r="F1173" s="18"/>
      <c r="G1173" s="18"/>
      <c r="H1173" s="18"/>
      <c r="I1173" s="18"/>
      <c r="J1173" s="18"/>
    </row>
    <row r="1174" spans="1:10" s="3" customFormat="1">
      <c r="A1174" s="16"/>
      <c r="B1174" s="16"/>
      <c r="C1174" s="17"/>
      <c r="E1174" s="18"/>
      <c r="F1174" s="18"/>
      <c r="G1174" s="18"/>
      <c r="H1174" s="18"/>
      <c r="I1174" s="18"/>
      <c r="J1174" s="18"/>
    </row>
    <row r="1175" spans="1:10" s="3" customFormat="1">
      <c r="A1175" s="16"/>
      <c r="B1175" s="16"/>
      <c r="C1175" s="17"/>
      <c r="E1175" s="18"/>
      <c r="F1175" s="18"/>
      <c r="G1175" s="18"/>
      <c r="H1175" s="18"/>
      <c r="I1175" s="18"/>
      <c r="J1175" s="18"/>
    </row>
    <row r="1176" spans="1:10" s="3" customFormat="1">
      <c r="A1176" s="16"/>
      <c r="B1176" s="16"/>
      <c r="C1176" s="17"/>
      <c r="E1176" s="18"/>
      <c r="F1176" s="18"/>
      <c r="G1176" s="18"/>
      <c r="H1176" s="18"/>
      <c r="I1176" s="18"/>
      <c r="J1176" s="18"/>
    </row>
    <row r="1177" spans="1:10" s="3" customFormat="1">
      <c r="A1177" s="16"/>
      <c r="B1177" s="16"/>
      <c r="C1177" s="17"/>
      <c r="E1177" s="18"/>
      <c r="F1177" s="18"/>
      <c r="G1177" s="18"/>
      <c r="H1177" s="18"/>
      <c r="I1177" s="18"/>
      <c r="J1177" s="18"/>
    </row>
    <row r="1178" spans="1:10" s="3" customFormat="1">
      <c r="A1178" s="16"/>
      <c r="B1178" s="16"/>
      <c r="C1178" s="17"/>
      <c r="E1178" s="18"/>
      <c r="F1178" s="18"/>
      <c r="G1178" s="18"/>
      <c r="H1178" s="18"/>
      <c r="I1178" s="18"/>
      <c r="J1178" s="18"/>
    </row>
    <row r="1179" spans="1:10" s="3" customFormat="1">
      <c r="A1179" s="16"/>
      <c r="B1179" s="16"/>
      <c r="C1179" s="17"/>
      <c r="E1179" s="18"/>
      <c r="F1179" s="18"/>
      <c r="G1179" s="18"/>
      <c r="H1179" s="18"/>
      <c r="I1179" s="18"/>
      <c r="J1179" s="18"/>
    </row>
    <row r="1180" spans="1:10" s="3" customFormat="1">
      <c r="A1180" s="16"/>
      <c r="B1180" s="16"/>
      <c r="C1180" s="17"/>
      <c r="E1180" s="18"/>
      <c r="F1180" s="18"/>
      <c r="G1180" s="18"/>
      <c r="H1180" s="18"/>
      <c r="I1180" s="18"/>
      <c r="J1180" s="18"/>
    </row>
    <row r="1181" spans="1:10" s="3" customFormat="1">
      <c r="A1181" s="16"/>
      <c r="B1181" s="16"/>
      <c r="C1181" s="17"/>
      <c r="E1181" s="18"/>
      <c r="F1181" s="18"/>
      <c r="G1181" s="18"/>
      <c r="H1181" s="18"/>
      <c r="I1181" s="18"/>
      <c r="J1181" s="18"/>
    </row>
    <row r="1182" spans="1:10" s="3" customFormat="1">
      <c r="A1182" s="16"/>
      <c r="B1182" s="16"/>
      <c r="C1182" s="17"/>
      <c r="E1182" s="18"/>
      <c r="F1182" s="18"/>
      <c r="G1182" s="18"/>
      <c r="H1182" s="18"/>
      <c r="I1182" s="18"/>
      <c r="J1182" s="18"/>
    </row>
    <row r="1183" spans="1:10" s="3" customFormat="1">
      <c r="A1183" s="16"/>
      <c r="B1183" s="16"/>
      <c r="C1183" s="17"/>
      <c r="E1183" s="18"/>
      <c r="F1183" s="18"/>
      <c r="G1183" s="18"/>
      <c r="H1183" s="18"/>
      <c r="I1183" s="18"/>
      <c r="J1183" s="18"/>
    </row>
    <row r="1184" spans="1:10" s="3" customFormat="1">
      <c r="A1184" s="16"/>
      <c r="B1184" s="16"/>
      <c r="C1184" s="17"/>
      <c r="E1184" s="18"/>
      <c r="F1184" s="18"/>
      <c r="G1184" s="18"/>
      <c r="H1184" s="18"/>
      <c r="I1184" s="18"/>
      <c r="J1184" s="18"/>
    </row>
    <row r="1185" spans="1:10" s="3" customFormat="1">
      <c r="A1185" s="16"/>
      <c r="B1185" s="16"/>
      <c r="C1185" s="17"/>
      <c r="E1185" s="18"/>
      <c r="F1185" s="18"/>
      <c r="G1185" s="18"/>
      <c r="H1185" s="18"/>
      <c r="I1185" s="18"/>
      <c r="J1185" s="18"/>
    </row>
    <row r="1186" spans="1:10" s="3" customFormat="1">
      <c r="A1186" s="16"/>
      <c r="B1186" s="16"/>
      <c r="C1186" s="17"/>
      <c r="E1186" s="18"/>
      <c r="F1186" s="18"/>
      <c r="G1186" s="18"/>
      <c r="H1186" s="18"/>
      <c r="I1186" s="18"/>
      <c r="J1186" s="18"/>
    </row>
    <row r="1187" spans="1:10" s="3" customFormat="1">
      <c r="A1187" s="16"/>
      <c r="B1187" s="16"/>
      <c r="C1187" s="17"/>
      <c r="E1187" s="18"/>
      <c r="F1187" s="18"/>
      <c r="G1187" s="18"/>
      <c r="H1187" s="18"/>
      <c r="I1187" s="18"/>
      <c r="J1187" s="18"/>
    </row>
    <row r="1188" spans="1:10" s="3" customFormat="1">
      <c r="A1188" s="16"/>
      <c r="B1188" s="16"/>
      <c r="C1188" s="17"/>
      <c r="E1188" s="18"/>
      <c r="F1188" s="18"/>
      <c r="G1188" s="18"/>
      <c r="H1188" s="18"/>
      <c r="I1188" s="18"/>
      <c r="J1188" s="18"/>
    </row>
    <row r="1189" spans="1:10" s="3" customFormat="1">
      <c r="A1189" s="16"/>
      <c r="B1189" s="16"/>
      <c r="C1189" s="17"/>
      <c r="E1189" s="18"/>
      <c r="F1189" s="18"/>
      <c r="G1189" s="18"/>
      <c r="H1189" s="18"/>
      <c r="I1189" s="18"/>
      <c r="J1189" s="18"/>
    </row>
    <row r="1190" spans="1:10" s="3" customFormat="1">
      <c r="A1190" s="16"/>
      <c r="B1190" s="16"/>
      <c r="C1190" s="17"/>
      <c r="E1190" s="18"/>
      <c r="F1190" s="18"/>
      <c r="G1190" s="18"/>
      <c r="H1190" s="18"/>
      <c r="I1190" s="18"/>
      <c r="J1190" s="18"/>
    </row>
    <row r="1191" spans="1:10" s="3" customFormat="1">
      <c r="A1191" s="16"/>
      <c r="B1191" s="16"/>
      <c r="C1191" s="17"/>
      <c r="E1191" s="18"/>
      <c r="F1191" s="18"/>
      <c r="G1191" s="18"/>
      <c r="H1191" s="18"/>
      <c r="I1191" s="18"/>
      <c r="J1191" s="18"/>
    </row>
    <row r="1192" spans="1:10" s="3" customFormat="1">
      <c r="A1192" s="16"/>
      <c r="B1192" s="16"/>
      <c r="C1192" s="17"/>
      <c r="E1192" s="18"/>
      <c r="F1192" s="18"/>
      <c r="G1192" s="18"/>
      <c r="H1192" s="18"/>
      <c r="I1192" s="18"/>
      <c r="J1192" s="18"/>
    </row>
    <row r="1193" spans="1:10" s="3" customFormat="1">
      <c r="A1193" s="16"/>
      <c r="B1193" s="16"/>
      <c r="C1193" s="17"/>
      <c r="E1193" s="18"/>
      <c r="F1193" s="18"/>
      <c r="G1193" s="18"/>
      <c r="H1193" s="18"/>
      <c r="I1193" s="18"/>
      <c r="J1193" s="18"/>
    </row>
    <row r="1194" spans="1:10" s="3" customFormat="1">
      <c r="A1194" s="16"/>
      <c r="B1194" s="16"/>
      <c r="C1194" s="17"/>
      <c r="E1194" s="18"/>
      <c r="F1194" s="18"/>
      <c r="G1194" s="18"/>
      <c r="H1194" s="18"/>
      <c r="I1194" s="18"/>
      <c r="J1194" s="18"/>
    </row>
    <row r="1195" spans="1:10" s="3" customFormat="1">
      <c r="A1195" s="16"/>
      <c r="B1195" s="16"/>
      <c r="C1195" s="17"/>
      <c r="E1195" s="18"/>
      <c r="F1195" s="18"/>
      <c r="G1195" s="18"/>
      <c r="H1195" s="18"/>
      <c r="I1195" s="18"/>
      <c r="J1195" s="18"/>
    </row>
    <row r="1196" spans="1:10" s="3" customFormat="1">
      <c r="A1196" s="16"/>
      <c r="B1196" s="16"/>
      <c r="C1196" s="17"/>
      <c r="E1196" s="18"/>
      <c r="F1196" s="18"/>
      <c r="G1196" s="18"/>
      <c r="H1196" s="18"/>
      <c r="I1196" s="18"/>
      <c r="J1196" s="18"/>
    </row>
    <row r="1197" spans="1:10" s="3" customFormat="1">
      <c r="A1197" s="16"/>
      <c r="B1197" s="16"/>
      <c r="C1197" s="17"/>
      <c r="E1197" s="18"/>
      <c r="F1197" s="18"/>
      <c r="G1197" s="18"/>
      <c r="H1197" s="18"/>
      <c r="I1197" s="18"/>
      <c r="J1197" s="18"/>
    </row>
    <row r="1198" spans="1:10" s="3" customFormat="1">
      <c r="A1198" s="16"/>
      <c r="B1198" s="16"/>
      <c r="C1198" s="17"/>
      <c r="E1198" s="18"/>
      <c r="F1198" s="18"/>
      <c r="G1198" s="18"/>
      <c r="H1198" s="18"/>
      <c r="I1198" s="18"/>
      <c r="J1198" s="18"/>
    </row>
    <row r="1199" spans="1:10" s="3" customFormat="1">
      <c r="A1199" s="16"/>
      <c r="B1199" s="16"/>
      <c r="C1199" s="17"/>
      <c r="E1199" s="18"/>
      <c r="F1199" s="18"/>
      <c r="G1199" s="18"/>
      <c r="H1199" s="18"/>
      <c r="I1199" s="18"/>
      <c r="J1199" s="18"/>
    </row>
    <row r="1200" spans="1:10" s="3" customFormat="1">
      <c r="A1200" s="16"/>
      <c r="B1200" s="16"/>
      <c r="C1200" s="17"/>
      <c r="E1200" s="18"/>
      <c r="F1200" s="18"/>
      <c r="G1200" s="18"/>
      <c r="H1200" s="18"/>
      <c r="I1200" s="18"/>
      <c r="J1200" s="18"/>
    </row>
    <row r="1201" spans="1:10" s="3" customFormat="1">
      <c r="A1201" s="16"/>
      <c r="B1201" s="16"/>
      <c r="C1201" s="17"/>
      <c r="E1201" s="18"/>
      <c r="F1201" s="18"/>
      <c r="G1201" s="18"/>
      <c r="H1201" s="18"/>
      <c r="I1201" s="18"/>
      <c r="J1201" s="18"/>
    </row>
    <row r="1202" spans="1:10" s="3" customFormat="1">
      <c r="A1202" s="16"/>
      <c r="B1202" s="16"/>
      <c r="C1202" s="17"/>
      <c r="E1202" s="18"/>
      <c r="F1202" s="18"/>
      <c r="G1202" s="18"/>
      <c r="H1202" s="18"/>
      <c r="I1202" s="18"/>
      <c r="J1202" s="18"/>
    </row>
    <row r="1203" spans="1:10" s="3" customFormat="1">
      <c r="A1203" s="16"/>
      <c r="B1203" s="16"/>
      <c r="C1203" s="17"/>
      <c r="E1203" s="18"/>
      <c r="F1203" s="18"/>
      <c r="G1203" s="18"/>
      <c r="H1203" s="18"/>
      <c r="I1203" s="18"/>
      <c r="J1203" s="18"/>
    </row>
    <row r="1204" spans="1:10" s="3" customFormat="1">
      <c r="A1204" s="16"/>
      <c r="B1204" s="16"/>
      <c r="C1204" s="17"/>
      <c r="E1204" s="18"/>
      <c r="F1204" s="18"/>
      <c r="G1204" s="18"/>
      <c r="H1204" s="18"/>
      <c r="I1204" s="18"/>
      <c r="J1204" s="18"/>
    </row>
    <row r="1205" spans="1:10" s="3" customFormat="1">
      <c r="A1205" s="16"/>
      <c r="B1205" s="16"/>
      <c r="C1205" s="17"/>
      <c r="E1205" s="18"/>
      <c r="F1205" s="18"/>
      <c r="G1205" s="18"/>
      <c r="H1205" s="18"/>
      <c r="I1205" s="18"/>
      <c r="J1205" s="18"/>
    </row>
    <row r="1206" spans="1:10" s="3" customFormat="1">
      <c r="A1206" s="16"/>
      <c r="B1206" s="16"/>
      <c r="C1206" s="17"/>
      <c r="E1206" s="18"/>
      <c r="F1206" s="18"/>
      <c r="G1206" s="18"/>
      <c r="H1206" s="18"/>
      <c r="I1206" s="18"/>
      <c r="J1206" s="18"/>
    </row>
    <row r="1207" spans="1:10" s="3" customFormat="1">
      <c r="A1207" s="16"/>
      <c r="B1207" s="16"/>
      <c r="C1207" s="17"/>
      <c r="E1207" s="18"/>
      <c r="F1207" s="18"/>
      <c r="G1207" s="18"/>
      <c r="H1207" s="18"/>
      <c r="I1207" s="18"/>
      <c r="J1207" s="18"/>
    </row>
    <row r="1208" spans="1:10" s="3" customFormat="1">
      <c r="A1208" s="16"/>
      <c r="B1208" s="16"/>
      <c r="C1208" s="17"/>
      <c r="E1208" s="18"/>
      <c r="F1208" s="18"/>
      <c r="G1208" s="18"/>
      <c r="H1208" s="18"/>
      <c r="I1208" s="18"/>
      <c r="J1208" s="18"/>
    </row>
    <row r="1209" spans="1:10" s="3" customFormat="1">
      <c r="A1209" s="16"/>
      <c r="B1209" s="16"/>
      <c r="C1209" s="17"/>
      <c r="E1209" s="18"/>
      <c r="F1209" s="18"/>
      <c r="G1209" s="18"/>
      <c r="H1209" s="18"/>
      <c r="I1209" s="18"/>
      <c r="J1209" s="18"/>
    </row>
    <row r="1210" spans="1:10" s="3" customFormat="1">
      <c r="A1210" s="16"/>
      <c r="B1210" s="16"/>
      <c r="C1210" s="17"/>
      <c r="E1210" s="18"/>
      <c r="F1210" s="18"/>
      <c r="G1210" s="18"/>
      <c r="H1210" s="18"/>
      <c r="I1210" s="18"/>
      <c r="J1210" s="18"/>
    </row>
    <row r="1211" spans="1:10" s="3" customFormat="1">
      <c r="A1211" s="16"/>
      <c r="B1211" s="16"/>
      <c r="C1211" s="17"/>
      <c r="E1211" s="18"/>
      <c r="F1211" s="18"/>
      <c r="G1211" s="18"/>
      <c r="H1211" s="18"/>
      <c r="I1211" s="18"/>
      <c r="J1211" s="18"/>
    </row>
    <row r="1212" spans="1:10" s="3" customFormat="1">
      <c r="A1212" s="16"/>
      <c r="B1212" s="16"/>
      <c r="C1212" s="17"/>
      <c r="E1212" s="18"/>
      <c r="F1212" s="18"/>
      <c r="G1212" s="18"/>
      <c r="H1212" s="18"/>
      <c r="I1212" s="18"/>
      <c r="J1212" s="18"/>
    </row>
    <row r="1213" spans="1:10" s="3" customFormat="1">
      <c r="A1213" s="16"/>
      <c r="B1213" s="16"/>
      <c r="C1213" s="17"/>
      <c r="E1213" s="18"/>
      <c r="F1213" s="18"/>
      <c r="G1213" s="18"/>
      <c r="H1213" s="18"/>
      <c r="I1213" s="18"/>
      <c r="J1213" s="18"/>
    </row>
    <row r="1214" spans="1:10" s="3" customFormat="1">
      <c r="A1214" s="16"/>
      <c r="B1214" s="16"/>
      <c r="C1214" s="17"/>
      <c r="E1214" s="18"/>
      <c r="F1214" s="18"/>
      <c r="G1214" s="18"/>
      <c r="H1214" s="18"/>
      <c r="I1214" s="18"/>
      <c r="J1214" s="18"/>
    </row>
    <row r="1215" spans="1:10" s="3" customFormat="1">
      <c r="A1215" s="16"/>
      <c r="B1215" s="16"/>
      <c r="C1215" s="17"/>
      <c r="E1215" s="18"/>
      <c r="F1215" s="18"/>
      <c r="G1215" s="18"/>
      <c r="H1215" s="18"/>
      <c r="I1215" s="18"/>
      <c r="J1215" s="18"/>
    </row>
    <row r="1216" spans="1:10" s="3" customFormat="1">
      <c r="A1216" s="16"/>
      <c r="B1216" s="16"/>
      <c r="C1216" s="17"/>
      <c r="E1216" s="18"/>
      <c r="F1216" s="18"/>
      <c r="G1216" s="18"/>
      <c r="H1216" s="18"/>
      <c r="I1216" s="18"/>
      <c r="J1216" s="18"/>
    </row>
    <row r="1217" spans="1:10" s="3" customFormat="1">
      <c r="A1217" s="16"/>
      <c r="B1217" s="16"/>
      <c r="C1217" s="17"/>
      <c r="E1217" s="18"/>
      <c r="F1217" s="18"/>
      <c r="G1217" s="18"/>
      <c r="H1217" s="18"/>
      <c r="I1217" s="18"/>
      <c r="J1217" s="18"/>
    </row>
    <row r="1218" spans="1:10" s="3" customFormat="1">
      <c r="A1218" s="16"/>
      <c r="B1218" s="16"/>
      <c r="C1218" s="17"/>
      <c r="E1218" s="18"/>
      <c r="F1218" s="18"/>
      <c r="G1218" s="18"/>
      <c r="H1218" s="18"/>
      <c r="I1218" s="18"/>
      <c r="J1218" s="18"/>
    </row>
    <row r="1219" spans="1:10" s="3" customFormat="1">
      <c r="A1219" s="16"/>
      <c r="B1219" s="16"/>
      <c r="C1219" s="17"/>
      <c r="E1219" s="18"/>
      <c r="F1219" s="18"/>
      <c r="G1219" s="18"/>
      <c r="H1219" s="18"/>
      <c r="I1219" s="18"/>
      <c r="J1219" s="18"/>
    </row>
    <row r="1220" spans="1:10" s="3" customFormat="1">
      <c r="A1220" s="16"/>
      <c r="B1220" s="16"/>
      <c r="C1220" s="17"/>
      <c r="E1220" s="18"/>
      <c r="F1220" s="18"/>
      <c r="G1220" s="18"/>
      <c r="H1220" s="18"/>
      <c r="I1220" s="18"/>
      <c r="J1220" s="18"/>
    </row>
    <row r="1221" spans="1:10" s="3" customFormat="1">
      <c r="A1221" s="16"/>
      <c r="B1221" s="16"/>
      <c r="C1221" s="17"/>
      <c r="E1221" s="18"/>
      <c r="F1221" s="18"/>
      <c r="G1221" s="18"/>
      <c r="H1221" s="18"/>
      <c r="I1221" s="18"/>
      <c r="J1221" s="18"/>
    </row>
    <row r="1222" spans="1:10" s="3" customFormat="1">
      <c r="A1222" s="16"/>
      <c r="B1222" s="16"/>
      <c r="C1222" s="17"/>
      <c r="E1222" s="18"/>
      <c r="F1222" s="18"/>
      <c r="G1222" s="18"/>
      <c r="H1222" s="18"/>
      <c r="I1222" s="18"/>
      <c r="J1222" s="18"/>
    </row>
    <row r="1223" spans="1:10" s="3" customFormat="1">
      <c r="A1223" s="16"/>
      <c r="B1223" s="16"/>
      <c r="C1223" s="17"/>
      <c r="E1223" s="18"/>
      <c r="F1223" s="18"/>
      <c r="G1223" s="18"/>
      <c r="H1223" s="18"/>
      <c r="I1223" s="18"/>
      <c r="J1223" s="18"/>
    </row>
    <row r="1224" spans="1:10" s="3" customFormat="1">
      <c r="A1224" s="16"/>
      <c r="B1224" s="16"/>
      <c r="C1224" s="17"/>
      <c r="E1224" s="18"/>
      <c r="F1224" s="18"/>
      <c r="G1224" s="18"/>
      <c r="H1224" s="18"/>
      <c r="I1224" s="18"/>
      <c r="J1224" s="18"/>
    </row>
    <row r="1225" spans="1:10" s="3" customFormat="1">
      <c r="A1225" s="16"/>
      <c r="B1225" s="16"/>
      <c r="C1225" s="17"/>
      <c r="E1225" s="18"/>
      <c r="F1225" s="18"/>
      <c r="G1225" s="18"/>
      <c r="H1225" s="18"/>
      <c r="I1225" s="18"/>
      <c r="J1225" s="18"/>
    </row>
    <row r="1226" spans="1:10" s="3" customFormat="1">
      <c r="A1226" s="16"/>
      <c r="B1226" s="16"/>
      <c r="C1226" s="17"/>
      <c r="E1226" s="18"/>
      <c r="F1226" s="18"/>
      <c r="G1226" s="18"/>
      <c r="H1226" s="18"/>
      <c r="I1226" s="18"/>
      <c r="J1226" s="18"/>
    </row>
    <row r="1227" spans="1:10" s="3" customFormat="1">
      <c r="A1227" s="16"/>
      <c r="B1227" s="16"/>
      <c r="C1227" s="17"/>
      <c r="E1227" s="18"/>
      <c r="F1227" s="18"/>
      <c r="G1227" s="18"/>
      <c r="H1227" s="18"/>
      <c r="I1227" s="18"/>
      <c r="J1227" s="18"/>
    </row>
    <row r="1228" spans="1:10" s="3" customFormat="1">
      <c r="A1228" s="16"/>
      <c r="B1228" s="16"/>
      <c r="C1228" s="17"/>
      <c r="E1228" s="18"/>
      <c r="F1228" s="18"/>
      <c r="G1228" s="18"/>
      <c r="H1228" s="18"/>
      <c r="I1228" s="18"/>
      <c r="J1228" s="18"/>
    </row>
    <row r="1229" spans="1:10" s="3" customFormat="1">
      <c r="A1229" s="16"/>
      <c r="B1229" s="16"/>
      <c r="C1229" s="17"/>
      <c r="E1229" s="18"/>
      <c r="F1229" s="18"/>
      <c r="G1229" s="18"/>
      <c r="H1229" s="18"/>
      <c r="I1229" s="18"/>
      <c r="J1229" s="18"/>
    </row>
    <row r="1230" spans="1:10" s="3" customFormat="1">
      <c r="A1230" s="16"/>
      <c r="B1230" s="16"/>
      <c r="C1230" s="17"/>
      <c r="E1230" s="18"/>
      <c r="F1230" s="18"/>
      <c r="G1230" s="18"/>
      <c r="H1230" s="18"/>
      <c r="I1230" s="18"/>
      <c r="J1230" s="18"/>
    </row>
    <row r="1231" spans="1:10" s="3" customFormat="1">
      <c r="A1231" s="16"/>
      <c r="B1231" s="16"/>
      <c r="C1231" s="17"/>
      <c r="E1231" s="18"/>
      <c r="F1231" s="18"/>
      <c r="G1231" s="18"/>
      <c r="H1231" s="18"/>
      <c r="I1231" s="18"/>
      <c r="J1231" s="18"/>
    </row>
    <row r="1232" spans="1:10" s="3" customFormat="1">
      <c r="A1232" s="16"/>
      <c r="B1232" s="16"/>
      <c r="C1232" s="17"/>
      <c r="E1232" s="18"/>
      <c r="F1232" s="18"/>
      <c r="G1232" s="18"/>
      <c r="H1232" s="18"/>
      <c r="I1232" s="18"/>
      <c r="J1232" s="18"/>
    </row>
    <row r="1233" spans="1:10" s="3" customFormat="1">
      <c r="A1233" s="16"/>
      <c r="B1233" s="16"/>
      <c r="C1233" s="17"/>
      <c r="E1233" s="18"/>
      <c r="F1233" s="18"/>
      <c r="G1233" s="18"/>
      <c r="H1233" s="18"/>
      <c r="I1233" s="18"/>
      <c r="J1233" s="18"/>
    </row>
    <row r="1234" spans="1:10" s="3" customFormat="1">
      <c r="A1234" s="16"/>
      <c r="B1234" s="16"/>
      <c r="C1234" s="17"/>
      <c r="E1234" s="18"/>
      <c r="F1234" s="18"/>
      <c r="G1234" s="18"/>
      <c r="H1234" s="18"/>
      <c r="I1234" s="18"/>
      <c r="J1234" s="18"/>
    </row>
    <row r="1235" spans="1:10" s="3" customFormat="1">
      <c r="A1235" s="16"/>
      <c r="B1235" s="16"/>
      <c r="C1235" s="17"/>
      <c r="E1235" s="18"/>
      <c r="F1235" s="18"/>
      <c r="G1235" s="18"/>
      <c r="H1235" s="18"/>
      <c r="I1235" s="18"/>
      <c r="J1235" s="18"/>
    </row>
    <row r="1236" spans="1:10" s="3" customFormat="1">
      <c r="A1236" s="16"/>
      <c r="B1236" s="16"/>
      <c r="C1236" s="17"/>
      <c r="E1236" s="18"/>
      <c r="F1236" s="18"/>
      <c r="G1236" s="18"/>
      <c r="H1236" s="18"/>
      <c r="I1236" s="18"/>
      <c r="J1236" s="18"/>
    </row>
    <row r="1237" spans="1:10" s="3" customFormat="1">
      <c r="A1237" s="16"/>
      <c r="B1237" s="16"/>
      <c r="C1237" s="17"/>
      <c r="E1237" s="18"/>
      <c r="F1237" s="18"/>
      <c r="G1237" s="18"/>
      <c r="H1237" s="18"/>
      <c r="I1237" s="18"/>
      <c r="J1237" s="18"/>
    </row>
    <row r="1238" spans="1:10" s="3" customFormat="1">
      <c r="A1238" s="16"/>
      <c r="B1238" s="16"/>
      <c r="C1238" s="17"/>
      <c r="E1238" s="18"/>
      <c r="F1238" s="18"/>
      <c r="G1238" s="18"/>
      <c r="H1238" s="18"/>
      <c r="I1238" s="18"/>
      <c r="J1238" s="18"/>
    </row>
    <row r="1239" spans="1:10" s="3" customFormat="1">
      <c r="A1239" s="16"/>
      <c r="B1239" s="16"/>
      <c r="C1239" s="17"/>
      <c r="E1239" s="18"/>
      <c r="F1239" s="18"/>
      <c r="G1239" s="18"/>
      <c r="H1239" s="18"/>
      <c r="I1239" s="18"/>
      <c r="J1239" s="18"/>
    </row>
    <row r="1240" spans="1:10" s="3" customFormat="1">
      <c r="A1240" s="16"/>
      <c r="B1240" s="16"/>
      <c r="C1240" s="17"/>
      <c r="E1240" s="18"/>
      <c r="F1240" s="18"/>
      <c r="G1240" s="18"/>
      <c r="H1240" s="18"/>
      <c r="I1240" s="18"/>
      <c r="J1240" s="18"/>
    </row>
    <row r="1241" spans="1:10" s="3" customFormat="1">
      <c r="A1241" s="16"/>
      <c r="B1241" s="16"/>
      <c r="C1241" s="17"/>
      <c r="E1241" s="18"/>
      <c r="F1241" s="18"/>
      <c r="G1241" s="18"/>
      <c r="H1241" s="18"/>
      <c r="I1241" s="18"/>
      <c r="J1241" s="18"/>
    </row>
    <row r="1242" spans="1:10" s="3" customFormat="1">
      <c r="A1242" s="16"/>
      <c r="B1242" s="16"/>
      <c r="C1242" s="17"/>
      <c r="E1242" s="18"/>
      <c r="F1242" s="18"/>
      <c r="G1242" s="18"/>
      <c r="H1242" s="18"/>
      <c r="I1242" s="18"/>
      <c r="J1242" s="18"/>
    </row>
    <row r="1243" spans="1:10" s="3" customFormat="1">
      <c r="A1243" s="16"/>
      <c r="B1243" s="16"/>
      <c r="C1243" s="17"/>
      <c r="E1243" s="18"/>
      <c r="F1243" s="18"/>
      <c r="G1243" s="18"/>
      <c r="H1243" s="18"/>
      <c r="I1243" s="18"/>
      <c r="J1243" s="18"/>
    </row>
    <row r="1244" spans="1:10" s="3" customFormat="1">
      <c r="A1244" s="16"/>
      <c r="B1244" s="16"/>
      <c r="C1244" s="17"/>
      <c r="E1244" s="18"/>
      <c r="F1244" s="18"/>
      <c r="G1244" s="18"/>
      <c r="H1244" s="18"/>
      <c r="I1244" s="18"/>
      <c r="J1244" s="18"/>
    </row>
    <row r="1245" spans="1:10" s="3" customFormat="1">
      <c r="A1245" s="16"/>
      <c r="B1245" s="16"/>
      <c r="C1245" s="17"/>
      <c r="E1245" s="18"/>
      <c r="F1245" s="18"/>
      <c r="G1245" s="18"/>
      <c r="H1245" s="18"/>
      <c r="I1245" s="18"/>
      <c r="J1245" s="18"/>
    </row>
    <row r="1246" spans="1:10" s="3" customFormat="1">
      <c r="A1246" s="16"/>
      <c r="B1246" s="16"/>
      <c r="C1246" s="17"/>
      <c r="E1246" s="18"/>
      <c r="F1246" s="18"/>
      <c r="G1246" s="18"/>
      <c r="H1246" s="18"/>
      <c r="I1246" s="18"/>
      <c r="J1246" s="18"/>
    </row>
    <row r="1247" spans="1:10" s="3" customFormat="1">
      <c r="A1247" s="16"/>
      <c r="B1247" s="16"/>
      <c r="C1247" s="17"/>
      <c r="E1247" s="18"/>
      <c r="F1247" s="18"/>
      <c r="G1247" s="18"/>
      <c r="H1247" s="18"/>
      <c r="I1247" s="18"/>
      <c r="J1247" s="18"/>
    </row>
    <row r="1248" spans="1:10" s="3" customFormat="1">
      <c r="A1248" s="16"/>
      <c r="B1248" s="16"/>
      <c r="C1248" s="17"/>
      <c r="E1248" s="18"/>
      <c r="F1248" s="18"/>
      <c r="G1248" s="18"/>
      <c r="H1248" s="18"/>
      <c r="I1248" s="18"/>
      <c r="J1248" s="18"/>
    </row>
    <row r="1249" spans="1:10" s="3" customFormat="1">
      <c r="A1249" s="16"/>
      <c r="B1249" s="16"/>
      <c r="C1249" s="17"/>
      <c r="E1249" s="18"/>
      <c r="F1249" s="18"/>
      <c r="G1249" s="18"/>
      <c r="H1249" s="18"/>
      <c r="I1249" s="18"/>
      <c r="J1249" s="18"/>
    </row>
    <row r="1250" spans="1:10" s="3" customFormat="1">
      <c r="A1250" s="16"/>
      <c r="B1250" s="16"/>
      <c r="C1250" s="17"/>
      <c r="E1250" s="18"/>
      <c r="F1250" s="18"/>
      <c r="G1250" s="18"/>
      <c r="H1250" s="18"/>
      <c r="I1250" s="18"/>
      <c r="J1250" s="18"/>
    </row>
    <row r="1251" spans="1:10" s="3" customFormat="1">
      <c r="A1251" s="16"/>
      <c r="B1251" s="16"/>
      <c r="C1251" s="17"/>
      <c r="E1251" s="18"/>
      <c r="F1251" s="18"/>
      <c r="G1251" s="18"/>
      <c r="H1251" s="18"/>
      <c r="I1251" s="18"/>
      <c r="J1251" s="18"/>
    </row>
    <row r="1252" spans="1:10" s="3" customFormat="1">
      <c r="A1252" s="16"/>
      <c r="B1252" s="16"/>
      <c r="C1252" s="17"/>
      <c r="E1252" s="18"/>
      <c r="F1252" s="18"/>
      <c r="G1252" s="18"/>
      <c r="H1252" s="18"/>
      <c r="I1252" s="18"/>
      <c r="J1252" s="18"/>
    </row>
    <row r="1253" spans="1:10" s="3" customFormat="1">
      <c r="A1253" s="16"/>
      <c r="B1253" s="16"/>
      <c r="C1253" s="17"/>
      <c r="E1253" s="18"/>
      <c r="F1253" s="18"/>
      <c r="G1253" s="18"/>
      <c r="H1253" s="18"/>
      <c r="I1253" s="18"/>
      <c r="J1253" s="18"/>
    </row>
    <row r="1254" spans="1:10" s="3" customFormat="1">
      <c r="A1254" s="16"/>
      <c r="B1254" s="16"/>
      <c r="C1254" s="17"/>
      <c r="E1254" s="18"/>
      <c r="F1254" s="18"/>
      <c r="G1254" s="18"/>
      <c r="H1254" s="18"/>
      <c r="I1254" s="18"/>
      <c r="J1254" s="18"/>
    </row>
    <row r="1255" spans="1:10" s="3" customFormat="1">
      <c r="A1255" s="16"/>
      <c r="B1255" s="16"/>
      <c r="C1255" s="17"/>
      <c r="E1255" s="18"/>
      <c r="F1255" s="18"/>
      <c r="G1255" s="18"/>
      <c r="H1255" s="18"/>
      <c r="I1255" s="18"/>
      <c r="J1255" s="18"/>
    </row>
    <row r="1256" spans="1:10" s="3" customFormat="1">
      <c r="A1256" s="16"/>
      <c r="B1256" s="16"/>
      <c r="C1256" s="17"/>
      <c r="E1256" s="18"/>
      <c r="F1256" s="18"/>
      <c r="G1256" s="18"/>
      <c r="H1256" s="18"/>
      <c r="I1256" s="18"/>
      <c r="J1256" s="18"/>
    </row>
    <row r="1257" spans="1:10" s="3" customFormat="1">
      <c r="A1257" s="16"/>
      <c r="B1257" s="16"/>
      <c r="C1257" s="17"/>
      <c r="E1257" s="18"/>
      <c r="F1257" s="18"/>
      <c r="G1257" s="18"/>
      <c r="H1257" s="18"/>
      <c r="I1257" s="18"/>
      <c r="J1257" s="18"/>
    </row>
    <row r="1258" spans="1:10" s="3" customFormat="1">
      <c r="A1258" s="16"/>
      <c r="B1258" s="16"/>
      <c r="C1258" s="17"/>
      <c r="E1258" s="18"/>
      <c r="F1258" s="18"/>
      <c r="G1258" s="18"/>
      <c r="H1258" s="18"/>
      <c r="I1258" s="18"/>
      <c r="J1258" s="18"/>
    </row>
    <row r="1259" spans="1:10" s="3" customFormat="1">
      <c r="A1259" s="16"/>
      <c r="B1259" s="16"/>
      <c r="C1259" s="17"/>
      <c r="E1259" s="18"/>
      <c r="F1259" s="18"/>
      <c r="G1259" s="18"/>
      <c r="H1259" s="18"/>
      <c r="I1259" s="18"/>
      <c r="J1259" s="18"/>
    </row>
    <row r="1260" spans="1:10" s="3" customFormat="1">
      <c r="A1260" s="16"/>
      <c r="B1260" s="16"/>
      <c r="C1260" s="17"/>
      <c r="E1260" s="18"/>
      <c r="F1260" s="18"/>
      <c r="G1260" s="18"/>
      <c r="H1260" s="18"/>
      <c r="I1260" s="18"/>
      <c r="J1260" s="18"/>
    </row>
    <row r="1261" spans="1:10" s="3" customFormat="1">
      <c r="A1261" s="16"/>
      <c r="B1261" s="16"/>
      <c r="C1261" s="17"/>
      <c r="E1261" s="18"/>
      <c r="F1261" s="18"/>
      <c r="G1261" s="18"/>
      <c r="H1261" s="18"/>
      <c r="I1261" s="18"/>
      <c r="J1261" s="18"/>
    </row>
    <row r="1262" spans="1:10" s="3" customFormat="1">
      <c r="A1262" s="16"/>
      <c r="B1262" s="16"/>
      <c r="C1262" s="17"/>
      <c r="E1262" s="18"/>
      <c r="F1262" s="18"/>
      <c r="G1262" s="18"/>
      <c r="H1262" s="18"/>
      <c r="I1262" s="18"/>
      <c r="J1262" s="18"/>
    </row>
    <row r="1263" spans="1:10" s="3" customFormat="1">
      <c r="A1263" s="16"/>
      <c r="B1263" s="16"/>
      <c r="C1263" s="17"/>
      <c r="E1263" s="18"/>
      <c r="F1263" s="18"/>
      <c r="G1263" s="18"/>
      <c r="H1263" s="18"/>
      <c r="I1263" s="18"/>
      <c r="J1263" s="18"/>
    </row>
    <row r="1264" spans="1:10" s="3" customFormat="1">
      <c r="A1264" s="16"/>
      <c r="B1264" s="16"/>
      <c r="C1264" s="17"/>
      <c r="E1264" s="18"/>
      <c r="F1264" s="18"/>
      <c r="G1264" s="18"/>
      <c r="H1264" s="18"/>
      <c r="I1264" s="18"/>
      <c r="J1264" s="18"/>
    </row>
    <row r="1265" spans="1:10" s="3" customFormat="1">
      <c r="A1265" s="16"/>
      <c r="B1265" s="16"/>
      <c r="C1265" s="17"/>
      <c r="E1265" s="18"/>
      <c r="F1265" s="18"/>
      <c r="G1265" s="18"/>
      <c r="H1265" s="18"/>
      <c r="I1265" s="18"/>
      <c r="J1265" s="18"/>
    </row>
    <row r="1266" spans="1:10" s="3" customFormat="1">
      <c r="A1266" s="16"/>
      <c r="B1266" s="16"/>
      <c r="C1266" s="17"/>
      <c r="E1266" s="18"/>
      <c r="F1266" s="18"/>
      <c r="G1266" s="18"/>
      <c r="H1266" s="18"/>
      <c r="I1266" s="18"/>
      <c r="J1266" s="18"/>
    </row>
    <row r="1267" spans="1:10" s="3" customFormat="1">
      <c r="A1267" s="16"/>
      <c r="B1267" s="16"/>
      <c r="C1267" s="17"/>
      <c r="E1267" s="18"/>
      <c r="F1267" s="18"/>
      <c r="G1267" s="18"/>
      <c r="H1267" s="18"/>
      <c r="I1267" s="18"/>
      <c r="J1267" s="18"/>
    </row>
    <row r="1268" spans="1:10" s="3" customFormat="1">
      <c r="A1268" s="16"/>
      <c r="B1268" s="16"/>
      <c r="C1268" s="17"/>
      <c r="E1268" s="18"/>
      <c r="F1268" s="18"/>
      <c r="G1268" s="18"/>
      <c r="H1268" s="18"/>
      <c r="I1268" s="18"/>
      <c r="J1268" s="18"/>
    </row>
    <row r="1269" spans="1:10" s="3" customFormat="1">
      <c r="A1269" s="16"/>
      <c r="B1269" s="16"/>
      <c r="C1269" s="17"/>
      <c r="E1269" s="18"/>
      <c r="F1269" s="18"/>
      <c r="G1269" s="18"/>
      <c r="H1269" s="18"/>
      <c r="I1269" s="18"/>
      <c r="J1269" s="18"/>
    </row>
    <row r="1270" spans="1:10" s="3" customFormat="1">
      <c r="A1270" s="16"/>
      <c r="B1270" s="16"/>
      <c r="C1270" s="17"/>
      <c r="E1270" s="18"/>
      <c r="F1270" s="18"/>
      <c r="G1270" s="18"/>
      <c r="H1270" s="18"/>
      <c r="I1270" s="18"/>
      <c r="J1270" s="18"/>
    </row>
    <row r="1271" spans="1:10" s="3" customFormat="1">
      <c r="A1271" s="16"/>
      <c r="B1271" s="16"/>
      <c r="C1271" s="17"/>
      <c r="E1271" s="18"/>
      <c r="F1271" s="18"/>
      <c r="G1271" s="18"/>
      <c r="H1271" s="18"/>
      <c r="I1271" s="18"/>
      <c r="J1271" s="18"/>
    </row>
    <row r="1272" spans="1:10" s="3" customFormat="1">
      <c r="A1272" s="16"/>
      <c r="B1272" s="16"/>
      <c r="C1272" s="17"/>
      <c r="E1272" s="18"/>
      <c r="F1272" s="18"/>
      <c r="G1272" s="18"/>
      <c r="H1272" s="18"/>
      <c r="I1272" s="18"/>
      <c r="J1272" s="18"/>
    </row>
    <row r="1273" spans="1:10" s="3" customFormat="1">
      <c r="A1273" s="16"/>
      <c r="B1273" s="16"/>
      <c r="C1273" s="17"/>
      <c r="E1273" s="18"/>
      <c r="F1273" s="18"/>
      <c r="G1273" s="18"/>
      <c r="H1273" s="18"/>
      <c r="I1273" s="18"/>
      <c r="J1273" s="18"/>
    </row>
    <row r="1274" spans="1:10" s="3" customFormat="1">
      <c r="A1274" s="16"/>
      <c r="B1274" s="16"/>
      <c r="C1274" s="17"/>
      <c r="E1274" s="18"/>
      <c r="F1274" s="18"/>
      <c r="G1274" s="18"/>
      <c r="H1274" s="18"/>
      <c r="I1274" s="18"/>
      <c r="J1274" s="18"/>
    </row>
    <row r="1275" spans="1:10" s="3" customFormat="1">
      <c r="A1275" s="16"/>
      <c r="B1275" s="16"/>
      <c r="C1275" s="17"/>
      <c r="E1275" s="18"/>
      <c r="F1275" s="18"/>
      <c r="G1275" s="18"/>
      <c r="H1275" s="18"/>
      <c r="I1275" s="18"/>
      <c r="J1275" s="18"/>
    </row>
    <row r="1276" spans="1:10" s="3" customFormat="1">
      <c r="A1276" s="16"/>
      <c r="B1276" s="16"/>
      <c r="C1276" s="17"/>
      <c r="E1276" s="18"/>
      <c r="F1276" s="18"/>
      <c r="G1276" s="18"/>
      <c r="H1276" s="18"/>
      <c r="I1276" s="18"/>
      <c r="J1276" s="18"/>
    </row>
    <row r="1277" spans="1:10" s="3" customFormat="1">
      <c r="A1277" s="16"/>
      <c r="B1277" s="16"/>
      <c r="C1277" s="17"/>
      <c r="E1277" s="18"/>
      <c r="F1277" s="18"/>
      <c r="G1277" s="18"/>
      <c r="H1277" s="18"/>
      <c r="I1277" s="18"/>
      <c r="J1277" s="18"/>
    </row>
    <row r="1278" spans="1:10" s="3" customFormat="1">
      <c r="A1278" s="16"/>
      <c r="B1278" s="16"/>
      <c r="C1278" s="17"/>
      <c r="E1278" s="18"/>
      <c r="F1278" s="18"/>
      <c r="G1278" s="18"/>
      <c r="H1278" s="18"/>
      <c r="I1278" s="18"/>
      <c r="J1278" s="18"/>
    </row>
    <row r="1279" spans="1:10" s="3" customFormat="1">
      <c r="A1279" s="16"/>
      <c r="B1279" s="16"/>
      <c r="C1279" s="17"/>
      <c r="E1279" s="18"/>
      <c r="F1279" s="18"/>
      <c r="G1279" s="18"/>
      <c r="H1279" s="18"/>
      <c r="I1279" s="18"/>
      <c r="J1279" s="18"/>
    </row>
    <row r="1280" spans="1:10" s="3" customFormat="1">
      <c r="A1280" s="16"/>
      <c r="B1280" s="16"/>
      <c r="C1280" s="17"/>
      <c r="E1280" s="18"/>
      <c r="F1280" s="18"/>
      <c r="G1280" s="18"/>
      <c r="H1280" s="18"/>
      <c r="I1280" s="18"/>
      <c r="J1280" s="18"/>
    </row>
    <row r="1281" spans="1:10" s="3" customFormat="1">
      <c r="A1281" s="16"/>
      <c r="B1281" s="16"/>
      <c r="C1281" s="17"/>
      <c r="E1281" s="18"/>
      <c r="F1281" s="18"/>
      <c r="G1281" s="18"/>
      <c r="H1281" s="18"/>
      <c r="I1281" s="18"/>
      <c r="J1281" s="18"/>
    </row>
    <row r="1282" spans="1:10" s="3" customFormat="1">
      <c r="A1282" s="16"/>
      <c r="B1282" s="16"/>
      <c r="C1282" s="17"/>
      <c r="E1282" s="18"/>
      <c r="F1282" s="18"/>
      <c r="G1282" s="18"/>
      <c r="H1282" s="18"/>
      <c r="I1282" s="18"/>
      <c r="J1282" s="18"/>
    </row>
    <row r="1283" spans="1:10" s="3" customFormat="1">
      <c r="A1283" s="16"/>
      <c r="B1283" s="16"/>
      <c r="C1283" s="17"/>
      <c r="E1283" s="18"/>
      <c r="F1283" s="18"/>
      <c r="G1283" s="18"/>
      <c r="H1283" s="18"/>
      <c r="I1283" s="18"/>
      <c r="J1283" s="18"/>
    </row>
    <row r="1284" spans="1:10" s="3" customFormat="1">
      <c r="A1284" s="16"/>
      <c r="B1284" s="16"/>
      <c r="C1284" s="17"/>
      <c r="E1284" s="18"/>
      <c r="F1284" s="18"/>
      <c r="G1284" s="18"/>
      <c r="H1284" s="18"/>
      <c r="I1284" s="18"/>
      <c r="J1284" s="18"/>
    </row>
    <row r="1285" spans="1:10" s="3" customFormat="1">
      <c r="A1285" s="16"/>
      <c r="B1285" s="16"/>
      <c r="C1285" s="17"/>
      <c r="E1285" s="18"/>
      <c r="F1285" s="18"/>
      <c r="G1285" s="18"/>
      <c r="H1285" s="18"/>
      <c r="I1285" s="18"/>
      <c r="J1285" s="18"/>
    </row>
    <row r="1286" spans="1:10" s="3" customFormat="1">
      <c r="A1286" s="16"/>
      <c r="B1286" s="16"/>
      <c r="C1286" s="17"/>
      <c r="E1286" s="18"/>
      <c r="F1286" s="18"/>
      <c r="G1286" s="18"/>
      <c r="H1286" s="18"/>
      <c r="I1286" s="18"/>
      <c r="J1286" s="18"/>
    </row>
    <row r="1287" spans="1:10" s="3" customFormat="1">
      <c r="A1287" s="16"/>
      <c r="B1287" s="16"/>
      <c r="C1287" s="17"/>
      <c r="E1287" s="18"/>
      <c r="F1287" s="18"/>
      <c r="G1287" s="18"/>
      <c r="H1287" s="18"/>
      <c r="I1287" s="18"/>
      <c r="J1287" s="18"/>
    </row>
    <row r="1288" spans="1:10" s="3" customFormat="1">
      <c r="A1288" s="16"/>
      <c r="B1288" s="16"/>
      <c r="C1288" s="17"/>
      <c r="E1288" s="18"/>
      <c r="F1288" s="18"/>
      <c r="G1288" s="18"/>
      <c r="H1288" s="18"/>
      <c r="I1288" s="18"/>
      <c r="J1288" s="18"/>
    </row>
    <row r="1289" spans="1:10" s="3" customFormat="1">
      <c r="A1289" s="16"/>
      <c r="B1289" s="16"/>
      <c r="C1289" s="17"/>
      <c r="E1289" s="18"/>
      <c r="F1289" s="18"/>
      <c r="G1289" s="18"/>
      <c r="H1289" s="18"/>
      <c r="I1289" s="18"/>
      <c r="J1289" s="18"/>
    </row>
    <row r="1290" spans="1:10" s="3" customFormat="1">
      <c r="A1290" s="16"/>
      <c r="B1290" s="16"/>
      <c r="C1290" s="17"/>
      <c r="E1290" s="18"/>
      <c r="F1290" s="18"/>
      <c r="G1290" s="18"/>
      <c r="H1290" s="18"/>
      <c r="I1290" s="18"/>
      <c r="J1290" s="18"/>
    </row>
    <row r="1291" spans="1:10" s="3" customFormat="1">
      <c r="A1291" s="16"/>
      <c r="B1291" s="16"/>
      <c r="C1291" s="17"/>
      <c r="E1291" s="18"/>
      <c r="F1291" s="18"/>
      <c r="G1291" s="18"/>
      <c r="H1291" s="18"/>
      <c r="I1291" s="18"/>
      <c r="J1291" s="18"/>
    </row>
    <row r="1292" spans="1:10" s="3" customFormat="1">
      <c r="A1292" s="16"/>
      <c r="B1292" s="16"/>
      <c r="C1292" s="17"/>
      <c r="E1292" s="18"/>
      <c r="F1292" s="18"/>
      <c r="G1292" s="18"/>
      <c r="H1292" s="18"/>
      <c r="I1292" s="18"/>
      <c r="J1292" s="18"/>
    </row>
    <row r="1293" spans="1:10" s="3" customFormat="1">
      <c r="A1293" s="16"/>
      <c r="B1293" s="16"/>
      <c r="C1293" s="17"/>
      <c r="E1293" s="18"/>
      <c r="F1293" s="18"/>
      <c r="G1293" s="18"/>
      <c r="H1293" s="18"/>
      <c r="I1293" s="18"/>
      <c r="J1293" s="18"/>
    </row>
    <row r="1294" spans="1:10" s="3" customFormat="1">
      <c r="A1294" s="16"/>
      <c r="B1294" s="16"/>
      <c r="C1294" s="17"/>
      <c r="E1294" s="18"/>
      <c r="F1294" s="18"/>
      <c r="G1294" s="18"/>
      <c r="H1294" s="18"/>
      <c r="I1294" s="18"/>
      <c r="J1294" s="18"/>
    </row>
    <row r="1295" spans="1:10" s="3" customFormat="1">
      <c r="A1295" s="16"/>
      <c r="B1295" s="16"/>
      <c r="C1295" s="17"/>
      <c r="E1295" s="18"/>
      <c r="F1295" s="18"/>
      <c r="G1295" s="18"/>
      <c r="H1295" s="18"/>
      <c r="I1295" s="18"/>
      <c r="J1295" s="18"/>
    </row>
    <row r="1296" spans="1:10" s="3" customFormat="1">
      <c r="A1296" s="16"/>
      <c r="B1296" s="16"/>
      <c r="C1296" s="17"/>
      <c r="E1296" s="18"/>
      <c r="F1296" s="18"/>
      <c r="G1296" s="18"/>
      <c r="H1296" s="18"/>
      <c r="I1296" s="18"/>
      <c r="J1296" s="18"/>
    </row>
    <row r="1297" spans="1:10" s="3" customFormat="1">
      <c r="A1297" s="16"/>
      <c r="B1297" s="16"/>
      <c r="C1297" s="17"/>
      <c r="E1297" s="18"/>
      <c r="F1297" s="18"/>
      <c r="G1297" s="18"/>
      <c r="H1297" s="18"/>
      <c r="I1297" s="18"/>
      <c r="J1297" s="18"/>
    </row>
    <row r="1298" spans="1:10" s="3" customFormat="1">
      <c r="A1298" s="16"/>
      <c r="B1298" s="16"/>
      <c r="C1298" s="17"/>
      <c r="E1298" s="18"/>
      <c r="F1298" s="18"/>
      <c r="G1298" s="18"/>
      <c r="H1298" s="18"/>
      <c r="I1298" s="18"/>
      <c r="J1298" s="18"/>
    </row>
    <row r="1299" spans="1:10" s="3" customFormat="1">
      <c r="A1299" s="16"/>
      <c r="B1299" s="16"/>
      <c r="C1299" s="17"/>
      <c r="E1299" s="18"/>
      <c r="F1299" s="18"/>
      <c r="G1299" s="18"/>
      <c r="H1299" s="18"/>
      <c r="I1299" s="18"/>
      <c r="J1299" s="18"/>
    </row>
    <row r="1300" spans="1:10" s="3" customFormat="1">
      <c r="A1300" s="16"/>
      <c r="B1300" s="16"/>
      <c r="C1300" s="17"/>
      <c r="E1300" s="18"/>
      <c r="F1300" s="18"/>
      <c r="G1300" s="18"/>
      <c r="H1300" s="18"/>
      <c r="I1300" s="18"/>
      <c r="J1300" s="18"/>
    </row>
    <row r="1301" spans="1:10" s="3" customFormat="1">
      <c r="A1301" s="16"/>
      <c r="B1301" s="16"/>
      <c r="C1301" s="17"/>
      <c r="E1301" s="18"/>
      <c r="F1301" s="18"/>
      <c r="G1301" s="18"/>
      <c r="H1301" s="18"/>
      <c r="I1301" s="18"/>
      <c r="J1301" s="18"/>
    </row>
    <row r="1302" spans="1:10" s="3" customFormat="1">
      <c r="A1302" s="16"/>
      <c r="B1302" s="16"/>
      <c r="C1302" s="17"/>
      <c r="E1302" s="18"/>
      <c r="F1302" s="18"/>
      <c r="G1302" s="18"/>
      <c r="H1302" s="18"/>
      <c r="I1302" s="18"/>
      <c r="J1302" s="18"/>
    </row>
    <row r="1303" spans="1:10" s="3" customFormat="1">
      <c r="A1303" s="16"/>
      <c r="B1303" s="16"/>
      <c r="C1303" s="17"/>
      <c r="E1303" s="18"/>
      <c r="F1303" s="18"/>
      <c r="G1303" s="18"/>
      <c r="H1303" s="18"/>
      <c r="I1303" s="18"/>
      <c r="J1303" s="18"/>
    </row>
    <row r="1304" spans="1:10" s="3" customFormat="1">
      <c r="A1304" s="16"/>
      <c r="B1304" s="16"/>
      <c r="C1304" s="17"/>
      <c r="E1304" s="18"/>
      <c r="F1304" s="18"/>
      <c r="G1304" s="18"/>
      <c r="H1304" s="18"/>
      <c r="I1304" s="18"/>
      <c r="J1304" s="18"/>
    </row>
    <row r="1305" spans="1:10" s="3" customFormat="1">
      <c r="A1305" s="16"/>
      <c r="B1305" s="16"/>
      <c r="C1305" s="17"/>
      <c r="E1305" s="18"/>
      <c r="F1305" s="18"/>
      <c r="G1305" s="18"/>
      <c r="H1305" s="18"/>
      <c r="I1305" s="18"/>
      <c r="J1305" s="18"/>
    </row>
    <row r="1306" spans="1:10" s="3" customFormat="1">
      <c r="A1306" s="16"/>
      <c r="B1306" s="16"/>
      <c r="C1306" s="17"/>
      <c r="E1306" s="18"/>
      <c r="F1306" s="18"/>
      <c r="G1306" s="18"/>
      <c r="H1306" s="18"/>
      <c r="I1306" s="18"/>
      <c r="J1306" s="18"/>
    </row>
    <row r="1307" spans="1:10" s="3" customFormat="1">
      <c r="A1307" s="16"/>
      <c r="B1307" s="16"/>
      <c r="C1307" s="17"/>
      <c r="E1307" s="18"/>
      <c r="F1307" s="18"/>
      <c r="G1307" s="18"/>
      <c r="H1307" s="18"/>
      <c r="I1307" s="18"/>
      <c r="J1307" s="18"/>
    </row>
    <row r="1308" spans="1:10" s="3" customFormat="1">
      <c r="A1308" s="16"/>
      <c r="B1308" s="16"/>
      <c r="C1308" s="17"/>
      <c r="E1308" s="18"/>
      <c r="F1308" s="18"/>
      <c r="G1308" s="18"/>
      <c r="H1308" s="18"/>
      <c r="I1308" s="18"/>
      <c r="J1308" s="18"/>
    </row>
    <row r="1309" spans="1:10" s="3" customFormat="1">
      <c r="A1309" s="16"/>
      <c r="B1309" s="16"/>
      <c r="C1309" s="17"/>
      <c r="E1309" s="18"/>
      <c r="F1309" s="18"/>
      <c r="G1309" s="18"/>
      <c r="H1309" s="18"/>
      <c r="I1309" s="18"/>
      <c r="J1309" s="18"/>
    </row>
    <row r="1310" spans="1:10" s="3" customFormat="1">
      <c r="A1310" s="16"/>
      <c r="B1310" s="16"/>
      <c r="C1310" s="17"/>
      <c r="E1310" s="18"/>
      <c r="F1310" s="18"/>
      <c r="G1310" s="18"/>
      <c r="H1310" s="18"/>
      <c r="I1310" s="18"/>
      <c r="J1310" s="18"/>
    </row>
    <row r="1311" spans="1:10" s="3" customFormat="1">
      <c r="A1311" s="16"/>
      <c r="B1311" s="16"/>
      <c r="C1311" s="17"/>
      <c r="E1311" s="18"/>
      <c r="F1311" s="18"/>
      <c r="G1311" s="18"/>
      <c r="H1311" s="18"/>
      <c r="I1311" s="18"/>
      <c r="J1311" s="18"/>
    </row>
    <row r="1312" spans="1:10" s="3" customFormat="1">
      <c r="A1312" s="16"/>
      <c r="B1312" s="16"/>
      <c r="C1312" s="17"/>
      <c r="E1312" s="18"/>
      <c r="F1312" s="18"/>
      <c r="G1312" s="18"/>
      <c r="H1312" s="18"/>
      <c r="I1312" s="18"/>
      <c r="J1312" s="18"/>
    </row>
    <row r="1313" spans="1:10" s="3" customFormat="1">
      <c r="A1313" s="16"/>
      <c r="B1313" s="16"/>
      <c r="C1313" s="17"/>
      <c r="E1313" s="18"/>
      <c r="F1313" s="18"/>
      <c r="G1313" s="18"/>
      <c r="H1313" s="18"/>
      <c r="I1313" s="18"/>
      <c r="J1313" s="18"/>
    </row>
    <row r="1314" spans="1:10" s="3" customFormat="1">
      <c r="A1314" s="16"/>
      <c r="B1314" s="16"/>
      <c r="C1314" s="17"/>
      <c r="E1314" s="18"/>
      <c r="F1314" s="18"/>
      <c r="G1314" s="18"/>
      <c r="H1314" s="18"/>
      <c r="I1314" s="18"/>
      <c r="J1314" s="18"/>
    </row>
    <row r="1315" spans="1:10" s="3" customFormat="1">
      <c r="A1315" s="16"/>
      <c r="B1315" s="16"/>
      <c r="C1315" s="17"/>
      <c r="E1315" s="18"/>
      <c r="F1315" s="18"/>
      <c r="G1315" s="18"/>
      <c r="H1315" s="18"/>
      <c r="I1315" s="18"/>
      <c r="J1315" s="18"/>
    </row>
    <row r="1316" spans="1:10" s="3" customFormat="1">
      <c r="A1316" s="16"/>
      <c r="B1316" s="16"/>
      <c r="C1316" s="17"/>
      <c r="E1316" s="18"/>
      <c r="F1316" s="18"/>
      <c r="G1316" s="18"/>
      <c r="H1316" s="18"/>
      <c r="I1316" s="18"/>
      <c r="J1316" s="18"/>
    </row>
    <row r="1317" spans="1:10" s="3" customFormat="1">
      <c r="A1317" s="16"/>
      <c r="B1317" s="16"/>
      <c r="C1317" s="17"/>
      <c r="E1317" s="18"/>
      <c r="F1317" s="18"/>
      <c r="G1317" s="18"/>
      <c r="H1317" s="18"/>
      <c r="I1317" s="18"/>
      <c r="J1317" s="18"/>
    </row>
    <row r="1318" spans="1:10" s="3" customFormat="1">
      <c r="A1318" s="16"/>
      <c r="B1318" s="16"/>
      <c r="C1318" s="17"/>
      <c r="E1318" s="18"/>
      <c r="F1318" s="18"/>
      <c r="G1318" s="18"/>
      <c r="H1318" s="18"/>
      <c r="I1318" s="18"/>
      <c r="J1318" s="18"/>
    </row>
    <row r="1319" spans="1:10" s="3" customFormat="1">
      <c r="A1319" s="16"/>
      <c r="B1319" s="16"/>
      <c r="C1319" s="17"/>
      <c r="E1319" s="18"/>
      <c r="F1319" s="18"/>
      <c r="G1319" s="18"/>
      <c r="H1319" s="18"/>
      <c r="I1319" s="18"/>
      <c r="J1319" s="18"/>
    </row>
    <row r="1320" spans="1:10" s="3" customFormat="1">
      <c r="A1320" s="16"/>
      <c r="B1320" s="16"/>
      <c r="C1320" s="17"/>
      <c r="E1320" s="18"/>
      <c r="F1320" s="18"/>
      <c r="G1320" s="18"/>
      <c r="H1320" s="18"/>
      <c r="I1320" s="18"/>
      <c r="J1320" s="18"/>
    </row>
    <row r="1321" spans="1:10" s="3" customFormat="1">
      <c r="A1321" s="16"/>
      <c r="B1321" s="16"/>
      <c r="C1321" s="17"/>
      <c r="E1321" s="18"/>
      <c r="F1321" s="18"/>
      <c r="G1321" s="18"/>
      <c r="H1321" s="18"/>
      <c r="I1321" s="18"/>
      <c r="J1321" s="18"/>
    </row>
    <row r="1322" spans="1:10" s="3" customFormat="1">
      <c r="A1322" s="16"/>
      <c r="B1322" s="16"/>
      <c r="C1322" s="17"/>
      <c r="E1322" s="18"/>
      <c r="F1322" s="18"/>
      <c r="G1322" s="18"/>
      <c r="H1322" s="18"/>
      <c r="I1322" s="18"/>
      <c r="J1322" s="18"/>
    </row>
    <row r="1323" spans="1:10" s="3" customFormat="1">
      <c r="A1323" s="16"/>
      <c r="B1323" s="16"/>
      <c r="C1323" s="17"/>
      <c r="E1323" s="18"/>
      <c r="F1323" s="18"/>
      <c r="G1323" s="18"/>
      <c r="H1323" s="18"/>
      <c r="I1323" s="18"/>
      <c r="J1323" s="18"/>
    </row>
    <row r="1324" spans="1:10" s="3" customFormat="1">
      <c r="A1324" s="16"/>
      <c r="B1324" s="16"/>
      <c r="C1324" s="17"/>
      <c r="E1324" s="18"/>
      <c r="F1324" s="18"/>
      <c r="G1324" s="18"/>
      <c r="H1324" s="18"/>
      <c r="I1324" s="18"/>
      <c r="J1324" s="18"/>
    </row>
    <row r="1325" spans="1:10" s="3" customFormat="1">
      <c r="A1325" s="16"/>
      <c r="B1325" s="16"/>
      <c r="C1325" s="17"/>
      <c r="E1325" s="18"/>
      <c r="F1325" s="18"/>
      <c r="G1325" s="18"/>
      <c r="H1325" s="18"/>
      <c r="I1325" s="18"/>
      <c r="J1325" s="18"/>
    </row>
    <row r="1326" spans="1:10" s="3" customFormat="1">
      <c r="A1326" s="16"/>
      <c r="B1326" s="16"/>
      <c r="C1326" s="17"/>
      <c r="E1326" s="18"/>
      <c r="F1326" s="18"/>
      <c r="G1326" s="18"/>
      <c r="H1326" s="18"/>
      <c r="I1326" s="18"/>
      <c r="J1326" s="18"/>
    </row>
    <row r="1327" spans="1:10" s="3" customFormat="1">
      <c r="A1327" s="16"/>
      <c r="B1327" s="16"/>
      <c r="C1327" s="17"/>
      <c r="E1327" s="18"/>
      <c r="F1327" s="18"/>
      <c r="G1327" s="18"/>
      <c r="H1327" s="18"/>
      <c r="I1327" s="18"/>
      <c r="J1327" s="18"/>
    </row>
    <row r="1328" spans="1:10" s="3" customFormat="1">
      <c r="A1328" s="16"/>
      <c r="B1328" s="16"/>
      <c r="C1328" s="17"/>
      <c r="E1328" s="18"/>
      <c r="F1328" s="18"/>
      <c r="G1328" s="18"/>
      <c r="H1328" s="18"/>
      <c r="I1328" s="18"/>
      <c r="J1328" s="18"/>
    </row>
    <row r="1329" spans="1:10" s="3" customFormat="1">
      <c r="A1329" s="16"/>
      <c r="B1329" s="16"/>
      <c r="C1329" s="17"/>
      <c r="E1329" s="18"/>
      <c r="F1329" s="18"/>
      <c r="G1329" s="18"/>
      <c r="H1329" s="18"/>
      <c r="I1329" s="18"/>
      <c r="J1329" s="18"/>
    </row>
    <row r="1330" spans="1:10" s="3" customFormat="1">
      <c r="A1330" s="16"/>
      <c r="B1330" s="16"/>
      <c r="C1330" s="17"/>
      <c r="E1330" s="18"/>
      <c r="F1330" s="18"/>
      <c r="G1330" s="18"/>
      <c r="H1330" s="18"/>
      <c r="I1330" s="18"/>
      <c r="J1330" s="18"/>
    </row>
    <row r="1331" spans="1:10" s="3" customFormat="1">
      <c r="A1331" s="16"/>
      <c r="B1331" s="16"/>
      <c r="C1331" s="17"/>
      <c r="E1331" s="18"/>
      <c r="F1331" s="18"/>
      <c r="G1331" s="18"/>
      <c r="H1331" s="18"/>
      <c r="I1331" s="18"/>
      <c r="J1331" s="18"/>
    </row>
    <row r="1332" spans="1:10" s="3" customFormat="1">
      <c r="A1332" s="16"/>
      <c r="B1332" s="16"/>
      <c r="C1332" s="17"/>
      <c r="E1332" s="18"/>
      <c r="F1332" s="18"/>
      <c r="G1332" s="18"/>
      <c r="H1332" s="18"/>
      <c r="I1332" s="18"/>
      <c r="J1332" s="18"/>
    </row>
    <row r="1333" spans="1:10" s="3" customFormat="1">
      <c r="A1333" s="16"/>
      <c r="B1333" s="16"/>
      <c r="C1333" s="17"/>
      <c r="E1333" s="18"/>
      <c r="F1333" s="18"/>
      <c r="G1333" s="18"/>
      <c r="H1333" s="18"/>
      <c r="I1333" s="18"/>
      <c r="J1333" s="18"/>
    </row>
    <row r="1334" spans="1:10" s="3" customFormat="1">
      <c r="A1334" s="16"/>
      <c r="B1334" s="16"/>
      <c r="C1334" s="17"/>
      <c r="E1334" s="18"/>
      <c r="F1334" s="18"/>
      <c r="G1334" s="18"/>
      <c r="H1334" s="18"/>
      <c r="I1334" s="18"/>
      <c r="J1334" s="18"/>
    </row>
    <row r="1335" spans="1:10" s="3" customFormat="1">
      <c r="A1335" s="16"/>
      <c r="B1335" s="16"/>
      <c r="C1335" s="17"/>
      <c r="E1335" s="18"/>
      <c r="F1335" s="18"/>
      <c r="G1335" s="18"/>
      <c r="H1335" s="18"/>
      <c r="I1335" s="18"/>
      <c r="J1335" s="18"/>
    </row>
    <row r="1336" spans="1:10" s="3" customFormat="1">
      <c r="A1336" s="16"/>
      <c r="B1336" s="16"/>
      <c r="C1336" s="17"/>
      <c r="E1336" s="18"/>
      <c r="F1336" s="18"/>
      <c r="G1336" s="18"/>
      <c r="H1336" s="18"/>
      <c r="I1336" s="18"/>
      <c r="J1336" s="18"/>
    </row>
    <row r="1337" spans="1:10" s="3" customFormat="1">
      <c r="A1337" s="16"/>
      <c r="B1337" s="16"/>
      <c r="C1337" s="17"/>
      <c r="E1337" s="18"/>
      <c r="F1337" s="18"/>
      <c r="G1337" s="18"/>
      <c r="H1337" s="18"/>
      <c r="I1337" s="18"/>
      <c r="J1337" s="18"/>
    </row>
    <row r="1338" spans="1:10" s="3" customFormat="1">
      <c r="A1338" s="16"/>
      <c r="B1338" s="16"/>
      <c r="C1338" s="17"/>
      <c r="E1338" s="18"/>
      <c r="F1338" s="18"/>
      <c r="G1338" s="18"/>
      <c r="H1338" s="18"/>
      <c r="I1338" s="18"/>
      <c r="J1338" s="18"/>
    </row>
    <row r="1339" spans="1:10" s="3" customFormat="1">
      <c r="A1339" s="16"/>
      <c r="B1339" s="16"/>
      <c r="C1339" s="17"/>
      <c r="E1339" s="18"/>
      <c r="F1339" s="18"/>
      <c r="G1339" s="18"/>
      <c r="H1339" s="18"/>
      <c r="I1339" s="18"/>
      <c r="J1339" s="18"/>
    </row>
    <row r="1340" spans="1:10" s="3" customFormat="1">
      <c r="A1340" s="16"/>
      <c r="B1340" s="16"/>
      <c r="C1340" s="17"/>
      <c r="E1340" s="18"/>
      <c r="F1340" s="18"/>
      <c r="G1340" s="18"/>
      <c r="H1340" s="18"/>
      <c r="I1340" s="18"/>
      <c r="J1340" s="18"/>
    </row>
    <row r="1341" spans="1:10" s="3" customFormat="1">
      <c r="A1341" s="16"/>
      <c r="B1341" s="16"/>
      <c r="C1341" s="17"/>
      <c r="E1341" s="18"/>
      <c r="F1341" s="18"/>
      <c r="G1341" s="18"/>
      <c r="H1341" s="18"/>
      <c r="I1341" s="18"/>
      <c r="J1341" s="18"/>
    </row>
    <row r="1342" spans="1:10" s="3" customFormat="1">
      <c r="A1342" s="16"/>
      <c r="B1342" s="16"/>
      <c r="C1342" s="17"/>
      <c r="E1342" s="18"/>
      <c r="F1342" s="18"/>
      <c r="G1342" s="18"/>
      <c r="H1342" s="18"/>
      <c r="I1342" s="18"/>
      <c r="J1342" s="18"/>
    </row>
    <row r="1343" spans="1:10" s="3" customFormat="1">
      <c r="A1343" s="16"/>
      <c r="B1343" s="16"/>
      <c r="C1343" s="17"/>
      <c r="E1343" s="18"/>
      <c r="F1343" s="18"/>
      <c r="G1343" s="18"/>
      <c r="H1343" s="18"/>
      <c r="I1343" s="18"/>
      <c r="J1343" s="18"/>
    </row>
    <row r="1344" spans="1:10" s="3" customFormat="1">
      <c r="A1344" s="16"/>
      <c r="B1344" s="16"/>
      <c r="C1344" s="17"/>
      <c r="E1344" s="18"/>
      <c r="F1344" s="18"/>
      <c r="G1344" s="18"/>
      <c r="H1344" s="18"/>
      <c r="I1344" s="18"/>
      <c r="J1344" s="18"/>
    </row>
    <row r="1345" spans="1:10" s="3" customFormat="1">
      <c r="A1345" s="16"/>
      <c r="B1345" s="16"/>
      <c r="C1345" s="17"/>
      <c r="E1345" s="18"/>
      <c r="F1345" s="18"/>
      <c r="G1345" s="18"/>
      <c r="H1345" s="18"/>
      <c r="I1345" s="18"/>
      <c r="J1345" s="18"/>
    </row>
    <row r="1346" spans="1:10" s="3" customFormat="1">
      <c r="A1346" s="16"/>
      <c r="B1346" s="16"/>
      <c r="C1346" s="17"/>
      <c r="E1346" s="18"/>
      <c r="F1346" s="18"/>
      <c r="G1346" s="18"/>
      <c r="H1346" s="18"/>
      <c r="I1346" s="18"/>
      <c r="J1346" s="18"/>
    </row>
    <row r="1347" spans="1:10" s="3" customFormat="1">
      <c r="A1347" s="16"/>
      <c r="B1347" s="16"/>
      <c r="C1347" s="17"/>
      <c r="E1347" s="18"/>
      <c r="F1347" s="18"/>
      <c r="G1347" s="18"/>
      <c r="H1347" s="18"/>
      <c r="I1347" s="18"/>
      <c r="J1347" s="18"/>
    </row>
    <row r="1348" spans="1:10" s="3" customFormat="1">
      <c r="A1348" s="16"/>
      <c r="B1348" s="16"/>
      <c r="C1348" s="17"/>
      <c r="E1348" s="18"/>
      <c r="F1348" s="18"/>
      <c r="G1348" s="18"/>
      <c r="H1348" s="18"/>
      <c r="I1348" s="18"/>
      <c r="J1348" s="18"/>
    </row>
    <row r="1349" spans="1:10" s="3" customFormat="1">
      <c r="A1349" s="16"/>
      <c r="B1349" s="16"/>
      <c r="C1349" s="17"/>
      <c r="E1349" s="18"/>
      <c r="F1349" s="18"/>
      <c r="G1349" s="18"/>
      <c r="H1349" s="18"/>
      <c r="I1349" s="18"/>
      <c r="J1349" s="18"/>
    </row>
    <row r="1350" spans="1:10" s="3" customFormat="1">
      <c r="A1350" s="16"/>
      <c r="B1350" s="16"/>
      <c r="C1350" s="17"/>
      <c r="E1350" s="18"/>
      <c r="F1350" s="18"/>
      <c r="G1350" s="18"/>
      <c r="H1350" s="18"/>
      <c r="I1350" s="18"/>
      <c r="J1350" s="18"/>
    </row>
    <row r="1351" spans="1:10" s="3" customFormat="1">
      <c r="A1351" s="16"/>
      <c r="B1351" s="16"/>
      <c r="C1351" s="17"/>
      <c r="E1351" s="18"/>
      <c r="F1351" s="18"/>
      <c r="G1351" s="18"/>
      <c r="H1351" s="18"/>
      <c r="I1351" s="18"/>
      <c r="J1351" s="18"/>
    </row>
    <row r="1352" spans="1:10" s="3" customFormat="1">
      <c r="A1352" s="16"/>
      <c r="B1352" s="16"/>
      <c r="C1352" s="17"/>
      <c r="E1352" s="18"/>
      <c r="F1352" s="18"/>
      <c r="G1352" s="18"/>
      <c r="H1352" s="18"/>
      <c r="I1352" s="18"/>
      <c r="J1352" s="18"/>
    </row>
    <row r="1353" spans="1:10" s="3" customFormat="1">
      <c r="A1353" s="16"/>
      <c r="B1353" s="16"/>
      <c r="C1353" s="17"/>
      <c r="E1353" s="18"/>
      <c r="F1353" s="18"/>
      <c r="G1353" s="18"/>
      <c r="H1353" s="18"/>
      <c r="I1353" s="18"/>
      <c r="J1353" s="18"/>
    </row>
    <row r="1354" spans="1:10" s="3" customFormat="1">
      <c r="A1354" s="16"/>
      <c r="B1354" s="16"/>
      <c r="C1354" s="17"/>
      <c r="E1354" s="18"/>
      <c r="F1354" s="18"/>
      <c r="G1354" s="18"/>
      <c r="H1354" s="18"/>
      <c r="I1354" s="18"/>
      <c r="J1354" s="18"/>
    </row>
    <row r="1355" spans="1:10" s="3" customFormat="1">
      <c r="A1355" s="16"/>
      <c r="B1355" s="16"/>
      <c r="C1355" s="17"/>
      <c r="E1355" s="18"/>
      <c r="F1355" s="18"/>
      <c r="G1355" s="18"/>
      <c r="H1355" s="18"/>
      <c r="I1355" s="18"/>
      <c r="J1355" s="18"/>
    </row>
    <row r="1356" spans="1:10" s="3" customFormat="1">
      <c r="A1356" s="16"/>
      <c r="B1356" s="16"/>
      <c r="C1356" s="17"/>
      <c r="E1356" s="18"/>
      <c r="F1356" s="18"/>
      <c r="G1356" s="18"/>
      <c r="H1356" s="18"/>
      <c r="I1356" s="18"/>
      <c r="J1356" s="18"/>
    </row>
    <row r="1357" spans="1:10" s="3" customFormat="1">
      <c r="A1357" s="16"/>
      <c r="B1357" s="16"/>
      <c r="C1357" s="17"/>
      <c r="E1357" s="18"/>
      <c r="F1357" s="18"/>
      <c r="G1357" s="18"/>
      <c r="H1357" s="18"/>
      <c r="I1357" s="18"/>
      <c r="J1357" s="18"/>
    </row>
    <row r="1358" spans="1:10" s="3" customFormat="1">
      <c r="A1358" s="16"/>
      <c r="B1358" s="16"/>
      <c r="C1358" s="17"/>
      <c r="E1358" s="18"/>
      <c r="F1358" s="18"/>
      <c r="G1358" s="18"/>
      <c r="H1358" s="18"/>
      <c r="I1358" s="18"/>
      <c r="J1358" s="18"/>
    </row>
    <row r="1359" spans="1:10" s="3" customFormat="1">
      <c r="A1359" s="16"/>
      <c r="B1359" s="16"/>
      <c r="C1359" s="17"/>
      <c r="E1359" s="18"/>
      <c r="F1359" s="18"/>
      <c r="G1359" s="18"/>
      <c r="H1359" s="18"/>
      <c r="I1359" s="18"/>
      <c r="J1359" s="18"/>
    </row>
    <row r="1360" spans="1:10" s="3" customFormat="1">
      <c r="A1360" s="16"/>
      <c r="B1360" s="16"/>
      <c r="C1360" s="17"/>
      <c r="E1360" s="18"/>
      <c r="F1360" s="18"/>
      <c r="G1360" s="18"/>
      <c r="H1360" s="18"/>
      <c r="I1360" s="18"/>
      <c r="J1360" s="18"/>
    </row>
    <row r="1361" spans="1:10" s="3" customFormat="1">
      <c r="A1361" s="16"/>
      <c r="B1361" s="16"/>
      <c r="C1361" s="17"/>
      <c r="E1361" s="18"/>
      <c r="F1361" s="18"/>
      <c r="G1361" s="18"/>
      <c r="H1361" s="18"/>
      <c r="I1361" s="18"/>
      <c r="J1361" s="18"/>
    </row>
    <row r="1362" spans="1:10" s="3" customFormat="1">
      <c r="A1362" s="16"/>
      <c r="B1362" s="16"/>
      <c r="C1362" s="17"/>
      <c r="E1362" s="18"/>
      <c r="F1362" s="18"/>
      <c r="G1362" s="18"/>
      <c r="H1362" s="18"/>
      <c r="I1362" s="18"/>
      <c r="J1362" s="18"/>
    </row>
    <row r="1363" spans="1:10" s="3" customFormat="1">
      <c r="A1363" s="16"/>
      <c r="B1363" s="16"/>
      <c r="C1363" s="17"/>
      <c r="E1363" s="18"/>
      <c r="F1363" s="18"/>
      <c r="G1363" s="18"/>
      <c r="H1363" s="18"/>
      <c r="I1363" s="18"/>
      <c r="J1363" s="18"/>
    </row>
    <row r="1364" spans="1:10" s="3" customFormat="1">
      <c r="A1364" s="16"/>
      <c r="B1364" s="16"/>
      <c r="C1364" s="17"/>
      <c r="E1364" s="18"/>
      <c r="F1364" s="18"/>
      <c r="G1364" s="18"/>
      <c r="H1364" s="18"/>
      <c r="I1364" s="18"/>
      <c r="J1364" s="18"/>
    </row>
    <row r="1365" spans="1:10" s="3" customFormat="1">
      <c r="A1365" s="16"/>
      <c r="B1365" s="16"/>
      <c r="C1365" s="17"/>
      <c r="E1365" s="18"/>
      <c r="F1365" s="18"/>
      <c r="G1365" s="18"/>
      <c r="H1365" s="18"/>
      <c r="I1365" s="18"/>
      <c r="J1365" s="18"/>
    </row>
    <row r="1366" spans="1:10" s="3" customFormat="1">
      <c r="A1366" s="16"/>
      <c r="B1366" s="16"/>
      <c r="C1366" s="17"/>
      <c r="E1366" s="18"/>
      <c r="F1366" s="18"/>
      <c r="G1366" s="18"/>
      <c r="H1366" s="18"/>
      <c r="I1366" s="18"/>
      <c r="J1366" s="18"/>
    </row>
    <row r="1367" spans="1:10" s="3" customFormat="1">
      <c r="A1367" s="16"/>
      <c r="B1367" s="16"/>
      <c r="C1367" s="17"/>
      <c r="E1367" s="18"/>
      <c r="F1367" s="18"/>
      <c r="G1367" s="18"/>
      <c r="H1367" s="18"/>
      <c r="I1367" s="18"/>
      <c r="J1367" s="18"/>
    </row>
    <row r="1368" spans="1:10" s="3" customFormat="1">
      <c r="A1368" s="16"/>
      <c r="B1368" s="16"/>
      <c r="C1368" s="17"/>
      <c r="E1368" s="18"/>
      <c r="F1368" s="18"/>
      <c r="G1368" s="18"/>
      <c r="H1368" s="18"/>
      <c r="I1368" s="18"/>
      <c r="J1368" s="18"/>
    </row>
    <row r="1369" spans="1:10" s="3" customFormat="1">
      <c r="A1369" s="16"/>
      <c r="B1369" s="16"/>
      <c r="C1369" s="17"/>
      <c r="E1369" s="18"/>
      <c r="F1369" s="18"/>
      <c r="G1369" s="18"/>
      <c r="H1369" s="18"/>
      <c r="I1369" s="18"/>
      <c r="J1369" s="18"/>
    </row>
    <row r="1370" spans="1:10" s="3" customFormat="1">
      <c r="A1370" s="16"/>
      <c r="B1370" s="16"/>
      <c r="C1370" s="17"/>
      <c r="E1370" s="18"/>
      <c r="F1370" s="18"/>
      <c r="G1370" s="18"/>
      <c r="H1370" s="18"/>
      <c r="I1370" s="18"/>
      <c r="J1370" s="18"/>
    </row>
    <row r="1371" spans="1:10" s="3" customFormat="1">
      <c r="A1371" s="16"/>
      <c r="B1371" s="16"/>
      <c r="C1371" s="17"/>
      <c r="E1371" s="18"/>
      <c r="F1371" s="18"/>
      <c r="G1371" s="18"/>
      <c r="H1371" s="18"/>
      <c r="I1371" s="18"/>
      <c r="J1371" s="18"/>
    </row>
    <row r="1372" spans="1:10" s="3" customFormat="1">
      <c r="A1372" s="16"/>
      <c r="B1372" s="16"/>
      <c r="C1372" s="17"/>
      <c r="E1372" s="18"/>
      <c r="F1372" s="18"/>
      <c r="G1372" s="18"/>
      <c r="H1372" s="18"/>
      <c r="I1372" s="18"/>
      <c r="J1372" s="18"/>
    </row>
    <row r="1373" spans="1:10" s="3" customFormat="1">
      <c r="A1373" s="16"/>
      <c r="B1373" s="16"/>
      <c r="C1373" s="17"/>
      <c r="E1373" s="18"/>
      <c r="F1373" s="18"/>
      <c r="G1373" s="18"/>
      <c r="H1373" s="18"/>
      <c r="I1373" s="18"/>
      <c r="J1373" s="18"/>
    </row>
    <row r="1374" spans="1:10" s="3" customFormat="1">
      <c r="A1374" s="16"/>
      <c r="B1374" s="16"/>
      <c r="C1374" s="17"/>
      <c r="E1374" s="18"/>
      <c r="F1374" s="18"/>
      <c r="G1374" s="18"/>
      <c r="H1374" s="18"/>
      <c r="I1374" s="18"/>
      <c r="J1374" s="18"/>
    </row>
    <row r="1375" spans="1:10" s="3" customFormat="1">
      <c r="A1375" s="16"/>
      <c r="B1375" s="16"/>
      <c r="C1375" s="17"/>
      <c r="E1375" s="18"/>
      <c r="F1375" s="18"/>
      <c r="G1375" s="18"/>
      <c r="H1375" s="18"/>
      <c r="I1375" s="18"/>
      <c r="J1375" s="18"/>
    </row>
    <row r="1376" spans="1:10" s="3" customFormat="1">
      <c r="A1376" s="16"/>
      <c r="B1376" s="16"/>
      <c r="C1376" s="17"/>
      <c r="E1376" s="18"/>
      <c r="F1376" s="18"/>
      <c r="G1376" s="18"/>
      <c r="H1376" s="18"/>
      <c r="I1376" s="18"/>
      <c r="J1376" s="18"/>
    </row>
    <row r="1377" spans="1:10" s="3" customFormat="1">
      <c r="A1377" s="16"/>
      <c r="B1377" s="16"/>
      <c r="C1377" s="17"/>
      <c r="E1377" s="18"/>
      <c r="F1377" s="18"/>
      <c r="G1377" s="18"/>
      <c r="H1377" s="18"/>
      <c r="I1377" s="18"/>
      <c r="J1377" s="18"/>
    </row>
    <row r="1378" spans="1:10" s="3" customFormat="1">
      <c r="A1378" s="16"/>
      <c r="B1378" s="16"/>
      <c r="C1378" s="17"/>
      <c r="E1378" s="18"/>
      <c r="F1378" s="18"/>
      <c r="G1378" s="18"/>
      <c r="H1378" s="18"/>
      <c r="I1378" s="18"/>
      <c r="J1378" s="18"/>
    </row>
    <row r="1379" spans="1:10" s="3" customFormat="1">
      <c r="A1379" s="16"/>
      <c r="B1379" s="16"/>
      <c r="C1379" s="17"/>
      <c r="E1379" s="18"/>
      <c r="F1379" s="18"/>
      <c r="G1379" s="18"/>
      <c r="H1379" s="18"/>
      <c r="I1379" s="18"/>
      <c r="J1379" s="18"/>
    </row>
    <row r="1380" spans="1:10" s="3" customFormat="1">
      <c r="A1380" s="16"/>
      <c r="B1380" s="16"/>
      <c r="C1380" s="17"/>
      <c r="E1380" s="18"/>
      <c r="F1380" s="18"/>
      <c r="G1380" s="18"/>
      <c r="H1380" s="18"/>
      <c r="I1380" s="18"/>
      <c r="J1380" s="18"/>
    </row>
    <row r="1381" spans="1:10" s="3" customFormat="1">
      <c r="A1381" s="16"/>
      <c r="B1381" s="16"/>
      <c r="C1381" s="17"/>
      <c r="E1381" s="18"/>
      <c r="F1381" s="18"/>
      <c r="G1381" s="18"/>
      <c r="H1381" s="18"/>
      <c r="I1381" s="18"/>
      <c r="J1381" s="18"/>
    </row>
    <row r="1382" spans="1:10" s="3" customFormat="1">
      <c r="A1382" s="16"/>
      <c r="B1382" s="16"/>
      <c r="C1382" s="17"/>
      <c r="E1382" s="18"/>
      <c r="F1382" s="18"/>
      <c r="G1382" s="18"/>
      <c r="H1382" s="18"/>
      <c r="I1382" s="18"/>
      <c r="J1382" s="18"/>
    </row>
    <row r="1383" spans="1:10" s="3" customFormat="1">
      <c r="A1383" s="16"/>
      <c r="B1383" s="16"/>
      <c r="C1383" s="17"/>
      <c r="E1383" s="18"/>
      <c r="F1383" s="18"/>
      <c r="G1383" s="18"/>
      <c r="H1383" s="18"/>
      <c r="I1383" s="18"/>
      <c r="J1383" s="18"/>
    </row>
    <row r="1384" spans="1:10" s="3" customFormat="1">
      <c r="A1384" s="16"/>
      <c r="B1384" s="16"/>
      <c r="C1384" s="17"/>
      <c r="E1384" s="18"/>
      <c r="F1384" s="18"/>
      <c r="G1384" s="18"/>
      <c r="H1384" s="18"/>
      <c r="I1384" s="18"/>
      <c r="J1384" s="18"/>
    </row>
    <row r="1385" spans="1:10" s="3" customFormat="1">
      <c r="A1385" s="16"/>
      <c r="B1385" s="16"/>
      <c r="C1385" s="17"/>
      <c r="E1385" s="18"/>
      <c r="F1385" s="18"/>
      <c r="G1385" s="18"/>
      <c r="H1385" s="18"/>
      <c r="I1385" s="18"/>
      <c r="J1385" s="18"/>
    </row>
    <row r="1386" spans="1:10" s="3" customFormat="1">
      <c r="A1386" s="16"/>
      <c r="B1386" s="16"/>
      <c r="C1386" s="17"/>
      <c r="E1386" s="18"/>
      <c r="F1386" s="18"/>
      <c r="G1386" s="18"/>
      <c r="H1386" s="18"/>
      <c r="I1386" s="18"/>
      <c r="J1386" s="18"/>
    </row>
    <row r="1387" spans="1:10" s="3" customFormat="1">
      <c r="A1387" s="16"/>
      <c r="B1387" s="16"/>
      <c r="C1387" s="17"/>
      <c r="E1387" s="18"/>
      <c r="F1387" s="18"/>
      <c r="G1387" s="18"/>
      <c r="H1387" s="18"/>
      <c r="I1387" s="18"/>
      <c r="J1387" s="18"/>
    </row>
    <row r="1388" spans="1:10" s="3" customFormat="1">
      <c r="A1388" s="16"/>
      <c r="B1388" s="16"/>
      <c r="C1388" s="17"/>
      <c r="E1388" s="18"/>
      <c r="F1388" s="18"/>
      <c r="G1388" s="18"/>
      <c r="H1388" s="18"/>
      <c r="I1388" s="18"/>
      <c r="J1388" s="18"/>
    </row>
    <row r="1389" spans="1:10" s="3" customFormat="1">
      <c r="A1389" s="16"/>
      <c r="B1389" s="16"/>
      <c r="C1389" s="17"/>
      <c r="E1389" s="18"/>
      <c r="F1389" s="18"/>
      <c r="G1389" s="18"/>
      <c r="H1389" s="18"/>
      <c r="I1389" s="18"/>
      <c r="J1389" s="18"/>
    </row>
    <row r="1390" spans="1:10" s="3" customFormat="1">
      <c r="A1390" s="16"/>
      <c r="B1390" s="16"/>
      <c r="C1390" s="17"/>
      <c r="E1390" s="18"/>
      <c r="F1390" s="18"/>
      <c r="G1390" s="18"/>
      <c r="H1390" s="18"/>
      <c r="I1390" s="18"/>
      <c r="J1390" s="18"/>
    </row>
    <row r="1391" spans="1:10" s="3" customFormat="1">
      <c r="A1391" s="16"/>
      <c r="B1391" s="16"/>
      <c r="C1391" s="17"/>
      <c r="E1391" s="18"/>
      <c r="F1391" s="18"/>
      <c r="G1391" s="18"/>
      <c r="H1391" s="18"/>
      <c r="I1391" s="18"/>
      <c r="J1391" s="18"/>
    </row>
    <row r="1392" spans="1:10" s="3" customFormat="1">
      <c r="A1392" s="16"/>
      <c r="B1392" s="16"/>
      <c r="C1392" s="17"/>
      <c r="E1392" s="18"/>
      <c r="F1392" s="18"/>
      <c r="G1392" s="18"/>
      <c r="H1392" s="18"/>
      <c r="I1392" s="18"/>
      <c r="J1392" s="18"/>
    </row>
    <row r="1393" spans="1:10" s="3" customFormat="1">
      <c r="A1393" s="16"/>
      <c r="B1393" s="16"/>
      <c r="C1393" s="17"/>
      <c r="E1393" s="18"/>
      <c r="F1393" s="18"/>
      <c r="G1393" s="18"/>
      <c r="H1393" s="18"/>
      <c r="I1393" s="18"/>
      <c r="J1393" s="18"/>
    </row>
    <row r="1394" spans="1:10" s="3" customFormat="1">
      <c r="A1394" s="16"/>
      <c r="B1394" s="16"/>
      <c r="C1394" s="17"/>
      <c r="E1394" s="18"/>
      <c r="F1394" s="18"/>
      <c r="G1394" s="18"/>
      <c r="H1394" s="18"/>
      <c r="I1394" s="18"/>
      <c r="J1394" s="18"/>
    </row>
    <row r="1395" spans="1:10" s="3" customFormat="1">
      <c r="A1395" s="16"/>
      <c r="B1395" s="16"/>
      <c r="C1395" s="17"/>
      <c r="E1395" s="18"/>
      <c r="F1395" s="18"/>
      <c r="G1395" s="18"/>
      <c r="H1395" s="18"/>
      <c r="I1395" s="18"/>
      <c r="J1395" s="18"/>
    </row>
    <row r="1396" spans="1:10" s="3" customFormat="1">
      <c r="A1396" s="16"/>
      <c r="B1396" s="16"/>
      <c r="C1396" s="17"/>
      <c r="E1396" s="18"/>
      <c r="F1396" s="18"/>
      <c r="G1396" s="18"/>
      <c r="H1396" s="18"/>
      <c r="I1396" s="18"/>
      <c r="J1396" s="18"/>
    </row>
    <row r="1397" spans="1:10" s="3" customFormat="1">
      <c r="A1397" s="16"/>
      <c r="B1397" s="16"/>
      <c r="C1397" s="17"/>
      <c r="E1397" s="18"/>
      <c r="F1397" s="18"/>
      <c r="G1397" s="18"/>
      <c r="H1397" s="18"/>
      <c r="I1397" s="18"/>
      <c r="J1397" s="18"/>
    </row>
    <row r="1398" spans="1:10" s="3" customFormat="1">
      <c r="A1398" s="16"/>
      <c r="B1398" s="16"/>
      <c r="C1398" s="17"/>
      <c r="E1398" s="18"/>
      <c r="F1398" s="18"/>
      <c r="G1398" s="18"/>
      <c r="H1398" s="18"/>
      <c r="I1398" s="18"/>
      <c r="J1398" s="18"/>
    </row>
    <row r="1399" spans="1:10" s="3" customFormat="1">
      <c r="A1399" s="16"/>
      <c r="B1399" s="16"/>
      <c r="C1399" s="17"/>
      <c r="E1399" s="18"/>
      <c r="F1399" s="18"/>
      <c r="G1399" s="18"/>
      <c r="H1399" s="18"/>
      <c r="I1399" s="18"/>
      <c r="J1399" s="18"/>
    </row>
    <row r="1400" spans="1:10" s="3" customFormat="1">
      <c r="A1400" s="16"/>
      <c r="B1400" s="16"/>
      <c r="C1400" s="17"/>
      <c r="E1400" s="18"/>
      <c r="F1400" s="18"/>
      <c r="G1400" s="18"/>
      <c r="H1400" s="18"/>
      <c r="I1400" s="18"/>
      <c r="J1400" s="18"/>
    </row>
    <row r="1401" spans="1:10" s="3" customFormat="1">
      <c r="A1401" s="16"/>
      <c r="B1401" s="16"/>
      <c r="C1401" s="17"/>
      <c r="E1401" s="18"/>
      <c r="F1401" s="18"/>
      <c r="G1401" s="18"/>
      <c r="H1401" s="18"/>
      <c r="I1401" s="18"/>
      <c r="J1401" s="18"/>
    </row>
    <row r="1402" spans="1:10" s="3" customFormat="1">
      <c r="A1402" s="16"/>
      <c r="B1402" s="16"/>
      <c r="C1402" s="17"/>
      <c r="E1402" s="18"/>
      <c r="F1402" s="18"/>
      <c r="G1402" s="18"/>
      <c r="H1402" s="18"/>
      <c r="I1402" s="18"/>
      <c r="J1402" s="18"/>
    </row>
    <row r="1403" spans="1:10" s="3" customFormat="1">
      <c r="A1403" s="16"/>
      <c r="B1403" s="16"/>
      <c r="C1403" s="17"/>
      <c r="E1403" s="18"/>
      <c r="F1403" s="18"/>
      <c r="G1403" s="18"/>
      <c r="H1403" s="18"/>
      <c r="I1403" s="18"/>
      <c r="J1403" s="18"/>
    </row>
    <row r="1404" spans="1:10" s="3" customFormat="1">
      <c r="A1404" s="16"/>
      <c r="B1404" s="16"/>
      <c r="C1404" s="17"/>
      <c r="E1404" s="18"/>
      <c r="F1404" s="18"/>
      <c r="G1404" s="18"/>
      <c r="H1404" s="18"/>
      <c r="I1404" s="18"/>
      <c r="J1404" s="18"/>
    </row>
    <row r="1405" spans="1:10" s="3" customFormat="1">
      <c r="A1405" s="16"/>
      <c r="B1405" s="16"/>
      <c r="C1405" s="17"/>
      <c r="E1405" s="18"/>
      <c r="F1405" s="18"/>
      <c r="G1405" s="18"/>
      <c r="H1405" s="18"/>
      <c r="I1405" s="18"/>
      <c r="J1405" s="18"/>
    </row>
    <row r="1406" spans="1:10" s="3" customFormat="1">
      <c r="A1406" s="16"/>
      <c r="B1406" s="16"/>
      <c r="C1406" s="17"/>
      <c r="E1406" s="18"/>
      <c r="F1406" s="18"/>
      <c r="G1406" s="18"/>
      <c r="H1406" s="18"/>
      <c r="I1406" s="18"/>
      <c r="J1406" s="18"/>
    </row>
    <row r="1407" spans="1:10" s="3" customFormat="1">
      <c r="A1407" s="16"/>
      <c r="B1407" s="16"/>
      <c r="C1407" s="17"/>
      <c r="E1407" s="18"/>
      <c r="F1407" s="18"/>
      <c r="G1407" s="18"/>
      <c r="H1407" s="18"/>
      <c r="I1407" s="18"/>
      <c r="J1407" s="18"/>
    </row>
    <row r="1408" spans="1:10" s="3" customFormat="1">
      <c r="A1408" s="16"/>
      <c r="B1408" s="16"/>
      <c r="C1408" s="17"/>
      <c r="E1408" s="18"/>
      <c r="F1408" s="18"/>
      <c r="G1408" s="18"/>
      <c r="H1408" s="18"/>
      <c r="I1408" s="18"/>
      <c r="J1408" s="18"/>
    </row>
    <row r="1409" spans="1:10" s="3" customFormat="1">
      <c r="A1409" s="16"/>
      <c r="B1409" s="16"/>
      <c r="C1409" s="17"/>
      <c r="E1409" s="18"/>
      <c r="F1409" s="18"/>
      <c r="G1409" s="18"/>
      <c r="H1409" s="18"/>
      <c r="I1409" s="18"/>
      <c r="J1409" s="18"/>
    </row>
    <row r="1410" spans="1:10" s="3" customFormat="1">
      <c r="A1410" s="16"/>
      <c r="B1410" s="16"/>
      <c r="C1410" s="17"/>
      <c r="E1410" s="18"/>
      <c r="F1410" s="18"/>
      <c r="G1410" s="18"/>
      <c r="H1410" s="18"/>
      <c r="I1410" s="18"/>
      <c r="J1410" s="18"/>
    </row>
    <row r="1411" spans="1:10" s="3" customFormat="1">
      <c r="A1411" s="16"/>
      <c r="B1411" s="16"/>
      <c r="C1411" s="17"/>
      <c r="E1411" s="18"/>
      <c r="F1411" s="18"/>
      <c r="G1411" s="18"/>
      <c r="H1411" s="18"/>
      <c r="I1411" s="18"/>
      <c r="J1411" s="18"/>
    </row>
    <row r="1412" spans="1:10" s="3" customFormat="1">
      <c r="A1412" s="16"/>
      <c r="B1412" s="16"/>
      <c r="C1412" s="17"/>
      <c r="E1412" s="18"/>
      <c r="F1412" s="18"/>
      <c r="G1412" s="18"/>
      <c r="H1412" s="18"/>
      <c r="I1412" s="18"/>
      <c r="J1412" s="18"/>
    </row>
    <row r="1413" spans="1:10" s="3" customFormat="1">
      <c r="A1413" s="16"/>
      <c r="B1413" s="16"/>
      <c r="C1413" s="17"/>
      <c r="E1413" s="18"/>
      <c r="F1413" s="18"/>
      <c r="G1413" s="18"/>
      <c r="H1413" s="18"/>
      <c r="I1413" s="18"/>
      <c r="J1413" s="18"/>
    </row>
    <row r="1414" spans="1:10" s="3" customFormat="1">
      <c r="A1414" s="16"/>
      <c r="B1414" s="16"/>
      <c r="C1414" s="17"/>
      <c r="E1414" s="18"/>
      <c r="F1414" s="18"/>
      <c r="G1414" s="18"/>
      <c r="H1414" s="18"/>
      <c r="I1414" s="18"/>
      <c r="J1414" s="18"/>
    </row>
    <row r="1415" spans="1:10" s="3" customFormat="1">
      <c r="A1415" s="16"/>
      <c r="B1415" s="16"/>
      <c r="C1415" s="17"/>
      <c r="E1415" s="18"/>
      <c r="F1415" s="18"/>
      <c r="G1415" s="18"/>
      <c r="H1415" s="18"/>
      <c r="I1415" s="18"/>
      <c r="J1415" s="18"/>
    </row>
    <row r="1416" spans="1:10" s="3" customFormat="1">
      <c r="A1416" s="16"/>
      <c r="B1416" s="16"/>
      <c r="C1416" s="17"/>
      <c r="E1416" s="18"/>
      <c r="F1416" s="18"/>
      <c r="G1416" s="18"/>
      <c r="H1416" s="18"/>
      <c r="I1416" s="18"/>
      <c r="J1416" s="18"/>
    </row>
    <row r="1417" spans="1:10" s="3" customFormat="1">
      <c r="A1417" s="16"/>
      <c r="B1417" s="16"/>
      <c r="C1417" s="17"/>
      <c r="E1417" s="18"/>
      <c r="F1417" s="18"/>
      <c r="G1417" s="18"/>
      <c r="H1417" s="18"/>
      <c r="I1417" s="18"/>
      <c r="J1417" s="18"/>
    </row>
    <row r="1418" spans="1:10" s="3" customFormat="1">
      <c r="A1418" s="16"/>
      <c r="B1418" s="16"/>
      <c r="C1418" s="17"/>
      <c r="E1418" s="18"/>
      <c r="F1418" s="18"/>
      <c r="G1418" s="18"/>
      <c r="H1418" s="18"/>
      <c r="I1418" s="18"/>
      <c r="J1418" s="18"/>
    </row>
    <row r="1419" spans="1:10" s="3" customFormat="1">
      <c r="A1419" s="16"/>
      <c r="B1419" s="16"/>
      <c r="C1419" s="17"/>
      <c r="E1419" s="18"/>
      <c r="F1419" s="18"/>
      <c r="G1419" s="18"/>
      <c r="H1419" s="18"/>
      <c r="I1419" s="18"/>
      <c r="J1419" s="18"/>
    </row>
    <row r="1420" spans="1:10" s="3" customFormat="1">
      <c r="A1420" s="16"/>
      <c r="B1420" s="16"/>
      <c r="C1420" s="17"/>
      <c r="E1420" s="18"/>
      <c r="F1420" s="18"/>
      <c r="G1420" s="18"/>
      <c r="H1420" s="18"/>
      <c r="I1420" s="18"/>
      <c r="J1420" s="18"/>
    </row>
    <row r="1421" spans="1:10" s="3" customFormat="1">
      <c r="A1421" s="16"/>
      <c r="B1421" s="16"/>
      <c r="C1421" s="17"/>
      <c r="E1421" s="18"/>
      <c r="F1421" s="18"/>
      <c r="G1421" s="18"/>
      <c r="H1421" s="18"/>
      <c r="I1421" s="18"/>
      <c r="J1421" s="18"/>
    </row>
    <row r="1422" spans="1:10" s="3" customFormat="1">
      <c r="A1422" s="16"/>
      <c r="B1422" s="16"/>
      <c r="C1422" s="17"/>
      <c r="E1422" s="18"/>
      <c r="F1422" s="18"/>
      <c r="G1422" s="18"/>
      <c r="H1422" s="18"/>
      <c r="I1422" s="18"/>
      <c r="J1422" s="18"/>
    </row>
    <row r="1423" spans="1:10" s="3" customFormat="1">
      <c r="A1423" s="16"/>
      <c r="B1423" s="16"/>
      <c r="C1423" s="17"/>
      <c r="E1423" s="18"/>
      <c r="F1423" s="18"/>
      <c r="G1423" s="18"/>
      <c r="H1423" s="18"/>
      <c r="I1423" s="18"/>
      <c r="J1423" s="18"/>
    </row>
    <row r="1424" spans="1:10" s="3" customFormat="1">
      <c r="A1424" s="16"/>
      <c r="B1424" s="16"/>
      <c r="C1424" s="17"/>
      <c r="E1424" s="18"/>
      <c r="F1424" s="18"/>
      <c r="G1424" s="18"/>
      <c r="H1424" s="18"/>
      <c r="I1424" s="18"/>
      <c r="J1424" s="18"/>
    </row>
    <row r="1425" spans="1:10" s="3" customFormat="1">
      <c r="A1425" s="16"/>
      <c r="B1425" s="16"/>
      <c r="C1425" s="17"/>
      <c r="E1425" s="18"/>
      <c r="F1425" s="18"/>
      <c r="G1425" s="18"/>
      <c r="H1425" s="18"/>
      <c r="I1425" s="18"/>
      <c r="J1425" s="18"/>
    </row>
    <row r="1426" spans="1:10" s="3" customFormat="1">
      <c r="A1426" s="16"/>
      <c r="B1426" s="16"/>
      <c r="C1426" s="17"/>
      <c r="E1426" s="18"/>
      <c r="F1426" s="18"/>
      <c r="G1426" s="18"/>
      <c r="H1426" s="18"/>
      <c r="I1426" s="18"/>
      <c r="J1426" s="18"/>
    </row>
    <row r="1427" spans="1:10" s="3" customFormat="1">
      <c r="A1427" s="16"/>
      <c r="B1427" s="16"/>
      <c r="C1427" s="17"/>
      <c r="E1427" s="18"/>
      <c r="F1427" s="18"/>
      <c r="G1427" s="18"/>
      <c r="H1427" s="18"/>
      <c r="I1427" s="18"/>
      <c r="J1427" s="18"/>
    </row>
    <row r="1428" spans="1:10" s="3" customFormat="1">
      <c r="A1428" s="16"/>
      <c r="B1428" s="16"/>
      <c r="C1428" s="17"/>
      <c r="E1428" s="18"/>
      <c r="F1428" s="18"/>
      <c r="G1428" s="18"/>
      <c r="H1428" s="18"/>
      <c r="I1428" s="18"/>
      <c r="J1428" s="18"/>
    </row>
    <row r="1429" spans="1:10" s="3" customFormat="1">
      <c r="A1429" s="16"/>
      <c r="B1429" s="16"/>
      <c r="C1429" s="17"/>
      <c r="E1429" s="18"/>
      <c r="F1429" s="18"/>
      <c r="G1429" s="18"/>
      <c r="H1429" s="18"/>
      <c r="I1429" s="18"/>
      <c r="J1429" s="18"/>
    </row>
    <row r="1430" spans="1:10" s="3" customFormat="1">
      <c r="A1430" s="16"/>
      <c r="B1430" s="16"/>
      <c r="C1430" s="17"/>
      <c r="E1430" s="18"/>
      <c r="F1430" s="18"/>
      <c r="G1430" s="18"/>
      <c r="H1430" s="18"/>
      <c r="I1430" s="18"/>
      <c r="J1430" s="18"/>
    </row>
    <row r="1431" spans="1:10" s="3" customFormat="1">
      <c r="A1431" s="16"/>
      <c r="B1431" s="16"/>
      <c r="C1431" s="17"/>
      <c r="E1431" s="18"/>
      <c r="F1431" s="18"/>
      <c r="G1431" s="18"/>
      <c r="H1431" s="18"/>
      <c r="I1431" s="18"/>
      <c r="J1431" s="18"/>
    </row>
    <row r="1432" spans="1:10" s="3" customFormat="1">
      <c r="A1432" s="16"/>
      <c r="B1432" s="16"/>
      <c r="C1432" s="17"/>
      <c r="E1432" s="18"/>
      <c r="F1432" s="18"/>
      <c r="G1432" s="18"/>
      <c r="H1432" s="18"/>
      <c r="I1432" s="18"/>
      <c r="J1432" s="18"/>
    </row>
    <row r="1433" spans="1:10" s="3" customFormat="1">
      <c r="A1433" s="16"/>
      <c r="B1433" s="16"/>
      <c r="C1433" s="17"/>
      <c r="E1433" s="18"/>
      <c r="F1433" s="18"/>
      <c r="G1433" s="18"/>
      <c r="H1433" s="18"/>
      <c r="I1433" s="18"/>
      <c r="J1433" s="18"/>
    </row>
    <row r="1434" spans="1:10" s="3" customFormat="1">
      <c r="A1434" s="16"/>
      <c r="B1434" s="16"/>
      <c r="C1434" s="17"/>
      <c r="E1434" s="18"/>
      <c r="F1434" s="18"/>
      <c r="G1434" s="18"/>
      <c r="H1434" s="18"/>
      <c r="I1434" s="18"/>
      <c r="J1434" s="18"/>
    </row>
    <row r="1435" spans="1:10" s="3" customFormat="1">
      <c r="A1435" s="16"/>
      <c r="B1435" s="16"/>
      <c r="C1435" s="17"/>
      <c r="E1435" s="18"/>
      <c r="F1435" s="18"/>
      <c r="G1435" s="18"/>
      <c r="H1435" s="18"/>
      <c r="I1435" s="18"/>
      <c r="J1435" s="18"/>
    </row>
    <row r="1436" spans="1:10" s="3" customFormat="1">
      <c r="A1436" s="16"/>
      <c r="B1436" s="16"/>
      <c r="C1436" s="17"/>
      <c r="E1436" s="18"/>
      <c r="F1436" s="18"/>
      <c r="G1436" s="18"/>
      <c r="H1436" s="18"/>
      <c r="I1436" s="18"/>
      <c r="J1436" s="18"/>
    </row>
    <row r="1437" spans="1:10" s="3" customFormat="1">
      <c r="A1437" s="16"/>
      <c r="B1437" s="16"/>
      <c r="C1437" s="17"/>
      <c r="E1437" s="18"/>
      <c r="F1437" s="18"/>
      <c r="G1437" s="18"/>
      <c r="H1437" s="18"/>
      <c r="I1437" s="18"/>
      <c r="J1437" s="18"/>
    </row>
    <row r="1438" spans="1:10" s="3" customFormat="1">
      <c r="A1438" s="16"/>
      <c r="B1438" s="16"/>
      <c r="C1438" s="17"/>
      <c r="E1438" s="18"/>
      <c r="F1438" s="18"/>
      <c r="G1438" s="18"/>
      <c r="H1438" s="18"/>
      <c r="I1438" s="18"/>
      <c r="J1438" s="18"/>
    </row>
    <row r="1439" spans="1:10" s="3" customFormat="1">
      <c r="A1439" s="16"/>
      <c r="B1439" s="16"/>
      <c r="C1439" s="17"/>
      <c r="E1439" s="18"/>
      <c r="F1439" s="18"/>
      <c r="G1439" s="18"/>
      <c r="H1439" s="18"/>
      <c r="I1439" s="18"/>
      <c r="J1439" s="18"/>
    </row>
    <row r="1440" spans="1:10" s="3" customFormat="1">
      <c r="A1440" s="16"/>
      <c r="B1440" s="16"/>
      <c r="C1440" s="17"/>
      <c r="E1440" s="18"/>
      <c r="F1440" s="18"/>
      <c r="G1440" s="18"/>
      <c r="H1440" s="18"/>
      <c r="I1440" s="18"/>
      <c r="J1440" s="18"/>
    </row>
    <row r="1441" spans="1:10" s="3" customFormat="1">
      <c r="A1441" s="16"/>
      <c r="B1441" s="16"/>
      <c r="C1441" s="17"/>
      <c r="E1441" s="18"/>
      <c r="F1441" s="18"/>
      <c r="G1441" s="18"/>
      <c r="H1441" s="18"/>
      <c r="I1441" s="18"/>
      <c r="J1441" s="18"/>
    </row>
    <row r="1442" spans="1:10" s="3" customFormat="1">
      <c r="A1442" s="16"/>
      <c r="B1442" s="16"/>
      <c r="C1442" s="17"/>
      <c r="E1442" s="18"/>
      <c r="F1442" s="18"/>
      <c r="G1442" s="18"/>
      <c r="H1442" s="18"/>
      <c r="I1442" s="18"/>
      <c r="J1442" s="18"/>
    </row>
    <row r="1443" spans="1:10" s="3" customFormat="1">
      <c r="A1443" s="16"/>
      <c r="B1443" s="16"/>
      <c r="C1443" s="17"/>
      <c r="E1443" s="18"/>
      <c r="F1443" s="18"/>
      <c r="G1443" s="18"/>
      <c r="H1443" s="18"/>
      <c r="I1443" s="18"/>
      <c r="J1443" s="18"/>
    </row>
    <row r="1444" spans="1:10" s="3" customFormat="1">
      <c r="A1444" s="16"/>
      <c r="B1444" s="16"/>
      <c r="C1444" s="17"/>
      <c r="E1444" s="18"/>
      <c r="F1444" s="18"/>
      <c r="G1444" s="18"/>
      <c r="H1444" s="18"/>
      <c r="I1444" s="18"/>
      <c r="J1444" s="18"/>
    </row>
    <row r="1445" spans="1:10" s="3" customFormat="1">
      <c r="A1445" s="16"/>
      <c r="B1445" s="16"/>
      <c r="C1445" s="17"/>
      <c r="E1445" s="18"/>
      <c r="F1445" s="18"/>
      <c r="G1445" s="18"/>
      <c r="H1445" s="18"/>
      <c r="I1445" s="18"/>
      <c r="J1445" s="18"/>
    </row>
    <row r="1446" spans="1:10" s="3" customFormat="1">
      <c r="A1446" s="16"/>
      <c r="B1446" s="16"/>
      <c r="C1446" s="17"/>
      <c r="E1446" s="18"/>
      <c r="F1446" s="18"/>
      <c r="G1446" s="18"/>
      <c r="H1446" s="18"/>
      <c r="I1446" s="18"/>
      <c r="J1446" s="18"/>
    </row>
    <row r="1447" spans="1:10" s="3" customFormat="1">
      <c r="A1447" s="16"/>
      <c r="B1447" s="16"/>
      <c r="C1447" s="17"/>
      <c r="E1447" s="18"/>
      <c r="F1447" s="18"/>
      <c r="G1447" s="18"/>
      <c r="H1447" s="18"/>
      <c r="I1447" s="18"/>
      <c r="J1447" s="18"/>
    </row>
    <row r="1448" spans="1:10" s="3" customFormat="1">
      <c r="A1448" s="16"/>
      <c r="B1448" s="16"/>
      <c r="C1448" s="17"/>
      <c r="E1448" s="18"/>
      <c r="F1448" s="18"/>
      <c r="G1448" s="18"/>
      <c r="H1448" s="18"/>
      <c r="I1448" s="18"/>
      <c r="J1448" s="18"/>
    </row>
    <row r="1449" spans="1:10" s="3" customFormat="1">
      <c r="A1449" s="16"/>
      <c r="B1449" s="16"/>
      <c r="C1449" s="17"/>
      <c r="E1449" s="18"/>
      <c r="F1449" s="18"/>
      <c r="G1449" s="18"/>
      <c r="H1449" s="18"/>
      <c r="I1449" s="18"/>
      <c r="J1449" s="18"/>
    </row>
    <row r="1450" spans="1:10" s="3" customFormat="1">
      <c r="A1450" s="16"/>
      <c r="B1450" s="16"/>
      <c r="C1450" s="17"/>
      <c r="E1450" s="18"/>
      <c r="F1450" s="18"/>
      <c r="G1450" s="18"/>
      <c r="H1450" s="18"/>
      <c r="I1450" s="18"/>
      <c r="J1450" s="18"/>
    </row>
    <row r="1451" spans="1:10" s="3" customFormat="1">
      <c r="A1451" s="16"/>
      <c r="B1451" s="16"/>
      <c r="C1451" s="17"/>
      <c r="E1451" s="18"/>
      <c r="F1451" s="18"/>
      <c r="G1451" s="18"/>
      <c r="H1451" s="18"/>
      <c r="I1451" s="18"/>
      <c r="J1451" s="18"/>
    </row>
    <row r="1452" spans="1:10" s="3" customFormat="1">
      <c r="A1452" s="16"/>
      <c r="B1452" s="16"/>
      <c r="C1452" s="17"/>
      <c r="E1452" s="18"/>
      <c r="F1452" s="18"/>
      <c r="G1452" s="18"/>
      <c r="H1452" s="18"/>
      <c r="I1452" s="18"/>
      <c r="J1452" s="18"/>
    </row>
    <row r="1453" spans="1:10" s="3" customFormat="1">
      <c r="A1453" s="16"/>
      <c r="B1453" s="16"/>
      <c r="C1453" s="17"/>
      <c r="E1453" s="18"/>
      <c r="F1453" s="18"/>
      <c r="G1453" s="18"/>
      <c r="H1453" s="18"/>
      <c r="I1453" s="18"/>
      <c r="J1453" s="18"/>
    </row>
    <row r="1454" spans="1:10" s="3" customFormat="1">
      <c r="A1454" s="16"/>
      <c r="B1454" s="16"/>
      <c r="C1454" s="17"/>
      <c r="E1454" s="18"/>
      <c r="F1454" s="18"/>
      <c r="G1454" s="18"/>
      <c r="H1454" s="18"/>
      <c r="I1454" s="18"/>
      <c r="J1454" s="18"/>
    </row>
    <row r="1455" spans="1:10" s="3" customFormat="1">
      <c r="A1455" s="16"/>
      <c r="B1455" s="16"/>
      <c r="C1455" s="17"/>
      <c r="E1455" s="18"/>
      <c r="F1455" s="18"/>
      <c r="G1455" s="18"/>
      <c r="H1455" s="18"/>
      <c r="I1455" s="18"/>
      <c r="J1455" s="18"/>
    </row>
    <row r="1456" spans="1:10" s="3" customFormat="1">
      <c r="A1456" s="16"/>
      <c r="B1456" s="16"/>
      <c r="C1456" s="17"/>
      <c r="E1456" s="18"/>
      <c r="F1456" s="18"/>
      <c r="G1456" s="18"/>
      <c r="H1456" s="18"/>
      <c r="I1456" s="18"/>
      <c r="J1456" s="18"/>
    </row>
    <row r="1457" spans="1:10" s="3" customFormat="1">
      <c r="A1457" s="16"/>
      <c r="B1457" s="16"/>
      <c r="C1457" s="17"/>
      <c r="E1457" s="18"/>
      <c r="F1457" s="18"/>
      <c r="G1457" s="18"/>
      <c r="H1457" s="18"/>
      <c r="I1457" s="18"/>
      <c r="J1457" s="18"/>
    </row>
    <row r="1458" spans="1:10" s="3" customFormat="1">
      <c r="A1458" s="16"/>
      <c r="B1458" s="16"/>
      <c r="C1458" s="17"/>
      <c r="E1458" s="18"/>
      <c r="F1458" s="18"/>
      <c r="G1458" s="18"/>
      <c r="H1458" s="18"/>
      <c r="I1458" s="18"/>
      <c r="J1458" s="18"/>
    </row>
    <row r="1459" spans="1:10" s="3" customFormat="1">
      <c r="A1459" s="16"/>
      <c r="B1459" s="16"/>
      <c r="C1459" s="17"/>
      <c r="E1459" s="18"/>
      <c r="F1459" s="18"/>
      <c r="G1459" s="18"/>
      <c r="H1459" s="18"/>
      <c r="I1459" s="18"/>
      <c r="J1459" s="18"/>
    </row>
    <row r="1460" spans="1:10" s="3" customFormat="1">
      <c r="A1460" s="16"/>
      <c r="B1460" s="16"/>
      <c r="C1460" s="17"/>
      <c r="E1460" s="18"/>
      <c r="F1460" s="18"/>
      <c r="G1460" s="18"/>
      <c r="H1460" s="18"/>
      <c r="I1460" s="18"/>
      <c r="J1460" s="18"/>
    </row>
    <row r="1461" spans="1:10" s="3" customFormat="1">
      <c r="A1461" s="16"/>
      <c r="B1461" s="16"/>
      <c r="C1461" s="17"/>
      <c r="E1461" s="18"/>
      <c r="F1461" s="18"/>
      <c r="G1461" s="18"/>
      <c r="H1461" s="18"/>
      <c r="I1461" s="18"/>
      <c r="J1461" s="18"/>
    </row>
    <row r="1462" spans="1:10" s="3" customFormat="1">
      <c r="A1462" s="16"/>
      <c r="B1462" s="16"/>
      <c r="C1462" s="17"/>
      <c r="E1462" s="18"/>
      <c r="F1462" s="18"/>
      <c r="G1462" s="18"/>
      <c r="H1462" s="18"/>
      <c r="I1462" s="18"/>
      <c r="J1462" s="18"/>
    </row>
    <row r="1463" spans="1:10" s="3" customFormat="1">
      <c r="A1463" s="16"/>
      <c r="B1463" s="16"/>
      <c r="C1463" s="17"/>
      <c r="E1463" s="18"/>
      <c r="F1463" s="18"/>
      <c r="G1463" s="18"/>
      <c r="H1463" s="18"/>
      <c r="I1463" s="18"/>
      <c r="J1463" s="18"/>
    </row>
    <row r="1464" spans="1:10" s="3" customFormat="1">
      <c r="A1464" s="16"/>
      <c r="B1464" s="16"/>
      <c r="C1464" s="17"/>
      <c r="E1464" s="18"/>
      <c r="F1464" s="18"/>
      <c r="G1464" s="18"/>
      <c r="H1464" s="18"/>
      <c r="I1464" s="18"/>
      <c r="J1464" s="18"/>
    </row>
    <row r="1465" spans="1:10" s="3" customFormat="1">
      <c r="A1465" s="16"/>
      <c r="B1465" s="16"/>
      <c r="C1465" s="17"/>
      <c r="E1465" s="18"/>
      <c r="F1465" s="18"/>
      <c r="G1465" s="18"/>
      <c r="H1465" s="18"/>
      <c r="I1465" s="18"/>
      <c r="J1465" s="18"/>
    </row>
    <row r="1466" spans="1:10" s="3" customFormat="1">
      <c r="A1466" s="16"/>
      <c r="B1466" s="16"/>
      <c r="C1466" s="17"/>
      <c r="E1466" s="18"/>
      <c r="F1466" s="18"/>
      <c r="G1466" s="18"/>
      <c r="H1466" s="18"/>
      <c r="I1466" s="18"/>
      <c r="J1466" s="18"/>
    </row>
    <row r="1467" spans="1:10" s="3" customFormat="1">
      <c r="A1467" s="16"/>
      <c r="B1467" s="16"/>
      <c r="C1467" s="17"/>
      <c r="E1467" s="18"/>
      <c r="F1467" s="18"/>
      <c r="G1467" s="18"/>
      <c r="H1467" s="18"/>
      <c r="I1467" s="18"/>
      <c r="J1467" s="18"/>
    </row>
    <row r="1468" spans="1:10" s="3" customFormat="1">
      <c r="A1468" s="16"/>
      <c r="B1468" s="16"/>
      <c r="C1468" s="17"/>
      <c r="E1468" s="18"/>
      <c r="F1468" s="18"/>
      <c r="G1468" s="18"/>
      <c r="H1468" s="18"/>
      <c r="I1468" s="18"/>
      <c r="J1468" s="18"/>
    </row>
    <row r="1469" spans="1:10" s="3" customFormat="1">
      <c r="A1469" s="16"/>
      <c r="B1469" s="16"/>
      <c r="C1469" s="17"/>
      <c r="E1469" s="18"/>
      <c r="F1469" s="18"/>
      <c r="G1469" s="18"/>
      <c r="H1469" s="18"/>
      <c r="I1469" s="18"/>
      <c r="J1469" s="18"/>
    </row>
    <row r="1470" spans="1:10" s="3" customFormat="1">
      <c r="A1470" s="16"/>
      <c r="B1470" s="16"/>
      <c r="C1470" s="17"/>
      <c r="E1470" s="18"/>
      <c r="F1470" s="18"/>
      <c r="G1470" s="18"/>
      <c r="H1470" s="18"/>
      <c r="I1470" s="18"/>
      <c r="J1470" s="18"/>
    </row>
    <row r="1471" spans="1:10" s="3" customFormat="1">
      <c r="A1471" s="16"/>
      <c r="B1471" s="16"/>
      <c r="C1471" s="17"/>
      <c r="E1471" s="18"/>
      <c r="F1471" s="18"/>
      <c r="G1471" s="18"/>
      <c r="H1471" s="18"/>
      <c r="I1471" s="18"/>
      <c r="J1471" s="18"/>
    </row>
    <row r="1472" spans="1:10" s="3" customFormat="1">
      <c r="A1472" s="16"/>
      <c r="B1472" s="16"/>
      <c r="C1472" s="17"/>
      <c r="E1472" s="18"/>
      <c r="F1472" s="18"/>
      <c r="G1472" s="18"/>
      <c r="H1472" s="18"/>
      <c r="I1472" s="18"/>
      <c r="J1472" s="18"/>
    </row>
    <row r="1473" spans="1:10" s="3" customFormat="1">
      <c r="A1473" s="16"/>
      <c r="B1473" s="16"/>
      <c r="C1473" s="17"/>
      <c r="E1473" s="18"/>
      <c r="F1473" s="18"/>
      <c r="G1473" s="18"/>
      <c r="H1473" s="18"/>
      <c r="I1473" s="18"/>
      <c r="J1473" s="18"/>
    </row>
    <row r="1474" spans="1:10" s="3" customFormat="1">
      <c r="A1474" s="16"/>
      <c r="B1474" s="16"/>
      <c r="C1474" s="17"/>
      <c r="E1474" s="18"/>
      <c r="F1474" s="18"/>
      <c r="G1474" s="18"/>
      <c r="H1474" s="18"/>
      <c r="I1474" s="18"/>
      <c r="J1474" s="18"/>
    </row>
    <row r="1475" spans="1:10" s="3" customFormat="1">
      <c r="A1475" s="16"/>
      <c r="B1475" s="16"/>
      <c r="C1475" s="17"/>
      <c r="E1475" s="18"/>
      <c r="F1475" s="18"/>
      <c r="G1475" s="18"/>
      <c r="H1475" s="18"/>
      <c r="I1475" s="18"/>
      <c r="J1475" s="18"/>
    </row>
    <row r="1476" spans="1:10" s="3" customFormat="1">
      <c r="A1476" s="16"/>
      <c r="B1476" s="16"/>
      <c r="C1476" s="17"/>
      <c r="E1476" s="18"/>
      <c r="F1476" s="18"/>
      <c r="G1476" s="18"/>
      <c r="H1476" s="18"/>
      <c r="I1476" s="18"/>
      <c r="J1476" s="18"/>
    </row>
    <row r="1477" spans="1:10" s="3" customFormat="1">
      <c r="A1477" s="16"/>
      <c r="B1477" s="16"/>
      <c r="C1477" s="17"/>
      <c r="E1477" s="18"/>
      <c r="F1477" s="18"/>
      <c r="G1477" s="18"/>
      <c r="H1477" s="18"/>
      <c r="I1477" s="18"/>
      <c r="J1477" s="18"/>
    </row>
    <row r="1478" spans="1:10" s="3" customFormat="1">
      <c r="A1478" s="16"/>
      <c r="B1478" s="16"/>
      <c r="C1478" s="17"/>
      <c r="E1478" s="18"/>
      <c r="F1478" s="18"/>
      <c r="G1478" s="18"/>
      <c r="H1478" s="18"/>
      <c r="I1478" s="18"/>
      <c r="J1478" s="18"/>
    </row>
    <row r="1479" spans="1:10" s="3" customFormat="1">
      <c r="A1479" s="16"/>
      <c r="B1479" s="16"/>
      <c r="C1479" s="17"/>
      <c r="E1479" s="18"/>
      <c r="F1479" s="18"/>
      <c r="G1479" s="18"/>
      <c r="H1479" s="18"/>
      <c r="I1479" s="18"/>
      <c r="J1479" s="18"/>
    </row>
    <row r="1480" spans="1:10" s="3" customFormat="1">
      <c r="A1480" s="16"/>
      <c r="B1480" s="16"/>
      <c r="C1480" s="17"/>
      <c r="E1480" s="18"/>
      <c r="F1480" s="18"/>
      <c r="G1480" s="18"/>
      <c r="H1480" s="18"/>
      <c r="I1480" s="18"/>
      <c r="J1480" s="18"/>
    </row>
    <row r="1481" spans="1:10" s="3" customFormat="1">
      <c r="A1481" s="16"/>
      <c r="B1481" s="16"/>
      <c r="C1481" s="17"/>
      <c r="E1481" s="18"/>
      <c r="F1481" s="18"/>
      <c r="G1481" s="18"/>
      <c r="H1481" s="18"/>
      <c r="I1481" s="18"/>
      <c r="J1481" s="18"/>
    </row>
    <row r="1482" spans="1:10" s="3" customFormat="1">
      <c r="A1482" s="16"/>
      <c r="B1482" s="16"/>
      <c r="C1482" s="17"/>
      <c r="E1482" s="18"/>
      <c r="F1482" s="18"/>
      <c r="G1482" s="18"/>
      <c r="H1482" s="18"/>
      <c r="I1482" s="18"/>
      <c r="J1482" s="18"/>
    </row>
    <row r="1483" spans="1:10" s="3" customFormat="1">
      <c r="A1483" s="16"/>
      <c r="B1483" s="16"/>
      <c r="C1483" s="17"/>
      <c r="E1483" s="18"/>
      <c r="F1483" s="18"/>
      <c r="G1483" s="18"/>
      <c r="H1483" s="18"/>
      <c r="I1483" s="18"/>
      <c r="J1483" s="18"/>
    </row>
    <row r="1484" spans="1:10" s="3" customFormat="1">
      <c r="A1484" s="16"/>
      <c r="B1484" s="16"/>
      <c r="C1484" s="17"/>
      <c r="E1484" s="18"/>
      <c r="F1484" s="18"/>
      <c r="G1484" s="18"/>
      <c r="H1484" s="18"/>
      <c r="I1484" s="18"/>
      <c r="J1484" s="18"/>
    </row>
    <row r="1485" spans="1:10" s="3" customFormat="1">
      <c r="A1485" s="16"/>
      <c r="B1485" s="16"/>
      <c r="C1485" s="17"/>
      <c r="E1485" s="18"/>
      <c r="F1485" s="18"/>
      <c r="G1485" s="18"/>
      <c r="H1485" s="18"/>
      <c r="I1485" s="18"/>
      <c r="J1485" s="18"/>
    </row>
    <row r="1486" spans="1:10" s="3" customFormat="1">
      <c r="A1486" s="16"/>
      <c r="B1486" s="16"/>
      <c r="C1486" s="17"/>
      <c r="E1486" s="18"/>
      <c r="F1486" s="18"/>
      <c r="G1486" s="18"/>
      <c r="H1486" s="18"/>
      <c r="I1486" s="18"/>
      <c r="J1486" s="18"/>
    </row>
    <row r="1487" spans="1:10" s="3" customFormat="1">
      <c r="A1487" s="16"/>
      <c r="B1487" s="16"/>
      <c r="C1487" s="17"/>
      <c r="E1487" s="18"/>
      <c r="F1487" s="18"/>
      <c r="G1487" s="18"/>
      <c r="H1487" s="18"/>
      <c r="I1487" s="18"/>
      <c r="J1487" s="18"/>
    </row>
    <row r="1488" spans="1:10" s="3" customFormat="1">
      <c r="A1488" s="16"/>
      <c r="B1488" s="16"/>
      <c r="C1488" s="17"/>
      <c r="E1488" s="18"/>
      <c r="F1488" s="18"/>
      <c r="G1488" s="18"/>
      <c r="H1488" s="18"/>
      <c r="I1488" s="18"/>
      <c r="J1488" s="18"/>
    </row>
    <row r="1489" spans="1:10" s="3" customFormat="1">
      <c r="A1489" s="16"/>
      <c r="B1489" s="16"/>
      <c r="C1489" s="17"/>
      <c r="E1489" s="18"/>
      <c r="F1489" s="18"/>
      <c r="G1489" s="18"/>
      <c r="H1489" s="18"/>
      <c r="I1489" s="18"/>
      <c r="J1489" s="18"/>
    </row>
    <row r="1490" spans="1:10" s="3" customFormat="1">
      <c r="A1490" s="16"/>
      <c r="B1490" s="16"/>
      <c r="C1490" s="17"/>
      <c r="E1490" s="18"/>
      <c r="F1490" s="18"/>
      <c r="G1490" s="18"/>
      <c r="H1490" s="18"/>
      <c r="I1490" s="18"/>
      <c r="J1490" s="18"/>
    </row>
    <row r="1491" spans="1:10" s="3" customFormat="1">
      <c r="A1491" s="16"/>
      <c r="B1491" s="16"/>
      <c r="C1491" s="17"/>
      <c r="E1491" s="18"/>
      <c r="F1491" s="18"/>
      <c r="G1491" s="18"/>
      <c r="H1491" s="18"/>
      <c r="I1491" s="18"/>
      <c r="J1491" s="18"/>
    </row>
    <row r="1492" spans="1:10" s="3" customFormat="1">
      <c r="A1492" s="16"/>
      <c r="B1492" s="16"/>
      <c r="C1492" s="17"/>
      <c r="E1492" s="18"/>
      <c r="F1492" s="18"/>
      <c r="G1492" s="18"/>
      <c r="H1492" s="18"/>
      <c r="I1492" s="18"/>
      <c r="J1492" s="18"/>
    </row>
    <row r="1493" spans="1:10" s="3" customFormat="1">
      <c r="A1493" s="16"/>
      <c r="B1493" s="16"/>
      <c r="C1493" s="17"/>
      <c r="E1493" s="18"/>
      <c r="F1493" s="18"/>
      <c r="G1493" s="18"/>
      <c r="H1493" s="18"/>
      <c r="I1493" s="18"/>
      <c r="J1493" s="18"/>
    </row>
    <row r="1494" spans="1:10" s="3" customFormat="1">
      <c r="A1494" s="16"/>
      <c r="B1494" s="16"/>
      <c r="C1494" s="17"/>
      <c r="E1494" s="18"/>
      <c r="F1494" s="18"/>
      <c r="G1494" s="18"/>
      <c r="H1494" s="18"/>
      <c r="I1494" s="18"/>
      <c r="J1494" s="18"/>
    </row>
    <row r="1495" spans="1:10" s="3" customFormat="1">
      <c r="A1495" s="16"/>
      <c r="B1495" s="16"/>
      <c r="C1495" s="17"/>
      <c r="E1495" s="18"/>
      <c r="F1495" s="18"/>
      <c r="G1495" s="18"/>
      <c r="H1495" s="18"/>
      <c r="I1495" s="18"/>
      <c r="J1495" s="18"/>
    </row>
    <row r="1496" spans="1:10" s="3" customFormat="1">
      <c r="A1496" s="16"/>
      <c r="B1496" s="16"/>
      <c r="C1496" s="17"/>
      <c r="E1496" s="18"/>
      <c r="F1496" s="18"/>
      <c r="G1496" s="18"/>
      <c r="H1496" s="18"/>
      <c r="I1496" s="18"/>
      <c r="J1496" s="18"/>
    </row>
    <row r="1497" spans="1:10" s="3" customFormat="1">
      <c r="A1497" s="16"/>
      <c r="B1497" s="16"/>
      <c r="C1497" s="17"/>
      <c r="E1497" s="18"/>
      <c r="F1497" s="18"/>
      <c r="G1497" s="18"/>
      <c r="H1497" s="18"/>
      <c r="I1497" s="18"/>
      <c r="J1497" s="18"/>
    </row>
    <row r="1498" spans="1:10" s="3" customFormat="1">
      <c r="A1498" s="16"/>
      <c r="B1498" s="16"/>
      <c r="C1498" s="17"/>
      <c r="E1498" s="18"/>
      <c r="F1498" s="18"/>
      <c r="G1498" s="18"/>
      <c r="H1498" s="18"/>
      <c r="I1498" s="18"/>
      <c r="J1498" s="18"/>
    </row>
    <row r="1499" spans="1:10" s="3" customFormat="1">
      <c r="A1499" s="16"/>
      <c r="B1499" s="16"/>
      <c r="C1499" s="17"/>
      <c r="E1499" s="18"/>
      <c r="F1499" s="18"/>
      <c r="G1499" s="18"/>
      <c r="H1499" s="18"/>
      <c r="I1499" s="18"/>
      <c r="J1499" s="18"/>
    </row>
    <row r="1500" spans="1:10" s="3" customFormat="1">
      <c r="A1500" s="16"/>
      <c r="B1500" s="16"/>
      <c r="C1500" s="17"/>
      <c r="E1500" s="18"/>
      <c r="F1500" s="18"/>
      <c r="G1500" s="18"/>
      <c r="H1500" s="18"/>
      <c r="I1500" s="18"/>
      <c r="J1500" s="18"/>
    </row>
    <row r="1501" spans="1:10" s="3" customFormat="1">
      <c r="A1501" s="16"/>
      <c r="B1501" s="16"/>
      <c r="C1501" s="17"/>
      <c r="E1501" s="18"/>
      <c r="F1501" s="18"/>
      <c r="G1501" s="18"/>
      <c r="H1501" s="18"/>
      <c r="I1501" s="18"/>
      <c r="J1501" s="18"/>
    </row>
    <row r="1502" spans="1:10" s="3" customFormat="1">
      <c r="A1502" s="16"/>
      <c r="B1502" s="16"/>
      <c r="C1502" s="17"/>
      <c r="E1502" s="18"/>
      <c r="F1502" s="18"/>
      <c r="G1502" s="18"/>
      <c r="H1502" s="18"/>
      <c r="I1502" s="18"/>
      <c r="J1502" s="18"/>
    </row>
    <row r="1503" spans="1:10" s="3" customFormat="1">
      <c r="A1503" s="16"/>
      <c r="B1503" s="16"/>
      <c r="C1503" s="17"/>
      <c r="E1503" s="18"/>
      <c r="F1503" s="18"/>
      <c r="G1503" s="18"/>
      <c r="H1503" s="18"/>
      <c r="I1503" s="18"/>
      <c r="J1503" s="18"/>
    </row>
    <row r="1504" spans="1:10" s="3" customFormat="1">
      <c r="A1504" s="16"/>
      <c r="B1504" s="16"/>
      <c r="C1504" s="17"/>
      <c r="E1504" s="18"/>
      <c r="F1504" s="18"/>
      <c r="G1504" s="18"/>
      <c r="H1504" s="18"/>
      <c r="I1504" s="18"/>
      <c r="J1504" s="18"/>
    </row>
    <row r="1505" spans="1:10" s="3" customFormat="1">
      <c r="A1505" s="16"/>
      <c r="B1505" s="16"/>
      <c r="C1505" s="17"/>
      <c r="E1505" s="18"/>
      <c r="F1505" s="18"/>
      <c r="G1505" s="18"/>
      <c r="H1505" s="18"/>
      <c r="I1505" s="18"/>
      <c r="J1505" s="18"/>
    </row>
    <row r="1506" spans="1:10" s="3" customFormat="1">
      <c r="A1506" s="16"/>
      <c r="B1506" s="16"/>
      <c r="C1506" s="17"/>
      <c r="E1506" s="18"/>
      <c r="F1506" s="18"/>
      <c r="G1506" s="18"/>
      <c r="H1506" s="18"/>
      <c r="I1506" s="18"/>
      <c r="J1506" s="18"/>
    </row>
    <row r="1507" spans="1:10" s="3" customFormat="1">
      <c r="A1507" s="16"/>
      <c r="B1507" s="16"/>
      <c r="C1507" s="17"/>
      <c r="E1507" s="18"/>
      <c r="F1507" s="18"/>
      <c r="G1507" s="18"/>
      <c r="H1507" s="18"/>
      <c r="I1507" s="18"/>
      <c r="J1507" s="18"/>
    </row>
    <row r="1508" spans="1:10" s="3" customFormat="1">
      <c r="A1508" s="16"/>
      <c r="B1508" s="16"/>
      <c r="C1508" s="17"/>
      <c r="E1508" s="18"/>
      <c r="F1508" s="18"/>
      <c r="G1508" s="18"/>
      <c r="H1508" s="18"/>
      <c r="I1508" s="18"/>
      <c r="J1508" s="18"/>
    </row>
    <row r="1509" spans="1:10" s="3" customFormat="1">
      <c r="A1509" s="16"/>
      <c r="B1509" s="16"/>
      <c r="C1509" s="17"/>
      <c r="E1509" s="18"/>
      <c r="F1509" s="18"/>
      <c r="G1509" s="18"/>
      <c r="H1509" s="18"/>
      <c r="I1509" s="18"/>
      <c r="J1509" s="18"/>
    </row>
    <row r="1510" spans="1:10" s="3" customFormat="1">
      <c r="A1510" s="16"/>
      <c r="B1510" s="16"/>
      <c r="C1510" s="17"/>
      <c r="E1510" s="18"/>
      <c r="F1510" s="18"/>
      <c r="G1510" s="18"/>
      <c r="H1510" s="18"/>
      <c r="I1510" s="18"/>
      <c r="J1510" s="18"/>
    </row>
    <row r="1511" spans="1:10" s="3" customFormat="1">
      <c r="A1511" s="16"/>
      <c r="B1511" s="16"/>
      <c r="C1511" s="17"/>
      <c r="E1511" s="18"/>
      <c r="F1511" s="18"/>
      <c r="G1511" s="18"/>
      <c r="H1511" s="18"/>
      <c r="I1511" s="18"/>
      <c r="J1511" s="18"/>
    </row>
    <row r="1512" spans="1:10" s="3" customFormat="1">
      <c r="A1512" s="16"/>
      <c r="B1512" s="16"/>
      <c r="C1512" s="17"/>
      <c r="E1512" s="18"/>
      <c r="F1512" s="18"/>
      <c r="G1512" s="18"/>
      <c r="H1512" s="18"/>
      <c r="I1512" s="18"/>
      <c r="J1512" s="18"/>
    </row>
    <row r="1513" spans="1:10" s="3" customFormat="1">
      <c r="A1513" s="16"/>
      <c r="B1513" s="16"/>
      <c r="C1513" s="17"/>
      <c r="E1513" s="18"/>
      <c r="F1513" s="18"/>
      <c r="G1513" s="18"/>
      <c r="H1513" s="18"/>
      <c r="I1513" s="18"/>
      <c r="J1513" s="18"/>
    </row>
    <row r="1514" spans="1:10" s="3" customFormat="1">
      <c r="A1514" s="16"/>
      <c r="B1514" s="16"/>
      <c r="C1514" s="17"/>
      <c r="E1514" s="18"/>
      <c r="F1514" s="18"/>
      <c r="G1514" s="18"/>
      <c r="H1514" s="18"/>
      <c r="I1514" s="18"/>
      <c r="J1514" s="18"/>
    </row>
    <row r="1515" spans="1:10" s="3" customFormat="1">
      <c r="A1515" s="16"/>
      <c r="B1515" s="16"/>
      <c r="C1515" s="17"/>
      <c r="E1515" s="18"/>
      <c r="F1515" s="18"/>
      <c r="G1515" s="18"/>
      <c r="H1515" s="18"/>
      <c r="I1515" s="18"/>
      <c r="J1515" s="18"/>
    </row>
    <row r="1516" spans="1:10" s="3" customFormat="1">
      <c r="A1516" s="16"/>
      <c r="B1516" s="16"/>
      <c r="C1516" s="17"/>
      <c r="E1516" s="18"/>
      <c r="F1516" s="18"/>
      <c r="G1516" s="18"/>
      <c r="H1516" s="18"/>
      <c r="I1516" s="18"/>
      <c r="J1516" s="18"/>
    </row>
    <row r="1517" spans="1:10" s="3" customFormat="1">
      <c r="A1517" s="16"/>
      <c r="B1517" s="16"/>
      <c r="C1517" s="17"/>
      <c r="E1517" s="18"/>
      <c r="F1517" s="18"/>
      <c r="G1517" s="18"/>
      <c r="H1517" s="18"/>
      <c r="I1517" s="18"/>
      <c r="J1517" s="18"/>
    </row>
    <row r="1518" spans="1:10" s="3" customFormat="1">
      <c r="A1518" s="16"/>
      <c r="B1518" s="16"/>
      <c r="C1518" s="17"/>
      <c r="E1518" s="18"/>
      <c r="F1518" s="18"/>
      <c r="G1518" s="18"/>
      <c r="H1518" s="18"/>
      <c r="I1518" s="18"/>
      <c r="J1518" s="18"/>
    </row>
    <row r="1519" spans="1:10" s="3" customFormat="1">
      <c r="A1519" s="16"/>
      <c r="B1519" s="16"/>
      <c r="C1519" s="17"/>
      <c r="E1519" s="18"/>
      <c r="F1519" s="18"/>
      <c r="G1519" s="18"/>
      <c r="H1519" s="18"/>
      <c r="I1519" s="18"/>
      <c r="J1519" s="18"/>
    </row>
    <row r="1520" spans="1:10" s="3" customFormat="1">
      <c r="A1520" s="16"/>
      <c r="B1520" s="16"/>
      <c r="C1520" s="17"/>
      <c r="E1520" s="18"/>
      <c r="F1520" s="18"/>
      <c r="G1520" s="18"/>
      <c r="H1520" s="18"/>
      <c r="I1520" s="18"/>
      <c r="J1520" s="18"/>
    </row>
    <row r="1521" spans="1:10" s="3" customFormat="1">
      <c r="A1521" s="16"/>
      <c r="B1521" s="16"/>
      <c r="C1521" s="17"/>
      <c r="E1521" s="18"/>
      <c r="F1521" s="18"/>
      <c r="G1521" s="18"/>
      <c r="H1521" s="18"/>
      <c r="I1521" s="18"/>
      <c r="J1521" s="18"/>
    </row>
    <row r="1522" spans="1:10" s="3" customFormat="1">
      <c r="A1522" s="16"/>
      <c r="B1522" s="16"/>
      <c r="C1522" s="17"/>
      <c r="E1522" s="18"/>
      <c r="F1522" s="18"/>
      <c r="G1522" s="18"/>
      <c r="H1522" s="18"/>
      <c r="I1522" s="18"/>
      <c r="J1522" s="18"/>
    </row>
    <row r="1523" spans="1:10" s="3" customFormat="1">
      <c r="A1523" s="16"/>
      <c r="B1523" s="16"/>
      <c r="C1523" s="17"/>
      <c r="E1523" s="18"/>
      <c r="F1523" s="18"/>
      <c r="G1523" s="18"/>
      <c r="H1523" s="18"/>
      <c r="I1523" s="18"/>
      <c r="J1523" s="18"/>
    </row>
    <row r="1524" spans="1:10" s="3" customFormat="1">
      <c r="A1524" s="16"/>
      <c r="B1524" s="16"/>
      <c r="C1524" s="17"/>
      <c r="E1524" s="18"/>
      <c r="F1524" s="18"/>
      <c r="G1524" s="18"/>
      <c r="H1524" s="18"/>
      <c r="I1524" s="18"/>
      <c r="J1524" s="18"/>
    </row>
    <row r="1525" spans="1:10" s="3" customFormat="1">
      <c r="A1525" s="16"/>
      <c r="B1525" s="16"/>
      <c r="C1525" s="17"/>
      <c r="E1525" s="18"/>
      <c r="F1525" s="18"/>
      <c r="G1525" s="18"/>
      <c r="H1525" s="18"/>
      <c r="I1525" s="18"/>
      <c r="J1525" s="18"/>
    </row>
    <row r="1526" spans="1:10" s="3" customFormat="1">
      <c r="A1526" s="16"/>
      <c r="B1526" s="16"/>
      <c r="C1526" s="17"/>
      <c r="E1526" s="18"/>
      <c r="F1526" s="18"/>
      <c r="G1526" s="18"/>
      <c r="H1526" s="18"/>
      <c r="I1526" s="18"/>
      <c r="J1526" s="18"/>
    </row>
    <row r="1527" spans="1:10" s="3" customFormat="1">
      <c r="A1527" s="16"/>
      <c r="B1527" s="16"/>
      <c r="C1527" s="17"/>
      <c r="E1527" s="18"/>
      <c r="F1527" s="18"/>
      <c r="G1527" s="18"/>
      <c r="H1527" s="18"/>
      <c r="I1527" s="18"/>
      <c r="J1527" s="18"/>
    </row>
    <row r="1528" spans="1:10" s="3" customFormat="1">
      <c r="A1528" s="16"/>
      <c r="B1528" s="16"/>
      <c r="C1528" s="17"/>
      <c r="E1528" s="18"/>
      <c r="F1528" s="18"/>
      <c r="G1528" s="18"/>
      <c r="H1528" s="18"/>
      <c r="I1528" s="18"/>
      <c r="J1528" s="18"/>
    </row>
    <row r="1529" spans="1:10" s="3" customFormat="1">
      <c r="A1529" s="16"/>
      <c r="B1529" s="16"/>
      <c r="C1529" s="17"/>
      <c r="E1529" s="18"/>
      <c r="F1529" s="18"/>
      <c r="G1529" s="18"/>
      <c r="H1529" s="18"/>
      <c r="I1529" s="18"/>
      <c r="J1529" s="18"/>
    </row>
    <row r="1530" spans="1:10" s="3" customFormat="1">
      <c r="A1530" s="16"/>
      <c r="B1530" s="16"/>
      <c r="C1530" s="17"/>
      <c r="E1530" s="18"/>
      <c r="F1530" s="18"/>
      <c r="G1530" s="18"/>
      <c r="H1530" s="18"/>
      <c r="I1530" s="18"/>
      <c r="J1530" s="18"/>
    </row>
    <row r="1531" spans="1:10" s="3" customFormat="1">
      <c r="A1531" s="16"/>
      <c r="B1531" s="16"/>
      <c r="C1531" s="17"/>
      <c r="E1531" s="18"/>
      <c r="F1531" s="18"/>
      <c r="G1531" s="18"/>
      <c r="H1531" s="18"/>
      <c r="I1531" s="18"/>
      <c r="J1531" s="18"/>
    </row>
    <row r="1532" spans="1:10" s="3" customFormat="1">
      <c r="A1532" s="16"/>
      <c r="B1532" s="16"/>
      <c r="C1532" s="17"/>
      <c r="E1532" s="18"/>
      <c r="F1532" s="18"/>
      <c r="G1532" s="18"/>
      <c r="H1532" s="18"/>
      <c r="I1532" s="18"/>
      <c r="J1532" s="18"/>
    </row>
    <row r="1533" spans="1:10" s="3" customFormat="1">
      <c r="A1533" s="16"/>
      <c r="B1533" s="16"/>
      <c r="C1533" s="17"/>
      <c r="E1533" s="18"/>
      <c r="F1533" s="18"/>
      <c r="G1533" s="18"/>
      <c r="H1533" s="18"/>
      <c r="I1533" s="18"/>
      <c r="J1533" s="18"/>
    </row>
    <row r="1534" spans="1:10" s="3" customFormat="1">
      <c r="A1534" s="16"/>
      <c r="B1534" s="16"/>
      <c r="C1534" s="17"/>
      <c r="E1534" s="18"/>
      <c r="F1534" s="18"/>
      <c r="G1534" s="18"/>
      <c r="H1534" s="18"/>
      <c r="I1534" s="18"/>
      <c r="J1534" s="18"/>
    </row>
    <row r="1535" spans="1:10" s="3" customFormat="1">
      <c r="A1535" s="16"/>
      <c r="B1535" s="16"/>
      <c r="C1535" s="17"/>
      <c r="E1535" s="18"/>
      <c r="F1535" s="18"/>
      <c r="G1535" s="18"/>
      <c r="H1535" s="18"/>
      <c r="I1535" s="18"/>
      <c r="J1535" s="18"/>
    </row>
    <row r="1536" spans="1:10" s="3" customFormat="1">
      <c r="A1536" s="16"/>
      <c r="B1536" s="16"/>
      <c r="C1536" s="17"/>
      <c r="E1536" s="18"/>
      <c r="F1536" s="18"/>
      <c r="G1536" s="18"/>
      <c r="H1536" s="18"/>
      <c r="I1536" s="18"/>
      <c r="J1536" s="18"/>
    </row>
    <row r="1537" spans="1:10" s="3" customFormat="1">
      <c r="A1537" s="16"/>
      <c r="B1537" s="16"/>
      <c r="C1537" s="17"/>
      <c r="E1537" s="18"/>
      <c r="F1537" s="18"/>
      <c r="G1537" s="18"/>
      <c r="H1537" s="18"/>
      <c r="I1537" s="18"/>
      <c r="J1537" s="18"/>
    </row>
    <row r="1538" spans="1:10" s="3" customFormat="1">
      <c r="A1538" s="16"/>
      <c r="B1538" s="16"/>
      <c r="C1538" s="17"/>
      <c r="E1538" s="18"/>
      <c r="F1538" s="18"/>
      <c r="G1538" s="18"/>
      <c r="H1538" s="18"/>
      <c r="I1538" s="18"/>
      <c r="J1538" s="18"/>
    </row>
    <row r="1539" spans="1:10" s="3" customFormat="1">
      <c r="A1539" s="16"/>
      <c r="B1539" s="16"/>
      <c r="C1539" s="17"/>
      <c r="E1539" s="18"/>
      <c r="F1539" s="18"/>
      <c r="G1539" s="18"/>
      <c r="H1539" s="18"/>
      <c r="I1539" s="18"/>
      <c r="J1539" s="18"/>
    </row>
    <row r="1540" spans="1:10" s="3" customFormat="1">
      <c r="A1540" s="16"/>
      <c r="B1540" s="16"/>
      <c r="C1540" s="17"/>
      <c r="E1540" s="18"/>
      <c r="F1540" s="18"/>
      <c r="G1540" s="18"/>
      <c r="H1540" s="18"/>
      <c r="I1540" s="18"/>
      <c r="J1540" s="18"/>
    </row>
    <row r="1541" spans="1:10" s="3" customFormat="1">
      <c r="A1541" s="16"/>
      <c r="B1541" s="16"/>
      <c r="C1541" s="17"/>
      <c r="E1541" s="18"/>
      <c r="F1541" s="18"/>
      <c r="G1541" s="18"/>
      <c r="H1541" s="18"/>
      <c r="I1541" s="18"/>
      <c r="J1541" s="18"/>
    </row>
    <row r="1542" spans="1:10" s="3" customFormat="1">
      <c r="A1542" s="16"/>
      <c r="B1542" s="16"/>
      <c r="C1542" s="17"/>
      <c r="E1542" s="18"/>
      <c r="F1542" s="18"/>
      <c r="G1542" s="18"/>
      <c r="H1542" s="18"/>
      <c r="I1542" s="18"/>
      <c r="J1542" s="18"/>
    </row>
    <row r="1543" spans="1:10" s="3" customFormat="1">
      <c r="A1543" s="16"/>
      <c r="B1543" s="16"/>
      <c r="C1543" s="17"/>
      <c r="E1543" s="18"/>
      <c r="F1543" s="18"/>
      <c r="G1543" s="18"/>
      <c r="H1543" s="18"/>
      <c r="I1543" s="18"/>
      <c r="J1543" s="18"/>
    </row>
    <row r="1544" spans="1:10" s="3" customFormat="1">
      <c r="A1544" s="16"/>
      <c r="B1544" s="16"/>
      <c r="C1544" s="17"/>
      <c r="E1544" s="18"/>
      <c r="F1544" s="18"/>
      <c r="G1544" s="18"/>
      <c r="H1544" s="18"/>
      <c r="I1544" s="18"/>
      <c r="J1544" s="18"/>
    </row>
    <row r="1545" spans="1:10" s="3" customFormat="1">
      <c r="A1545" s="16"/>
      <c r="B1545" s="16"/>
      <c r="C1545" s="17"/>
      <c r="E1545" s="18"/>
      <c r="F1545" s="18"/>
      <c r="G1545" s="18"/>
      <c r="H1545" s="18"/>
      <c r="I1545" s="18"/>
      <c r="J1545" s="18"/>
    </row>
    <row r="1546" spans="1:10" s="3" customFormat="1">
      <c r="A1546" s="16"/>
      <c r="B1546" s="16"/>
      <c r="C1546" s="17"/>
      <c r="E1546" s="18"/>
      <c r="F1546" s="18"/>
      <c r="G1546" s="18"/>
      <c r="H1546" s="18"/>
      <c r="I1546" s="18"/>
      <c r="J1546" s="18"/>
    </row>
    <row r="1547" spans="1:10" s="3" customFormat="1">
      <c r="A1547" s="16"/>
      <c r="B1547" s="16"/>
      <c r="C1547" s="17"/>
      <c r="E1547" s="18"/>
      <c r="F1547" s="18"/>
      <c r="G1547" s="18"/>
      <c r="H1547" s="18"/>
      <c r="I1547" s="18"/>
      <c r="J1547" s="18"/>
    </row>
    <row r="1548" spans="1:10" s="3" customFormat="1">
      <c r="A1548" s="16"/>
      <c r="B1548" s="16"/>
      <c r="C1548" s="17"/>
      <c r="E1548" s="18"/>
      <c r="F1548" s="18"/>
      <c r="G1548" s="18"/>
      <c r="H1548" s="18"/>
      <c r="I1548" s="18"/>
      <c r="J1548" s="18"/>
    </row>
    <row r="1549" spans="1:10" s="3" customFormat="1">
      <c r="A1549" s="16"/>
      <c r="B1549" s="16"/>
      <c r="C1549" s="17"/>
      <c r="E1549" s="18"/>
      <c r="F1549" s="18"/>
      <c r="G1549" s="18"/>
      <c r="H1549" s="18"/>
      <c r="I1549" s="18"/>
      <c r="J1549" s="18"/>
    </row>
    <row r="1550" spans="1:10" s="3" customFormat="1">
      <c r="A1550" s="16"/>
      <c r="B1550" s="16"/>
      <c r="C1550" s="17"/>
      <c r="E1550" s="18"/>
      <c r="F1550" s="18"/>
      <c r="G1550" s="18"/>
      <c r="H1550" s="18"/>
      <c r="I1550" s="18"/>
      <c r="J1550" s="18"/>
    </row>
    <row r="1551" spans="1:10" s="3" customFormat="1">
      <c r="A1551" s="16"/>
      <c r="B1551" s="16"/>
      <c r="C1551" s="17"/>
      <c r="E1551" s="18"/>
      <c r="F1551" s="18"/>
      <c r="G1551" s="18"/>
      <c r="H1551" s="18"/>
      <c r="I1551" s="18"/>
      <c r="J1551" s="18"/>
    </row>
    <row r="1552" spans="1:10" s="3" customFormat="1">
      <c r="A1552" s="16"/>
      <c r="B1552" s="16"/>
      <c r="C1552" s="17"/>
      <c r="E1552" s="18"/>
      <c r="F1552" s="18"/>
      <c r="G1552" s="18"/>
      <c r="H1552" s="18"/>
      <c r="I1552" s="18"/>
      <c r="J1552" s="18"/>
    </row>
    <row r="1553" spans="1:10" s="3" customFormat="1">
      <c r="A1553" s="16"/>
      <c r="B1553" s="16"/>
      <c r="C1553" s="17"/>
      <c r="E1553" s="18"/>
      <c r="F1553" s="18"/>
      <c r="G1553" s="18"/>
      <c r="H1553" s="18"/>
      <c r="I1553" s="18"/>
      <c r="J1553" s="18"/>
    </row>
    <row r="1554" spans="1:10" s="3" customFormat="1">
      <c r="A1554" s="16"/>
      <c r="B1554" s="16"/>
      <c r="C1554" s="17"/>
      <c r="E1554" s="18"/>
      <c r="F1554" s="18"/>
      <c r="G1554" s="18"/>
      <c r="H1554" s="18"/>
      <c r="I1554" s="18"/>
      <c r="J1554" s="18"/>
    </row>
    <row r="1555" spans="1:10" s="3" customFormat="1">
      <c r="A1555" s="16"/>
      <c r="B1555" s="16"/>
      <c r="C1555" s="17"/>
      <c r="E1555" s="18"/>
      <c r="F1555" s="18"/>
      <c r="G1555" s="18"/>
      <c r="H1555" s="18"/>
      <c r="I1555" s="18"/>
      <c r="J1555" s="18"/>
    </row>
    <row r="1556" spans="1:10" s="3" customFormat="1">
      <c r="A1556" s="16"/>
      <c r="B1556" s="16"/>
      <c r="C1556" s="17"/>
      <c r="E1556" s="18"/>
      <c r="F1556" s="18"/>
      <c r="G1556" s="18"/>
      <c r="H1556" s="18"/>
      <c r="I1556" s="18"/>
      <c r="J1556" s="18"/>
    </row>
    <row r="1557" spans="1:10" s="3" customFormat="1">
      <c r="A1557" s="16"/>
      <c r="B1557" s="16"/>
      <c r="C1557" s="17"/>
      <c r="E1557" s="18"/>
      <c r="F1557" s="18"/>
      <c r="G1557" s="18"/>
      <c r="H1557" s="18"/>
      <c r="I1557" s="18"/>
      <c r="J1557" s="18"/>
    </row>
    <row r="1558" spans="1:10" s="3" customFormat="1">
      <c r="A1558" s="16"/>
      <c r="B1558" s="16"/>
      <c r="C1558" s="17"/>
      <c r="E1558" s="18"/>
      <c r="F1558" s="18"/>
      <c r="G1558" s="18"/>
      <c r="H1558" s="18"/>
      <c r="I1558" s="18"/>
      <c r="J1558" s="18"/>
    </row>
    <row r="1559" spans="1:10" s="3" customFormat="1">
      <c r="A1559" s="16"/>
      <c r="B1559" s="16"/>
      <c r="C1559" s="17"/>
      <c r="E1559" s="18"/>
      <c r="F1559" s="18"/>
      <c r="G1559" s="18"/>
      <c r="H1559" s="18"/>
      <c r="I1559" s="18"/>
      <c r="J1559" s="18"/>
    </row>
    <row r="1560" spans="1:10" s="3" customFormat="1">
      <c r="A1560" s="16"/>
      <c r="B1560" s="16"/>
      <c r="C1560" s="17"/>
      <c r="E1560" s="18"/>
      <c r="F1560" s="18"/>
      <c r="G1560" s="18"/>
      <c r="H1560" s="18"/>
      <c r="I1560" s="18"/>
      <c r="J1560" s="18"/>
    </row>
    <row r="1561" spans="1:10" s="3" customFormat="1">
      <c r="A1561" s="16"/>
      <c r="B1561" s="16"/>
      <c r="C1561" s="17"/>
      <c r="E1561" s="18"/>
      <c r="F1561" s="18"/>
      <c r="G1561" s="18"/>
      <c r="H1561" s="18"/>
      <c r="I1561" s="18"/>
      <c r="J1561" s="18"/>
    </row>
    <row r="1562" spans="1:10" s="3" customFormat="1">
      <c r="A1562" s="16"/>
      <c r="B1562" s="16"/>
      <c r="C1562" s="17"/>
      <c r="E1562" s="18"/>
      <c r="F1562" s="18"/>
      <c r="G1562" s="18"/>
      <c r="H1562" s="18"/>
      <c r="I1562" s="18"/>
      <c r="J1562" s="18"/>
    </row>
    <row r="1563" spans="1:10" s="3" customFormat="1">
      <c r="A1563" s="16"/>
      <c r="B1563" s="16"/>
      <c r="C1563" s="17"/>
      <c r="E1563" s="18"/>
      <c r="F1563" s="18"/>
      <c r="G1563" s="18"/>
      <c r="H1563" s="18"/>
      <c r="I1563" s="18"/>
      <c r="J1563" s="18"/>
    </row>
    <row r="1564" spans="1:10" s="3" customFormat="1">
      <c r="A1564" s="16"/>
      <c r="B1564" s="16"/>
      <c r="C1564" s="17"/>
      <c r="E1564" s="18"/>
      <c r="F1564" s="18"/>
      <c r="G1564" s="18"/>
      <c r="H1564" s="18"/>
      <c r="I1564" s="18"/>
      <c r="J1564" s="18"/>
    </row>
    <row r="1565" spans="1:10" s="3" customFormat="1">
      <c r="A1565" s="16"/>
      <c r="B1565" s="16"/>
      <c r="C1565" s="17"/>
      <c r="E1565" s="18"/>
      <c r="F1565" s="18"/>
      <c r="G1565" s="18"/>
      <c r="H1565" s="18"/>
      <c r="I1565" s="18"/>
      <c r="J1565" s="18"/>
    </row>
    <row r="1566" spans="1:10" s="3" customFormat="1">
      <c r="A1566" s="16"/>
      <c r="B1566" s="16"/>
      <c r="C1566" s="17"/>
      <c r="E1566" s="18"/>
      <c r="F1566" s="18"/>
      <c r="G1566" s="18"/>
      <c r="H1566" s="18"/>
      <c r="I1566" s="18"/>
      <c r="J1566" s="18"/>
    </row>
    <row r="1567" spans="1:10" s="3" customFormat="1">
      <c r="A1567" s="16"/>
      <c r="B1567" s="16"/>
      <c r="C1567" s="17"/>
      <c r="E1567" s="18"/>
      <c r="F1567" s="18"/>
      <c r="G1567" s="18"/>
      <c r="H1567" s="18"/>
      <c r="I1567" s="18"/>
      <c r="J1567" s="18"/>
    </row>
    <row r="1568" spans="1:10" s="3" customFormat="1">
      <c r="A1568" s="16"/>
      <c r="B1568" s="16"/>
      <c r="C1568" s="17"/>
      <c r="E1568" s="18"/>
      <c r="F1568" s="18"/>
      <c r="G1568" s="18"/>
      <c r="H1568" s="18"/>
      <c r="I1568" s="18"/>
      <c r="J1568" s="18"/>
    </row>
    <row r="1569" spans="1:10" s="3" customFormat="1">
      <c r="A1569" s="16"/>
      <c r="B1569" s="16"/>
      <c r="C1569" s="17"/>
      <c r="E1569" s="18"/>
      <c r="F1569" s="18"/>
      <c r="G1569" s="18"/>
      <c r="H1569" s="18"/>
      <c r="I1569" s="18"/>
      <c r="J1569" s="18"/>
    </row>
    <row r="1570" spans="1:10" s="3" customFormat="1">
      <c r="A1570" s="16"/>
      <c r="B1570" s="16"/>
      <c r="C1570" s="17"/>
      <c r="E1570" s="18"/>
      <c r="F1570" s="18"/>
      <c r="G1570" s="18"/>
      <c r="H1570" s="18"/>
      <c r="I1570" s="18"/>
      <c r="J1570" s="18"/>
    </row>
    <row r="1571" spans="1:10" s="3" customFormat="1">
      <c r="A1571" s="16"/>
      <c r="B1571" s="16"/>
      <c r="C1571" s="17"/>
      <c r="E1571" s="18"/>
      <c r="F1571" s="18"/>
      <c r="G1571" s="18"/>
      <c r="H1571" s="18"/>
      <c r="I1571" s="18"/>
      <c r="J1571" s="18"/>
    </row>
    <row r="1572" spans="1:10" s="3" customFormat="1">
      <c r="A1572" s="16"/>
      <c r="B1572" s="16"/>
      <c r="C1572" s="17"/>
      <c r="E1572" s="18"/>
      <c r="F1572" s="18"/>
      <c r="G1572" s="18"/>
      <c r="H1572" s="18"/>
      <c r="I1572" s="18"/>
      <c r="J1572" s="18"/>
    </row>
    <row r="1573" spans="1:10" s="3" customFormat="1">
      <c r="A1573" s="16"/>
      <c r="B1573" s="16"/>
      <c r="C1573" s="17"/>
      <c r="E1573" s="18"/>
      <c r="F1573" s="18"/>
      <c r="G1573" s="18"/>
      <c r="H1573" s="18"/>
      <c r="I1573" s="18"/>
      <c r="J1573" s="18"/>
    </row>
    <row r="1574" spans="1:10" s="3" customFormat="1">
      <c r="A1574" s="16"/>
      <c r="B1574" s="16"/>
      <c r="C1574" s="17"/>
      <c r="E1574" s="18"/>
      <c r="F1574" s="18"/>
      <c r="G1574" s="18"/>
      <c r="H1574" s="18"/>
      <c r="I1574" s="18"/>
      <c r="J1574" s="18"/>
    </row>
    <row r="1575" spans="1:10" s="3" customFormat="1">
      <c r="A1575" s="16"/>
      <c r="B1575" s="16"/>
      <c r="C1575" s="17"/>
      <c r="E1575" s="18"/>
      <c r="F1575" s="18"/>
      <c r="G1575" s="18"/>
      <c r="H1575" s="18"/>
      <c r="I1575" s="18"/>
      <c r="J1575" s="18"/>
    </row>
    <row r="1576" spans="1:10" s="3" customFormat="1">
      <c r="A1576" s="16"/>
      <c r="B1576" s="16"/>
      <c r="C1576" s="17"/>
      <c r="E1576" s="18"/>
      <c r="F1576" s="18"/>
      <c r="G1576" s="18"/>
      <c r="H1576" s="18"/>
      <c r="I1576" s="18"/>
      <c r="J1576" s="18"/>
    </row>
    <row r="1577" spans="1:10" s="3" customFormat="1">
      <c r="A1577" s="16"/>
      <c r="B1577" s="16"/>
      <c r="C1577" s="17"/>
      <c r="E1577" s="18"/>
      <c r="F1577" s="18"/>
      <c r="G1577" s="18"/>
      <c r="H1577" s="18"/>
      <c r="I1577" s="18"/>
      <c r="J1577" s="18"/>
    </row>
    <row r="1578" spans="1:10" s="3" customFormat="1">
      <c r="A1578" s="16"/>
      <c r="B1578" s="16"/>
      <c r="C1578" s="17"/>
      <c r="E1578" s="18"/>
      <c r="F1578" s="18"/>
      <c r="G1578" s="18"/>
      <c r="H1578" s="18"/>
      <c r="I1578" s="18"/>
      <c r="J1578" s="18"/>
    </row>
    <row r="1579" spans="1:10" s="3" customFormat="1">
      <c r="A1579" s="16"/>
      <c r="B1579" s="16"/>
      <c r="C1579" s="17"/>
      <c r="E1579" s="18"/>
      <c r="F1579" s="18"/>
      <c r="G1579" s="18"/>
      <c r="H1579" s="18"/>
      <c r="I1579" s="18"/>
      <c r="J1579" s="18"/>
    </row>
    <row r="1580" spans="1:10" s="3" customFormat="1">
      <c r="A1580" s="16"/>
      <c r="B1580" s="16"/>
      <c r="C1580" s="17"/>
      <c r="E1580" s="18"/>
      <c r="F1580" s="18"/>
      <c r="G1580" s="18"/>
      <c r="H1580" s="18"/>
      <c r="I1580" s="18"/>
      <c r="J1580" s="18"/>
    </row>
    <row r="1581" spans="1:10" s="3" customFormat="1">
      <c r="A1581" s="16"/>
      <c r="B1581" s="16"/>
      <c r="C1581" s="17"/>
      <c r="E1581" s="18"/>
      <c r="F1581" s="18"/>
      <c r="G1581" s="18"/>
      <c r="H1581" s="18"/>
      <c r="I1581" s="18"/>
      <c r="J1581" s="18"/>
    </row>
    <row r="1582" spans="1:10" s="3" customFormat="1">
      <c r="A1582" s="16"/>
      <c r="B1582" s="16"/>
      <c r="C1582" s="17"/>
      <c r="E1582" s="18"/>
      <c r="F1582" s="18"/>
      <c r="G1582" s="18"/>
      <c r="H1582" s="18"/>
      <c r="I1582" s="18"/>
      <c r="J1582" s="18"/>
    </row>
    <row r="1583" spans="1:10" s="3" customFormat="1">
      <c r="A1583" s="16"/>
      <c r="B1583" s="16"/>
      <c r="C1583" s="17"/>
      <c r="E1583" s="18"/>
      <c r="F1583" s="18"/>
      <c r="G1583" s="18"/>
      <c r="H1583" s="18"/>
      <c r="I1583" s="18"/>
      <c r="J1583" s="18"/>
    </row>
    <row r="1584" spans="1:10" s="3" customFormat="1">
      <c r="A1584" s="16"/>
      <c r="B1584" s="16"/>
      <c r="C1584" s="17"/>
      <c r="E1584" s="18"/>
      <c r="F1584" s="18"/>
      <c r="G1584" s="18"/>
      <c r="H1584" s="18"/>
      <c r="I1584" s="18"/>
      <c r="J1584" s="18"/>
    </row>
    <row r="1585" spans="1:10" s="3" customFormat="1">
      <c r="A1585" s="16"/>
      <c r="B1585" s="16"/>
      <c r="C1585" s="17"/>
      <c r="E1585" s="18"/>
      <c r="F1585" s="18"/>
      <c r="G1585" s="18"/>
      <c r="H1585" s="18"/>
      <c r="I1585" s="18"/>
      <c r="J1585" s="18"/>
    </row>
    <row r="1586" spans="1:10" s="3" customFormat="1">
      <c r="A1586" s="16"/>
      <c r="B1586" s="16"/>
      <c r="C1586" s="17"/>
      <c r="E1586" s="18"/>
      <c r="F1586" s="18"/>
      <c r="G1586" s="18"/>
      <c r="H1586" s="18"/>
      <c r="I1586" s="18"/>
      <c r="J1586" s="18"/>
    </row>
    <row r="1587" spans="1:10" s="3" customFormat="1">
      <c r="A1587" s="16"/>
      <c r="B1587" s="16"/>
      <c r="C1587" s="17"/>
      <c r="E1587" s="18"/>
      <c r="F1587" s="18"/>
      <c r="G1587" s="18"/>
      <c r="H1587" s="18"/>
      <c r="I1587" s="18"/>
      <c r="J1587" s="18"/>
    </row>
    <row r="1588" spans="1:10" s="3" customFormat="1">
      <c r="A1588" s="16"/>
      <c r="B1588" s="16"/>
      <c r="C1588" s="17"/>
      <c r="E1588" s="18"/>
      <c r="F1588" s="18"/>
      <c r="G1588" s="18"/>
      <c r="H1588" s="18"/>
      <c r="I1588" s="18"/>
      <c r="J1588" s="18"/>
    </row>
    <row r="1589" spans="1:10" s="3" customFormat="1">
      <c r="A1589" s="16"/>
      <c r="B1589" s="16"/>
      <c r="C1589" s="17"/>
      <c r="E1589" s="18"/>
      <c r="F1589" s="18"/>
      <c r="G1589" s="18"/>
      <c r="H1589" s="18"/>
      <c r="I1589" s="18"/>
      <c r="J1589" s="18"/>
    </row>
    <row r="1590" spans="1:10" s="3" customFormat="1">
      <c r="A1590" s="16"/>
      <c r="B1590" s="16"/>
      <c r="C1590" s="17"/>
      <c r="E1590" s="18"/>
      <c r="F1590" s="18"/>
      <c r="G1590" s="18"/>
      <c r="H1590" s="18"/>
      <c r="I1590" s="18"/>
      <c r="J1590" s="18"/>
    </row>
    <row r="1591" spans="1:10" s="3" customFormat="1">
      <c r="A1591" s="16"/>
      <c r="B1591" s="16"/>
      <c r="C1591" s="17"/>
      <c r="E1591" s="18"/>
      <c r="F1591" s="18"/>
      <c r="G1591" s="18"/>
      <c r="H1591" s="18"/>
      <c r="I1591" s="18"/>
      <c r="J1591" s="18"/>
    </row>
    <row r="1592" spans="1:10" s="3" customFormat="1">
      <c r="A1592" s="16"/>
      <c r="B1592" s="16"/>
      <c r="C1592" s="17"/>
      <c r="E1592" s="18"/>
      <c r="F1592" s="18"/>
      <c r="G1592" s="18"/>
      <c r="H1592" s="18"/>
      <c r="I1592" s="18"/>
      <c r="J1592" s="18"/>
    </row>
    <row r="1593" spans="1:10" s="3" customFormat="1">
      <c r="A1593" s="16"/>
      <c r="B1593" s="16"/>
      <c r="C1593" s="17"/>
      <c r="E1593" s="18"/>
      <c r="F1593" s="18"/>
      <c r="G1593" s="18"/>
      <c r="H1593" s="18"/>
      <c r="I1593" s="18"/>
      <c r="J1593" s="18"/>
    </row>
    <row r="1594" spans="1:10" s="3" customFormat="1">
      <c r="A1594" s="16"/>
      <c r="B1594" s="16"/>
      <c r="C1594" s="17"/>
      <c r="E1594" s="18"/>
      <c r="F1594" s="18"/>
      <c r="G1594" s="18"/>
      <c r="H1594" s="18"/>
      <c r="I1594" s="18"/>
      <c r="J1594" s="18"/>
    </row>
    <row r="1595" spans="1:10" s="3" customFormat="1">
      <c r="A1595" s="16"/>
      <c r="B1595" s="16"/>
      <c r="C1595" s="17"/>
      <c r="E1595" s="18"/>
      <c r="F1595" s="18"/>
      <c r="G1595" s="18"/>
      <c r="H1595" s="18"/>
      <c r="I1595" s="18"/>
      <c r="J1595" s="18"/>
    </row>
    <row r="1596" spans="1:10" s="3" customFormat="1">
      <c r="A1596" s="16"/>
      <c r="B1596" s="16"/>
      <c r="C1596" s="17"/>
      <c r="E1596" s="18"/>
      <c r="F1596" s="18"/>
      <c r="G1596" s="18"/>
      <c r="H1596" s="18"/>
      <c r="I1596" s="18"/>
      <c r="J1596" s="18"/>
    </row>
    <row r="1597" spans="1:10" s="3" customFormat="1">
      <c r="A1597" s="16"/>
      <c r="B1597" s="16"/>
      <c r="C1597" s="17"/>
      <c r="E1597" s="18"/>
      <c r="F1597" s="18"/>
      <c r="G1597" s="18"/>
      <c r="H1597" s="18"/>
      <c r="I1597" s="18"/>
      <c r="J1597" s="18"/>
    </row>
    <row r="1598" spans="1:10" s="3" customFormat="1">
      <c r="A1598" s="16"/>
      <c r="B1598" s="16"/>
      <c r="C1598" s="17"/>
      <c r="E1598" s="18"/>
      <c r="F1598" s="18"/>
      <c r="G1598" s="18"/>
      <c r="H1598" s="18"/>
      <c r="I1598" s="18"/>
      <c r="J1598" s="18"/>
    </row>
    <row r="1599" spans="1:10" s="3" customFormat="1">
      <c r="A1599" s="16"/>
      <c r="B1599" s="16"/>
      <c r="C1599" s="17"/>
      <c r="E1599" s="18"/>
      <c r="F1599" s="18"/>
      <c r="G1599" s="18"/>
      <c r="H1599" s="18"/>
      <c r="I1599" s="18"/>
      <c r="J1599" s="18"/>
    </row>
    <row r="1600" spans="1:10" s="3" customFormat="1">
      <c r="A1600" s="16"/>
      <c r="B1600" s="16"/>
      <c r="C1600" s="17"/>
      <c r="E1600" s="18"/>
      <c r="F1600" s="18"/>
      <c r="G1600" s="18"/>
      <c r="H1600" s="18"/>
      <c r="I1600" s="18"/>
      <c r="J1600" s="18"/>
    </row>
    <row r="1601" spans="1:10" s="3" customFormat="1">
      <c r="A1601" s="16"/>
      <c r="B1601" s="16"/>
      <c r="C1601" s="17"/>
      <c r="E1601" s="18"/>
      <c r="F1601" s="18"/>
      <c r="G1601" s="18"/>
      <c r="H1601" s="18"/>
      <c r="I1601" s="18"/>
      <c r="J1601" s="18"/>
    </row>
    <row r="1602" spans="1:10" s="3" customFormat="1">
      <c r="A1602" s="16"/>
      <c r="B1602" s="16"/>
      <c r="C1602" s="17"/>
      <c r="E1602" s="18"/>
      <c r="F1602" s="18"/>
      <c r="G1602" s="18"/>
      <c r="H1602" s="18"/>
      <c r="I1602" s="18"/>
      <c r="J1602" s="18"/>
    </row>
    <row r="1603" spans="1:10" s="3" customFormat="1">
      <c r="A1603" s="16"/>
      <c r="B1603" s="16"/>
      <c r="C1603" s="17"/>
      <c r="E1603" s="18"/>
      <c r="F1603" s="18"/>
      <c r="G1603" s="18"/>
      <c r="H1603" s="18"/>
      <c r="I1603" s="18"/>
      <c r="J1603" s="18"/>
    </row>
    <row r="1604" spans="1:10" s="3" customFormat="1">
      <c r="A1604" s="16"/>
      <c r="B1604" s="16"/>
      <c r="C1604" s="17"/>
      <c r="E1604" s="18"/>
      <c r="F1604" s="18"/>
      <c r="G1604" s="18"/>
      <c r="H1604" s="18"/>
      <c r="I1604" s="18"/>
      <c r="J1604" s="18"/>
    </row>
    <row r="1605" spans="1:10" s="3" customFormat="1">
      <c r="A1605" s="16"/>
      <c r="B1605" s="16"/>
      <c r="C1605" s="17"/>
      <c r="E1605" s="18"/>
      <c r="F1605" s="18"/>
      <c r="G1605" s="18"/>
      <c r="H1605" s="18"/>
      <c r="I1605" s="18"/>
      <c r="J1605" s="18"/>
    </row>
    <row r="1606" spans="1:10" s="3" customFormat="1">
      <c r="A1606" s="16"/>
      <c r="B1606" s="16"/>
      <c r="C1606" s="17"/>
      <c r="E1606" s="18"/>
      <c r="F1606" s="18"/>
      <c r="G1606" s="18"/>
      <c r="H1606" s="18"/>
      <c r="I1606" s="18"/>
      <c r="J1606" s="18"/>
    </row>
    <row r="1607" spans="1:10" s="3" customFormat="1">
      <c r="A1607" s="16"/>
      <c r="B1607" s="16"/>
      <c r="C1607" s="17"/>
      <c r="E1607" s="18"/>
      <c r="F1607" s="18"/>
      <c r="G1607" s="18"/>
      <c r="H1607" s="18"/>
      <c r="I1607" s="18"/>
      <c r="J1607" s="18"/>
    </row>
    <row r="1608" spans="1:10" s="3" customFormat="1">
      <c r="A1608" s="16"/>
      <c r="B1608" s="16"/>
      <c r="C1608" s="17"/>
      <c r="E1608" s="18"/>
      <c r="F1608" s="18"/>
      <c r="G1608" s="18"/>
      <c r="H1608" s="18"/>
      <c r="I1608" s="18"/>
      <c r="J1608" s="18"/>
    </row>
    <row r="1609" spans="1:10" s="3" customFormat="1">
      <c r="A1609" s="16"/>
      <c r="B1609" s="16"/>
      <c r="C1609" s="17"/>
      <c r="E1609" s="18"/>
      <c r="F1609" s="18"/>
      <c r="G1609" s="18"/>
      <c r="H1609" s="18"/>
      <c r="I1609" s="18"/>
      <c r="J1609" s="18"/>
    </row>
    <row r="1610" spans="1:10" s="3" customFormat="1">
      <c r="A1610" s="16"/>
      <c r="B1610" s="16"/>
      <c r="C1610" s="17"/>
      <c r="E1610" s="18"/>
      <c r="F1610" s="18"/>
      <c r="G1610" s="18"/>
      <c r="H1610" s="18"/>
      <c r="I1610" s="18"/>
      <c r="J1610" s="18"/>
    </row>
    <row r="1611" spans="1:10" s="3" customFormat="1">
      <c r="A1611" s="16"/>
      <c r="B1611" s="16"/>
      <c r="C1611" s="17"/>
      <c r="E1611" s="18"/>
      <c r="F1611" s="18"/>
      <c r="G1611" s="18"/>
      <c r="H1611" s="18"/>
      <c r="I1611" s="18"/>
      <c r="J1611" s="18"/>
    </row>
    <row r="1612" spans="1:10" s="3" customFormat="1">
      <c r="A1612" s="16"/>
      <c r="B1612" s="16"/>
      <c r="C1612" s="17"/>
      <c r="E1612" s="18"/>
      <c r="F1612" s="18"/>
      <c r="G1612" s="18"/>
      <c r="H1612" s="18"/>
      <c r="I1612" s="18"/>
      <c r="J1612" s="18"/>
    </row>
    <row r="1613" spans="1:10" s="3" customFormat="1">
      <c r="A1613" s="16"/>
      <c r="B1613" s="16"/>
      <c r="C1613" s="17"/>
      <c r="E1613" s="18"/>
      <c r="F1613" s="18"/>
      <c r="G1613" s="18"/>
      <c r="H1613" s="18"/>
      <c r="I1613" s="18"/>
      <c r="J1613" s="18"/>
    </row>
    <row r="1614" spans="1:10" s="3" customFormat="1">
      <c r="A1614" s="16"/>
      <c r="B1614" s="16"/>
      <c r="C1614" s="17"/>
      <c r="E1614" s="18"/>
      <c r="F1614" s="18"/>
      <c r="G1614" s="18"/>
      <c r="H1614" s="18"/>
      <c r="I1614" s="18"/>
      <c r="J1614" s="18"/>
    </row>
    <row r="1615" spans="1:10" s="3" customFormat="1">
      <c r="A1615" s="16"/>
      <c r="B1615" s="16"/>
      <c r="C1615" s="17"/>
      <c r="E1615" s="18"/>
      <c r="F1615" s="18"/>
      <c r="G1615" s="18"/>
      <c r="H1615" s="18"/>
      <c r="I1615" s="18"/>
      <c r="J1615" s="18"/>
    </row>
    <row r="1616" spans="1:10" s="3" customFormat="1">
      <c r="A1616" s="16"/>
      <c r="B1616" s="16"/>
      <c r="C1616" s="17"/>
      <c r="E1616" s="18"/>
      <c r="F1616" s="18"/>
      <c r="G1616" s="18"/>
      <c r="H1616" s="18"/>
      <c r="I1616" s="18"/>
      <c r="J1616" s="18"/>
    </row>
    <row r="1617" spans="1:10" s="3" customFormat="1">
      <c r="A1617" s="16"/>
      <c r="B1617" s="16"/>
      <c r="C1617" s="17"/>
      <c r="E1617" s="18"/>
      <c r="F1617" s="18"/>
      <c r="G1617" s="18"/>
      <c r="H1617" s="18"/>
      <c r="I1617" s="18"/>
      <c r="J1617" s="18"/>
    </row>
    <row r="1618" spans="1:10" s="3" customFormat="1">
      <c r="A1618" s="16"/>
      <c r="B1618" s="16"/>
      <c r="C1618" s="17"/>
      <c r="E1618" s="18"/>
      <c r="F1618" s="18"/>
      <c r="G1618" s="18"/>
      <c r="H1618" s="18"/>
      <c r="I1618" s="18"/>
      <c r="J1618" s="18"/>
    </row>
    <row r="1619" spans="1:10" s="3" customFormat="1">
      <c r="A1619" s="16"/>
      <c r="B1619" s="16"/>
      <c r="C1619" s="17"/>
      <c r="E1619" s="18"/>
      <c r="F1619" s="18"/>
      <c r="G1619" s="18"/>
      <c r="H1619" s="18"/>
      <c r="I1619" s="18"/>
      <c r="J1619" s="18"/>
    </row>
    <row r="1620" spans="1:10" s="3" customFormat="1">
      <c r="A1620" s="16"/>
      <c r="B1620" s="16"/>
      <c r="C1620" s="17"/>
      <c r="E1620" s="18"/>
      <c r="F1620" s="18"/>
      <c r="G1620" s="18"/>
      <c r="H1620" s="18"/>
      <c r="I1620" s="18"/>
      <c r="J1620" s="18"/>
    </row>
    <row r="1621" spans="1:10" s="3" customFormat="1">
      <c r="A1621" s="16"/>
      <c r="B1621" s="16"/>
      <c r="C1621" s="17"/>
      <c r="E1621" s="18"/>
      <c r="F1621" s="18"/>
      <c r="G1621" s="18"/>
      <c r="H1621" s="18"/>
      <c r="I1621" s="18"/>
      <c r="J1621" s="18"/>
    </row>
    <row r="1622" spans="1:10" s="3" customFormat="1">
      <c r="A1622" s="16"/>
      <c r="B1622" s="16"/>
      <c r="C1622" s="17"/>
      <c r="E1622" s="18"/>
      <c r="F1622" s="18"/>
      <c r="G1622" s="18"/>
      <c r="H1622" s="18"/>
      <c r="I1622" s="18"/>
      <c r="J1622" s="18"/>
    </row>
    <row r="1623" spans="1:10" s="3" customFormat="1">
      <c r="A1623" s="16"/>
      <c r="B1623" s="16"/>
      <c r="C1623" s="17"/>
      <c r="E1623" s="18"/>
      <c r="F1623" s="18"/>
      <c r="G1623" s="18"/>
      <c r="H1623" s="18"/>
      <c r="I1623" s="18"/>
      <c r="J1623" s="18"/>
    </row>
    <row r="1624" spans="1:10" s="3" customFormat="1">
      <c r="A1624" s="16"/>
      <c r="B1624" s="16"/>
      <c r="C1624" s="17"/>
      <c r="E1624" s="18"/>
      <c r="F1624" s="18"/>
      <c r="G1624" s="18"/>
      <c r="H1624" s="18"/>
      <c r="I1624" s="18"/>
      <c r="J1624" s="18"/>
    </row>
    <row r="1625" spans="1:10" s="3" customFormat="1">
      <c r="A1625" s="16"/>
      <c r="B1625" s="16"/>
      <c r="C1625" s="17"/>
      <c r="E1625" s="18"/>
      <c r="F1625" s="18"/>
      <c r="G1625" s="18"/>
      <c r="H1625" s="18"/>
      <c r="I1625" s="18"/>
      <c r="J1625" s="18"/>
    </row>
    <row r="1626" spans="1:10" s="3" customFormat="1">
      <c r="A1626" s="16"/>
      <c r="B1626" s="16"/>
      <c r="C1626" s="17"/>
      <c r="E1626" s="18"/>
      <c r="F1626" s="18"/>
      <c r="G1626" s="18"/>
      <c r="H1626" s="18"/>
      <c r="I1626" s="18"/>
      <c r="J1626" s="18"/>
    </row>
    <row r="1627" spans="1:10" s="3" customFormat="1">
      <c r="A1627" s="16"/>
      <c r="B1627" s="16"/>
      <c r="C1627" s="17"/>
      <c r="E1627" s="18"/>
      <c r="F1627" s="18"/>
      <c r="G1627" s="18"/>
      <c r="H1627" s="18"/>
      <c r="I1627" s="18"/>
      <c r="J1627" s="18"/>
    </row>
    <row r="1628" spans="1:10" s="3" customFormat="1">
      <c r="A1628" s="16"/>
      <c r="B1628" s="16"/>
      <c r="C1628" s="17"/>
      <c r="E1628" s="18"/>
      <c r="F1628" s="18"/>
      <c r="G1628" s="18"/>
      <c r="H1628" s="18"/>
      <c r="I1628" s="18"/>
      <c r="J1628" s="18"/>
    </row>
    <row r="1629" spans="1:10" s="3" customFormat="1">
      <c r="A1629" s="16"/>
      <c r="B1629" s="16"/>
      <c r="C1629" s="17"/>
      <c r="E1629" s="18"/>
      <c r="F1629" s="18"/>
      <c r="G1629" s="18"/>
      <c r="H1629" s="18"/>
      <c r="I1629" s="18"/>
      <c r="J1629" s="18"/>
    </row>
    <row r="1630" spans="1:10" s="3" customFormat="1">
      <c r="A1630" s="16"/>
      <c r="B1630" s="16"/>
      <c r="C1630" s="17"/>
      <c r="E1630" s="18"/>
      <c r="F1630" s="18"/>
      <c r="G1630" s="18"/>
      <c r="H1630" s="18"/>
      <c r="I1630" s="18"/>
      <c r="J1630" s="18"/>
    </row>
    <row r="1631" spans="1:10" s="3" customFormat="1">
      <c r="A1631" s="16"/>
      <c r="B1631" s="16"/>
      <c r="C1631" s="17"/>
      <c r="E1631" s="18"/>
      <c r="F1631" s="18"/>
      <c r="G1631" s="18"/>
      <c r="H1631" s="18"/>
      <c r="I1631" s="18"/>
      <c r="J1631" s="18"/>
    </row>
    <row r="1632" spans="1:10" s="3" customFormat="1">
      <c r="A1632" s="16"/>
      <c r="B1632" s="16"/>
      <c r="C1632" s="17"/>
      <c r="E1632" s="18"/>
      <c r="F1632" s="18"/>
      <c r="G1632" s="18"/>
      <c r="H1632" s="18"/>
      <c r="I1632" s="18"/>
      <c r="J1632" s="18"/>
    </row>
    <row r="1633" spans="1:10" s="3" customFormat="1">
      <c r="A1633" s="16"/>
      <c r="B1633" s="16"/>
      <c r="C1633" s="17"/>
      <c r="E1633" s="18"/>
      <c r="F1633" s="18"/>
      <c r="G1633" s="18"/>
      <c r="H1633" s="18"/>
      <c r="I1633" s="18"/>
      <c r="J1633" s="18"/>
    </row>
    <row r="1634" spans="1:10" s="3" customFormat="1">
      <c r="A1634" s="16"/>
      <c r="B1634" s="16"/>
      <c r="C1634" s="17"/>
      <c r="E1634" s="18"/>
      <c r="F1634" s="18"/>
      <c r="G1634" s="18"/>
      <c r="H1634" s="18"/>
      <c r="I1634" s="18"/>
      <c r="J1634" s="18"/>
    </row>
    <row r="1635" spans="1:10" s="3" customFormat="1">
      <c r="A1635" s="16"/>
      <c r="B1635" s="16"/>
      <c r="C1635" s="17"/>
      <c r="E1635" s="18"/>
      <c r="F1635" s="18"/>
      <c r="G1635" s="18"/>
      <c r="H1635" s="18"/>
      <c r="I1635" s="18"/>
      <c r="J1635" s="18"/>
    </row>
    <row r="1636" spans="1:10" s="3" customFormat="1">
      <c r="A1636" s="16"/>
      <c r="B1636" s="16"/>
      <c r="C1636" s="17"/>
      <c r="E1636" s="18"/>
      <c r="F1636" s="18"/>
      <c r="G1636" s="18"/>
      <c r="H1636" s="18"/>
      <c r="I1636" s="18"/>
      <c r="J1636" s="18"/>
    </row>
    <row r="1637" spans="1:10" s="3" customFormat="1">
      <c r="A1637" s="16"/>
      <c r="B1637" s="16"/>
      <c r="C1637" s="17"/>
      <c r="E1637" s="18"/>
      <c r="F1637" s="18"/>
      <c r="G1637" s="18"/>
      <c r="H1637" s="18"/>
      <c r="I1637" s="18"/>
      <c r="J1637" s="18"/>
    </row>
    <row r="1638" spans="1:10" s="3" customFormat="1">
      <c r="A1638" s="16"/>
      <c r="B1638" s="16"/>
      <c r="C1638" s="17"/>
      <c r="E1638" s="18"/>
      <c r="F1638" s="18"/>
      <c r="G1638" s="18"/>
      <c r="H1638" s="18"/>
      <c r="I1638" s="18"/>
      <c r="J1638" s="18"/>
    </row>
    <row r="1639" spans="1:10" s="3" customFormat="1">
      <c r="A1639" s="16"/>
      <c r="B1639" s="16"/>
      <c r="C1639" s="17"/>
      <c r="E1639" s="18"/>
      <c r="F1639" s="18"/>
      <c r="G1639" s="18"/>
      <c r="H1639" s="18"/>
      <c r="I1639" s="18"/>
      <c r="J1639" s="18"/>
    </row>
    <row r="1640" spans="1:10" s="3" customFormat="1">
      <c r="A1640" s="16"/>
      <c r="B1640" s="16"/>
      <c r="C1640" s="17"/>
      <c r="E1640" s="18"/>
      <c r="F1640" s="18"/>
      <c r="G1640" s="18"/>
      <c r="H1640" s="18"/>
      <c r="I1640" s="18"/>
      <c r="J1640" s="18"/>
    </row>
    <row r="1641" spans="1:10" s="3" customFormat="1">
      <c r="A1641" s="16"/>
      <c r="B1641" s="16"/>
      <c r="C1641" s="17"/>
      <c r="E1641" s="18"/>
      <c r="F1641" s="18"/>
      <c r="G1641" s="18"/>
      <c r="H1641" s="18"/>
      <c r="I1641" s="18"/>
      <c r="J1641" s="18"/>
    </row>
    <row r="1642" spans="1:10" s="3" customFormat="1">
      <c r="A1642" s="16"/>
      <c r="B1642" s="16"/>
      <c r="C1642" s="17"/>
      <c r="E1642" s="18"/>
      <c r="F1642" s="18"/>
      <c r="G1642" s="18"/>
      <c r="H1642" s="18"/>
      <c r="I1642" s="18"/>
      <c r="J1642" s="18"/>
    </row>
    <row r="1643" spans="1:10" s="3" customFormat="1">
      <c r="A1643" s="16"/>
      <c r="B1643" s="16"/>
      <c r="C1643" s="17"/>
      <c r="E1643" s="18"/>
      <c r="F1643" s="18"/>
      <c r="G1643" s="18"/>
      <c r="H1643" s="18"/>
      <c r="I1643" s="18"/>
      <c r="J1643" s="18"/>
    </row>
    <row r="1644" spans="1:10" s="3" customFormat="1">
      <c r="A1644" s="16"/>
      <c r="B1644" s="16"/>
      <c r="C1644" s="17"/>
      <c r="E1644" s="18"/>
      <c r="F1644" s="18"/>
      <c r="G1644" s="18"/>
      <c r="H1644" s="18"/>
      <c r="I1644" s="18"/>
      <c r="J1644" s="18"/>
    </row>
    <row r="1645" spans="1:10" s="3" customFormat="1">
      <c r="A1645" s="16"/>
      <c r="B1645" s="16"/>
      <c r="C1645" s="17"/>
      <c r="E1645" s="18"/>
      <c r="F1645" s="18"/>
      <c r="G1645" s="18"/>
      <c r="H1645" s="18"/>
      <c r="I1645" s="18"/>
      <c r="J1645" s="18"/>
    </row>
    <row r="1646" spans="1:10" s="3" customFormat="1">
      <c r="A1646" s="16"/>
      <c r="B1646" s="16"/>
      <c r="C1646" s="17"/>
      <c r="E1646" s="18"/>
      <c r="F1646" s="18"/>
      <c r="G1646" s="18"/>
      <c r="H1646" s="18"/>
      <c r="I1646" s="18"/>
      <c r="J1646" s="18"/>
    </row>
    <row r="1647" spans="1:10" s="3" customFormat="1">
      <c r="A1647" s="16"/>
      <c r="B1647" s="16"/>
      <c r="C1647" s="17"/>
      <c r="E1647" s="18"/>
      <c r="F1647" s="18"/>
      <c r="G1647" s="18"/>
      <c r="H1647" s="18"/>
      <c r="I1647" s="18"/>
      <c r="J1647" s="18"/>
    </row>
    <row r="1648" spans="1:10" s="3" customFormat="1">
      <c r="A1648" s="16"/>
      <c r="B1648" s="16"/>
      <c r="C1648" s="17"/>
      <c r="E1648" s="18"/>
      <c r="F1648" s="18"/>
      <c r="G1648" s="18"/>
      <c r="H1648" s="18"/>
      <c r="I1648" s="18"/>
      <c r="J1648" s="18"/>
    </row>
    <row r="1649" spans="1:10" s="3" customFormat="1">
      <c r="A1649" s="16"/>
      <c r="B1649" s="16"/>
      <c r="C1649" s="17"/>
      <c r="E1649" s="18"/>
      <c r="F1649" s="18"/>
      <c r="G1649" s="18"/>
      <c r="H1649" s="18"/>
      <c r="I1649" s="18"/>
      <c r="J1649" s="18"/>
    </row>
    <row r="1650" spans="1:10" s="3" customFormat="1">
      <c r="A1650" s="16"/>
      <c r="B1650" s="16"/>
      <c r="C1650" s="17"/>
      <c r="E1650" s="18"/>
      <c r="F1650" s="18"/>
      <c r="G1650" s="18"/>
      <c r="H1650" s="18"/>
      <c r="I1650" s="18"/>
      <c r="J1650" s="18"/>
    </row>
    <row r="1651" spans="1:10" s="3" customFormat="1">
      <c r="A1651" s="16"/>
      <c r="B1651" s="16"/>
      <c r="C1651" s="17"/>
      <c r="E1651" s="18"/>
      <c r="F1651" s="18"/>
      <c r="G1651" s="18"/>
      <c r="H1651" s="18"/>
      <c r="I1651" s="18"/>
      <c r="J1651" s="18"/>
    </row>
    <row r="1652" spans="1:10" s="3" customFormat="1">
      <c r="A1652" s="16"/>
      <c r="B1652" s="16"/>
      <c r="C1652" s="17"/>
      <c r="E1652" s="18"/>
      <c r="F1652" s="18"/>
      <c r="G1652" s="18"/>
      <c r="H1652" s="18"/>
      <c r="I1652" s="18"/>
      <c r="J1652" s="18"/>
    </row>
    <row r="1653" spans="1:10" s="3" customFormat="1">
      <c r="A1653" s="16"/>
      <c r="B1653" s="16"/>
      <c r="C1653" s="17"/>
      <c r="E1653" s="18"/>
      <c r="F1653" s="18"/>
      <c r="G1653" s="18"/>
      <c r="H1653" s="18"/>
      <c r="I1653" s="18"/>
      <c r="J1653" s="18"/>
    </row>
    <row r="1654" spans="1:10" s="3" customFormat="1">
      <c r="A1654" s="16"/>
      <c r="B1654" s="16"/>
      <c r="C1654" s="17"/>
      <c r="E1654" s="18"/>
      <c r="F1654" s="18"/>
      <c r="G1654" s="18"/>
      <c r="H1654" s="18"/>
      <c r="I1654" s="18"/>
      <c r="J1654" s="18"/>
    </row>
    <row r="1655" spans="1:10" s="3" customFormat="1">
      <c r="A1655" s="16"/>
      <c r="B1655" s="16"/>
      <c r="C1655" s="17"/>
      <c r="E1655" s="18"/>
      <c r="F1655" s="18"/>
      <c r="G1655" s="18"/>
      <c r="H1655" s="18"/>
      <c r="I1655" s="18"/>
      <c r="J1655" s="18"/>
    </row>
    <row r="1656" spans="1:10" s="3" customFormat="1">
      <c r="A1656" s="16"/>
      <c r="B1656" s="16"/>
      <c r="C1656" s="17"/>
      <c r="E1656" s="18"/>
      <c r="F1656" s="18"/>
      <c r="G1656" s="18"/>
      <c r="H1656" s="18"/>
      <c r="I1656" s="18"/>
      <c r="J1656" s="18"/>
    </row>
    <row r="1657" spans="1:10" s="3" customFormat="1">
      <c r="A1657" s="16"/>
      <c r="B1657" s="16"/>
      <c r="C1657" s="17"/>
      <c r="E1657" s="18"/>
      <c r="F1657" s="18"/>
      <c r="G1657" s="18"/>
      <c r="H1657" s="18"/>
      <c r="I1657" s="18"/>
      <c r="J1657" s="18"/>
    </row>
    <row r="1658" spans="1:10" s="3" customFormat="1">
      <c r="A1658" s="16"/>
      <c r="B1658" s="16"/>
      <c r="C1658" s="17"/>
      <c r="E1658" s="18"/>
      <c r="F1658" s="18"/>
      <c r="G1658" s="18"/>
      <c r="H1658" s="18"/>
      <c r="I1658" s="18"/>
      <c r="J1658" s="18"/>
    </row>
    <row r="1659" spans="1:10" s="3" customFormat="1">
      <c r="A1659" s="16"/>
      <c r="B1659" s="16"/>
      <c r="C1659" s="17"/>
      <c r="E1659" s="18"/>
      <c r="F1659" s="18"/>
      <c r="G1659" s="18"/>
      <c r="H1659" s="18"/>
      <c r="I1659" s="18"/>
      <c r="J1659" s="18"/>
    </row>
    <row r="1660" spans="1:10" s="3" customFormat="1">
      <c r="A1660" s="16"/>
      <c r="B1660" s="16"/>
      <c r="C1660" s="17"/>
      <c r="E1660" s="18"/>
      <c r="F1660" s="18"/>
      <c r="G1660" s="18"/>
      <c r="H1660" s="18"/>
      <c r="I1660" s="18"/>
      <c r="J1660" s="18"/>
    </row>
    <row r="1661" spans="1:10" s="3" customFormat="1">
      <c r="A1661" s="16"/>
      <c r="B1661" s="16"/>
      <c r="C1661" s="17"/>
      <c r="E1661" s="18"/>
      <c r="F1661" s="18"/>
      <c r="G1661" s="18"/>
      <c r="H1661" s="18"/>
      <c r="I1661" s="18"/>
      <c r="J1661" s="18"/>
    </row>
    <row r="1662" spans="1:10" s="3" customFormat="1">
      <c r="A1662" s="16"/>
      <c r="B1662" s="16"/>
      <c r="C1662" s="17"/>
      <c r="E1662" s="18"/>
      <c r="F1662" s="18"/>
      <c r="G1662" s="18"/>
      <c r="H1662" s="18"/>
      <c r="I1662" s="18"/>
      <c r="J1662" s="18"/>
    </row>
    <row r="1663" spans="1:10" s="3" customFormat="1">
      <c r="A1663" s="16"/>
      <c r="B1663" s="16"/>
      <c r="C1663" s="17"/>
      <c r="E1663" s="18"/>
      <c r="F1663" s="18"/>
      <c r="G1663" s="18"/>
      <c r="H1663" s="18"/>
      <c r="I1663" s="18"/>
      <c r="J1663" s="18"/>
    </row>
    <row r="1664" spans="1:10" s="3" customFormat="1">
      <c r="A1664" s="16"/>
      <c r="B1664" s="16"/>
      <c r="C1664" s="17"/>
      <c r="E1664" s="18"/>
      <c r="F1664" s="18"/>
      <c r="G1664" s="18"/>
      <c r="H1664" s="18"/>
      <c r="I1664" s="18"/>
      <c r="J1664" s="18"/>
    </row>
    <row r="1665" spans="1:10" s="3" customFormat="1">
      <c r="A1665" s="16"/>
      <c r="B1665" s="16"/>
      <c r="C1665" s="17"/>
      <c r="E1665" s="18"/>
      <c r="F1665" s="18"/>
      <c r="G1665" s="18"/>
      <c r="H1665" s="18"/>
      <c r="I1665" s="18"/>
      <c r="J1665" s="18"/>
    </row>
    <row r="1666" spans="1:10" s="3" customFormat="1">
      <c r="A1666" s="16"/>
      <c r="B1666" s="16"/>
      <c r="C1666" s="17"/>
      <c r="E1666" s="18"/>
      <c r="F1666" s="18"/>
      <c r="G1666" s="18"/>
      <c r="H1666" s="18"/>
      <c r="I1666" s="18"/>
      <c r="J1666" s="18"/>
    </row>
    <row r="1667" spans="1:10" s="3" customFormat="1">
      <c r="A1667" s="16"/>
      <c r="B1667" s="16"/>
      <c r="C1667" s="17"/>
      <c r="E1667" s="18"/>
      <c r="F1667" s="18"/>
      <c r="G1667" s="18"/>
      <c r="H1667" s="18"/>
      <c r="I1667" s="18"/>
      <c r="J1667" s="18"/>
    </row>
    <row r="1668" spans="1:10" s="3" customFormat="1">
      <c r="A1668" s="16"/>
      <c r="B1668" s="16"/>
      <c r="C1668" s="17"/>
      <c r="E1668" s="18"/>
      <c r="F1668" s="18"/>
      <c r="G1668" s="18"/>
      <c r="H1668" s="18"/>
      <c r="I1668" s="18"/>
      <c r="J1668" s="18"/>
    </row>
    <row r="1669" spans="1:10" s="3" customFormat="1">
      <c r="A1669" s="16"/>
      <c r="B1669" s="16"/>
      <c r="C1669" s="17"/>
      <c r="E1669" s="18"/>
      <c r="F1669" s="18"/>
      <c r="G1669" s="18"/>
      <c r="H1669" s="18"/>
      <c r="I1669" s="18"/>
      <c r="J1669" s="18"/>
    </row>
    <row r="1670" spans="1:10" s="3" customFormat="1">
      <c r="A1670" s="16"/>
      <c r="B1670" s="16"/>
      <c r="C1670" s="17"/>
      <c r="E1670" s="18"/>
      <c r="F1670" s="18"/>
      <c r="G1670" s="18"/>
      <c r="H1670" s="18"/>
      <c r="I1670" s="18"/>
      <c r="J1670" s="18"/>
    </row>
    <row r="1671" spans="1:10" s="3" customFormat="1">
      <c r="A1671" s="16"/>
      <c r="B1671" s="16"/>
      <c r="C1671" s="17"/>
      <c r="E1671" s="18"/>
      <c r="F1671" s="18"/>
      <c r="G1671" s="18"/>
      <c r="H1671" s="18"/>
      <c r="I1671" s="18"/>
      <c r="J1671" s="18"/>
    </row>
    <row r="1672" spans="1:10" s="3" customFormat="1">
      <c r="A1672" s="16"/>
      <c r="B1672" s="16"/>
      <c r="C1672" s="17"/>
      <c r="E1672" s="18"/>
      <c r="F1672" s="18"/>
      <c r="G1672" s="18"/>
      <c r="H1672" s="18"/>
      <c r="I1672" s="18"/>
      <c r="J1672" s="18"/>
    </row>
    <row r="1673" spans="1:10" s="3" customFormat="1">
      <c r="A1673" s="16"/>
      <c r="B1673" s="16"/>
      <c r="C1673" s="17"/>
      <c r="E1673" s="18"/>
      <c r="F1673" s="18"/>
      <c r="G1673" s="18"/>
      <c r="H1673" s="18"/>
      <c r="I1673" s="18"/>
      <c r="J1673" s="18"/>
    </row>
    <row r="1674" spans="1:10" s="3" customFormat="1">
      <c r="A1674" s="16"/>
      <c r="B1674" s="16"/>
      <c r="C1674" s="17"/>
      <c r="E1674" s="18"/>
      <c r="F1674" s="18"/>
      <c r="G1674" s="18"/>
      <c r="H1674" s="18"/>
      <c r="I1674" s="18"/>
      <c r="J1674" s="18"/>
    </row>
    <row r="1675" spans="1:10" s="3" customFormat="1">
      <c r="A1675" s="16"/>
      <c r="B1675" s="16"/>
      <c r="C1675" s="17"/>
      <c r="E1675" s="18"/>
      <c r="F1675" s="18"/>
      <c r="G1675" s="18"/>
      <c r="H1675" s="18"/>
      <c r="I1675" s="18"/>
      <c r="J1675" s="18"/>
    </row>
    <row r="1676" spans="1:10" s="3" customFormat="1">
      <c r="A1676" s="16"/>
      <c r="B1676" s="16"/>
      <c r="C1676" s="17"/>
      <c r="E1676" s="18"/>
      <c r="F1676" s="18"/>
      <c r="G1676" s="18"/>
      <c r="H1676" s="18"/>
      <c r="I1676" s="18"/>
      <c r="J1676" s="18"/>
    </row>
    <row r="1677" spans="1:10" s="3" customFormat="1">
      <c r="A1677" s="16"/>
      <c r="B1677" s="16"/>
      <c r="C1677" s="17"/>
      <c r="E1677" s="18"/>
      <c r="F1677" s="18"/>
      <c r="G1677" s="18"/>
      <c r="H1677" s="18"/>
      <c r="I1677" s="18"/>
      <c r="J1677" s="18"/>
    </row>
    <row r="1678" spans="1:10" s="3" customFormat="1">
      <c r="A1678" s="16"/>
      <c r="B1678" s="16"/>
      <c r="C1678" s="17"/>
      <c r="E1678" s="18"/>
      <c r="F1678" s="18"/>
      <c r="G1678" s="18"/>
      <c r="H1678" s="18"/>
      <c r="I1678" s="18"/>
      <c r="J1678" s="18"/>
    </row>
    <row r="1679" spans="1:10" s="3" customFormat="1">
      <c r="A1679" s="16"/>
      <c r="B1679" s="16"/>
      <c r="C1679" s="17"/>
      <c r="E1679" s="18"/>
      <c r="F1679" s="18"/>
      <c r="G1679" s="18"/>
      <c r="H1679" s="18"/>
      <c r="I1679" s="18"/>
      <c r="J1679" s="18"/>
    </row>
    <row r="1680" spans="1:10" s="3" customFormat="1">
      <c r="A1680" s="16"/>
      <c r="B1680" s="16"/>
      <c r="C1680" s="17"/>
      <c r="E1680" s="18"/>
      <c r="F1680" s="18"/>
      <c r="G1680" s="18"/>
      <c r="H1680" s="18"/>
      <c r="I1680" s="18"/>
      <c r="J1680" s="18"/>
    </row>
    <row r="1681" spans="1:10" s="3" customFormat="1">
      <c r="A1681" s="16"/>
      <c r="B1681" s="16"/>
      <c r="C1681" s="17"/>
      <c r="E1681" s="18"/>
      <c r="F1681" s="18"/>
      <c r="G1681" s="18"/>
      <c r="H1681" s="18"/>
      <c r="I1681" s="18"/>
      <c r="J1681" s="18"/>
    </row>
    <row r="1682" spans="1:10" s="3" customFormat="1">
      <c r="A1682" s="16"/>
      <c r="B1682" s="16"/>
      <c r="C1682" s="17"/>
      <c r="E1682" s="18"/>
      <c r="F1682" s="18"/>
      <c r="G1682" s="18"/>
      <c r="H1682" s="18"/>
      <c r="I1682" s="18"/>
      <c r="J1682" s="18"/>
    </row>
    <row r="1683" spans="1:10" s="3" customFormat="1">
      <c r="A1683" s="16"/>
      <c r="B1683" s="16"/>
      <c r="C1683" s="17"/>
      <c r="E1683" s="18"/>
      <c r="F1683" s="18"/>
      <c r="G1683" s="18"/>
      <c r="H1683" s="18"/>
      <c r="I1683" s="18"/>
      <c r="J1683" s="18"/>
    </row>
    <row r="1684" spans="1:10" s="3" customFormat="1">
      <c r="A1684" s="16"/>
      <c r="B1684" s="16"/>
      <c r="C1684" s="17"/>
      <c r="E1684" s="18"/>
      <c r="F1684" s="18"/>
      <c r="G1684" s="18"/>
      <c r="H1684" s="18"/>
      <c r="I1684" s="18"/>
      <c r="J1684" s="18"/>
    </row>
    <row r="1685" spans="1:10" s="3" customFormat="1">
      <c r="A1685" s="16"/>
      <c r="B1685" s="16"/>
      <c r="C1685" s="17"/>
      <c r="E1685" s="18"/>
      <c r="F1685" s="18"/>
      <c r="G1685" s="18"/>
      <c r="H1685" s="18"/>
      <c r="I1685" s="18"/>
      <c r="J1685" s="18"/>
    </row>
    <row r="1686" spans="1:10" s="3" customFormat="1">
      <c r="A1686" s="16"/>
      <c r="B1686" s="16"/>
      <c r="C1686" s="17"/>
      <c r="E1686" s="18"/>
      <c r="F1686" s="18"/>
      <c r="G1686" s="18"/>
      <c r="H1686" s="18"/>
      <c r="I1686" s="18"/>
      <c r="J1686" s="18"/>
    </row>
    <row r="1687" spans="1:10" s="3" customFormat="1">
      <c r="A1687" s="16"/>
      <c r="B1687" s="16"/>
      <c r="C1687" s="17"/>
      <c r="E1687" s="18"/>
      <c r="F1687" s="18"/>
      <c r="G1687" s="18"/>
      <c r="H1687" s="18"/>
      <c r="I1687" s="18"/>
      <c r="J1687" s="18"/>
    </row>
    <row r="1688" spans="1:10" s="3" customFormat="1">
      <c r="A1688" s="16"/>
      <c r="B1688" s="16"/>
      <c r="C1688" s="17"/>
      <c r="E1688" s="18"/>
      <c r="F1688" s="18"/>
      <c r="G1688" s="18"/>
      <c r="H1688" s="18"/>
      <c r="I1688" s="18"/>
      <c r="J1688" s="18"/>
    </row>
    <row r="1689" spans="1:10" s="3" customFormat="1">
      <c r="A1689" s="16"/>
      <c r="B1689" s="16"/>
      <c r="C1689" s="17"/>
      <c r="E1689" s="18"/>
      <c r="F1689" s="18"/>
      <c r="G1689" s="18"/>
      <c r="H1689" s="18"/>
      <c r="I1689" s="18"/>
      <c r="J1689" s="18"/>
    </row>
    <row r="1690" spans="1:10" s="3" customFormat="1">
      <c r="A1690" s="16"/>
      <c r="B1690" s="16"/>
      <c r="C1690" s="17"/>
      <c r="E1690" s="18"/>
      <c r="F1690" s="18"/>
      <c r="G1690" s="18"/>
      <c r="H1690" s="18"/>
      <c r="I1690" s="18"/>
      <c r="J1690" s="18"/>
    </row>
    <row r="1691" spans="1:10" s="3" customFormat="1">
      <c r="A1691" s="16"/>
      <c r="B1691" s="16"/>
      <c r="C1691" s="17"/>
      <c r="E1691" s="18"/>
      <c r="F1691" s="18"/>
      <c r="G1691" s="18"/>
      <c r="H1691" s="18"/>
      <c r="I1691" s="18"/>
      <c r="J1691" s="18"/>
    </row>
    <row r="1692" spans="1:10" s="3" customFormat="1">
      <c r="A1692" s="16"/>
      <c r="B1692" s="16"/>
      <c r="C1692" s="17"/>
      <c r="E1692" s="18"/>
      <c r="F1692" s="18"/>
      <c r="G1692" s="18"/>
      <c r="H1692" s="18"/>
      <c r="I1692" s="18"/>
      <c r="J1692" s="18"/>
    </row>
    <row r="1693" spans="1:10" s="3" customFormat="1">
      <c r="A1693" s="16"/>
      <c r="B1693" s="16"/>
      <c r="C1693" s="17"/>
      <c r="E1693" s="18"/>
      <c r="F1693" s="18"/>
      <c r="G1693" s="18"/>
      <c r="H1693" s="18"/>
      <c r="I1693" s="18"/>
      <c r="J1693" s="18"/>
    </row>
    <row r="1694" spans="1:10" s="3" customFormat="1">
      <c r="A1694" s="16"/>
      <c r="B1694" s="16"/>
      <c r="C1694" s="17"/>
      <c r="E1694" s="18"/>
      <c r="F1694" s="18"/>
      <c r="G1694" s="18"/>
      <c r="H1694" s="18"/>
      <c r="I1694" s="18"/>
      <c r="J1694" s="18"/>
    </row>
    <row r="1695" spans="1:10" s="3" customFormat="1">
      <c r="A1695" s="16"/>
      <c r="B1695" s="16"/>
      <c r="C1695" s="17"/>
      <c r="E1695" s="18"/>
      <c r="F1695" s="18"/>
      <c r="G1695" s="18"/>
      <c r="H1695" s="18"/>
      <c r="I1695" s="18"/>
      <c r="J1695" s="18"/>
    </row>
    <row r="1696" spans="1:10" s="3" customFormat="1">
      <c r="A1696" s="16"/>
      <c r="B1696" s="16"/>
      <c r="C1696" s="17"/>
      <c r="E1696" s="18"/>
      <c r="F1696" s="18"/>
      <c r="G1696" s="18"/>
      <c r="H1696" s="18"/>
      <c r="I1696" s="18"/>
      <c r="J1696" s="18"/>
    </row>
    <row r="1697" spans="1:10" s="3" customFormat="1">
      <c r="A1697" s="16"/>
      <c r="B1697" s="16"/>
      <c r="C1697" s="17"/>
      <c r="E1697" s="18"/>
      <c r="F1697" s="18"/>
      <c r="G1697" s="18"/>
      <c r="H1697" s="18"/>
      <c r="I1697" s="18"/>
      <c r="J1697" s="18"/>
    </row>
    <row r="1698" spans="1:10" s="3" customFormat="1">
      <c r="A1698" s="16"/>
      <c r="B1698" s="16"/>
      <c r="C1698" s="17"/>
      <c r="E1698" s="18"/>
      <c r="F1698" s="18"/>
      <c r="G1698" s="18"/>
      <c r="H1698" s="18"/>
      <c r="I1698" s="18"/>
      <c r="J1698" s="18"/>
    </row>
    <row r="1699" spans="1:10" s="3" customFormat="1">
      <c r="A1699" s="16"/>
      <c r="B1699" s="16"/>
      <c r="C1699" s="17"/>
      <c r="E1699" s="18"/>
      <c r="F1699" s="18"/>
      <c r="G1699" s="18"/>
      <c r="H1699" s="18"/>
      <c r="I1699" s="18"/>
      <c r="J1699" s="18"/>
    </row>
    <row r="1700" spans="1:10" s="3" customFormat="1">
      <c r="A1700" s="16"/>
      <c r="B1700" s="16"/>
      <c r="C1700" s="17"/>
      <c r="E1700" s="18"/>
      <c r="F1700" s="18"/>
      <c r="G1700" s="18"/>
      <c r="H1700" s="18"/>
      <c r="I1700" s="18"/>
      <c r="J1700" s="18"/>
    </row>
    <row r="1701" spans="1:10" s="3" customFormat="1">
      <c r="A1701" s="16"/>
      <c r="B1701" s="16"/>
      <c r="C1701" s="17"/>
      <c r="E1701" s="18"/>
      <c r="F1701" s="18"/>
      <c r="G1701" s="18"/>
      <c r="H1701" s="18"/>
      <c r="I1701" s="18"/>
      <c r="J1701" s="18"/>
    </row>
    <row r="1702" spans="1:10" s="3" customFormat="1">
      <c r="A1702" s="16"/>
      <c r="B1702" s="16"/>
      <c r="C1702" s="17"/>
      <c r="E1702" s="18"/>
      <c r="F1702" s="18"/>
      <c r="G1702" s="18"/>
      <c r="H1702" s="18"/>
      <c r="I1702" s="18"/>
      <c r="J1702" s="18"/>
    </row>
    <row r="1703" spans="1:10" s="3" customFormat="1">
      <c r="A1703" s="16"/>
      <c r="B1703" s="16"/>
      <c r="C1703" s="17"/>
      <c r="E1703" s="18"/>
      <c r="F1703" s="18"/>
      <c r="G1703" s="18"/>
      <c r="H1703" s="18"/>
      <c r="I1703" s="18"/>
      <c r="J1703" s="18"/>
    </row>
    <row r="1704" spans="1:10" s="3" customFormat="1">
      <c r="A1704" s="16"/>
      <c r="B1704" s="16"/>
      <c r="C1704" s="17"/>
      <c r="E1704" s="18"/>
      <c r="F1704" s="18"/>
      <c r="G1704" s="18"/>
      <c r="H1704" s="18"/>
      <c r="I1704" s="18"/>
      <c r="J1704" s="18"/>
    </row>
    <row r="1705" spans="1:10" s="3" customFormat="1">
      <c r="A1705" s="16"/>
      <c r="B1705" s="16"/>
      <c r="C1705" s="17"/>
      <c r="E1705" s="18"/>
      <c r="F1705" s="18"/>
      <c r="G1705" s="18"/>
      <c r="H1705" s="18"/>
      <c r="I1705" s="18"/>
      <c r="J1705" s="18"/>
    </row>
    <row r="1706" spans="1:10" s="3" customFormat="1">
      <c r="A1706" s="16"/>
      <c r="B1706" s="16"/>
      <c r="C1706" s="17"/>
      <c r="E1706" s="18"/>
      <c r="F1706" s="18"/>
      <c r="G1706" s="18"/>
      <c r="H1706" s="18"/>
      <c r="I1706" s="18"/>
      <c r="J1706" s="18"/>
    </row>
    <row r="1707" spans="1:10" s="3" customFormat="1">
      <c r="A1707" s="16"/>
      <c r="B1707" s="16"/>
      <c r="C1707" s="17"/>
      <c r="E1707" s="18"/>
      <c r="F1707" s="18"/>
      <c r="G1707" s="18"/>
      <c r="H1707" s="18"/>
      <c r="I1707" s="18"/>
      <c r="J1707" s="18"/>
    </row>
    <row r="1708" spans="1:10" s="3" customFormat="1">
      <c r="A1708" s="16"/>
      <c r="B1708" s="16"/>
      <c r="C1708" s="17"/>
      <c r="E1708" s="18"/>
      <c r="F1708" s="18"/>
      <c r="G1708" s="18"/>
      <c r="H1708" s="18"/>
      <c r="I1708" s="18"/>
      <c r="J1708" s="18"/>
    </row>
    <row r="1709" spans="1:10" s="3" customFormat="1">
      <c r="A1709" s="16"/>
      <c r="B1709" s="16"/>
      <c r="C1709" s="17"/>
      <c r="E1709" s="18"/>
      <c r="F1709" s="18"/>
      <c r="G1709" s="18"/>
      <c r="H1709" s="18"/>
      <c r="I1709" s="18"/>
      <c r="J1709" s="18"/>
    </row>
    <row r="1710" spans="1:10" s="3" customFormat="1">
      <c r="A1710" s="16"/>
      <c r="B1710" s="16"/>
      <c r="C1710" s="17"/>
      <c r="E1710" s="18"/>
      <c r="F1710" s="18"/>
      <c r="G1710" s="18"/>
      <c r="H1710" s="18"/>
      <c r="I1710" s="18"/>
      <c r="J1710" s="18"/>
    </row>
    <row r="1711" spans="1:10" s="3" customFormat="1">
      <c r="A1711" s="16"/>
      <c r="B1711" s="16"/>
      <c r="C1711" s="17"/>
      <c r="E1711" s="18"/>
      <c r="F1711" s="18"/>
      <c r="G1711" s="18"/>
      <c r="H1711" s="18"/>
      <c r="I1711" s="18"/>
      <c r="J1711" s="18"/>
    </row>
    <row r="1712" spans="1:10" s="3" customFormat="1">
      <c r="A1712" s="16"/>
      <c r="B1712" s="16"/>
      <c r="C1712" s="17"/>
      <c r="E1712" s="18"/>
      <c r="F1712" s="18"/>
      <c r="G1712" s="18"/>
      <c r="H1712" s="18"/>
      <c r="I1712" s="18"/>
      <c r="J1712" s="18"/>
    </row>
    <row r="1713" spans="1:10" s="3" customFormat="1">
      <c r="A1713" s="16"/>
      <c r="B1713" s="16"/>
      <c r="C1713" s="17"/>
      <c r="E1713" s="18"/>
      <c r="F1713" s="18"/>
      <c r="G1713" s="18"/>
      <c r="H1713" s="18"/>
      <c r="I1713" s="18"/>
      <c r="J1713" s="18"/>
    </row>
    <row r="1714" spans="1:10" s="3" customFormat="1">
      <c r="A1714" s="16"/>
      <c r="B1714" s="16"/>
      <c r="C1714" s="17"/>
      <c r="E1714" s="18"/>
      <c r="F1714" s="18"/>
      <c r="G1714" s="18"/>
      <c r="H1714" s="18"/>
      <c r="I1714" s="18"/>
      <c r="J1714" s="18"/>
    </row>
    <row r="1715" spans="1:10" s="3" customFormat="1">
      <c r="A1715" s="16"/>
      <c r="B1715" s="16"/>
      <c r="C1715" s="17"/>
      <c r="E1715" s="18"/>
      <c r="F1715" s="18"/>
      <c r="G1715" s="18"/>
      <c r="H1715" s="18"/>
      <c r="I1715" s="18"/>
      <c r="J1715" s="18"/>
    </row>
    <row r="1716" spans="1:10" s="3" customFormat="1">
      <c r="A1716" s="16"/>
      <c r="B1716" s="16"/>
      <c r="C1716" s="17"/>
      <c r="E1716" s="18"/>
      <c r="F1716" s="18"/>
      <c r="G1716" s="18"/>
      <c r="H1716" s="18"/>
      <c r="I1716" s="18"/>
      <c r="J1716" s="18"/>
    </row>
    <row r="1717" spans="1:10" s="3" customFormat="1">
      <c r="A1717" s="16"/>
      <c r="B1717" s="16"/>
      <c r="C1717" s="17"/>
      <c r="E1717" s="18"/>
      <c r="F1717" s="18"/>
      <c r="G1717" s="18"/>
      <c r="H1717" s="18"/>
      <c r="I1717" s="18"/>
      <c r="J1717" s="18"/>
    </row>
    <row r="1718" spans="1:10" s="3" customFormat="1">
      <c r="A1718" s="16"/>
      <c r="B1718" s="16"/>
      <c r="C1718" s="17"/>
      <c r="E1718" s="18"/>
      <c r="F1718" s="18"/>
      <c r="G1718" s="18"/>
      <c r="H1718" s="18"/>
      <c r="I1718" s="18"/>
      <c r="J1718" s="18"/>
    </row>
    <row r="1719" spans="1:10" s="3" customFormat="1">
      <c r="A1719" s="16"/>
      <c r="B1719" s="16"/>
      <c r="C1719" s="17"/>
      <c r="E1719" s="18"/>
      <c r="F1719" s="18"/>
      <c r="G1719" s="18"/>
      <c r="H1719" s="18"/>
      <c r="I1719" s="18"/>
      <c r="J1719" s="18"/>
    </row>
    <row r="1720" spans="1:10" s="3" customFormat="1">
      <c r="A1720" s="16"/>
      <c r="B1720" s="16"/>
      <c r="C1720" s="17"/>
      <c r="E1720" s="18"/>
      <c r="F1720" s="18"/>
      <c r="G1720" s="18"/>
      <c r="H1720" s="18"/>
      <c r="I1720" s="18"/>
      <c r="J1720" s="18"/>
    </row>
    <row r="1721" spans="1:10" s="3" customFormat="1">
      <c r="A1721" s="16"/>
      <c r="B1721" s="16"/>
      <c r="C1721" s="17"/>
      <c r="E1721" s="18"/>
      <c r="F1721" s="18"/>
      <c r="G1721" s="18"/>
      <c r="H1721" s="18"/>
      <c r="I1721" s="18"/>
      <c r="J1721" s="18"/>
    </row>
    <row r="1722" spans="1:10" s="3" customFormat="1">
      <c r="A1722" s="16"/>
      <c r="B1722" s="16"/>
      <c r="C1722" s="17"/>
      <c r="E1722" s="18"/>
      <c r="F1722" s="18"/>
      <c r="G1722" s="18"/>
      <c r="H1722" s="18"/>
      <c r="I1722" s="18"/>
      <c r="J1722" s="18"/>
    </row>
    <row r="1723" spans="1:10" s="3" customFormat="1">
      <c r="A1723" s="16"/>
      <c r="B1723" s="16"/>
      <c r="C1723" s="17"/>
      <c r="E1723" s="18"/>
      <c r="F1723" s="18"/>
      <c r="G1723" s="18"/>
      <c r="H1723" s="18"/>
      <c r="I1723" s="18"/>
      <c r="J1723" s="18"/>
    </row>
    <row r="1724" spans="1:10" s="3" customFormat="1">
      <c r="A1724" s="16"/>
      <c r="B1724" s="16"/>
      <c r="C1724" s="17"/>
      <c r="E1724" s="18"/>
      <c r="F1724" s="18"/>
      <c r="G1724" s="18"/>
      <c r="H1724" s="18"/>
      <c r="I1724" s="18"/>
      <c r="J1724" s="18"/>
    </row>
    <row r="1725" spans="1:10" s="3" customFormat="1">
      <c r="A1725" s="16"/>
      <c r="B1725" s="16"/>
      <c r="C1725" s="17"/>
      <c r="E1725" s="18"/>
      <c r="F1725" s="18"/>
      <c r="G1725" s="18"/>
      <c r="H1725" s="18"/>
      <c r="I1725" s="18"/>
      <c r="J1725" s="18"/>
    </row>
    <row r="1726" spans="1:10" s="3" customFormat="1">
      <c r="A1726" s="16"/>
      <c r="B1726" s="16"/>
      <c r="C1726" s="17"/>
      <c r="E1726" s="18"/>
      <c r="F1726" s="18"/>
      <c r="G1726" s="18"/>
      <c r="H1726" s="18"/>
      <c r="I1726" s="18"/>
      <c r="J1726" s="18"/>
    </row>
    <row r="1727" spans="1:10" s="3" customFormat="1">
      <c r="A1727" s="16"/>
      <c r="B1727" s="16"/>
      <c r="C1727" s="17"/>
      <c r="E1727" s="18"/>
      <c r="F1727" s="18"/>
      <c r="G1727" s="18"/>
      <c r="H1727" s="18"/>
      <c r="I1727" s="18"/>
      <c r="J1727" s="18"/>
    </row>
    <row r="1728" spans="1:10" s="3" customFormat="1">
      <c r="A1728" s="16"/>
      <c r="B1728" s="16"/>
      <c r="C1728" s="17"/>
      <c r="E1728" s="18"/>
      <c r="F1728" s="18"/>
      <c r="G1728" s="18"/>
      <c r="H1728" s="18"/>
      <c r="I1728" s="18"/>
      <c r="J1728" s="18"/>
    </row>
    <row r="1729" spans="1:10" s="3" customFormat="1">
      <c r="A1729" s="16"/>
      <c r="B1729" s="16"/>
      <c r="C1729" s="17"/>
      <c r="E1729" s="18"/>
      <c r="F1729" s="18"/>
      <c r="G1729" s="18"/>
      <c r="H1729" s="18"/>
      <c r="I1729" s="18"/>
      <c r="J1729" s="18"/>
    </row>
    <row r="1730" spans="1:10" s="3" customFormat="1">
      <c r="A1730" s="16"/>
      <c r="B1730" s="16"/>
      <c r="C1730" s="17"/>
      <c r="E1730" s="18"/>
      <c r="F1730" s="18"/>
      <c r="G1730" s="18"/>
      <c r="H1730" s="18"/>
      <c r="I1730" s="18"/>
      <c r="J1730" s="18"/>
    </row>
    <row r="1731" spans="1:10" s="3" customFormat="1">
      <c r="A1731" s="16"/>
      <c r="B1731" s="16"/>
      <c r="C1731" s="17"/>
      <c r="E1731" s="18"/>
      <c r="F1731" s="18"/>
      <c r="G1731" s="18"/>
      <c r="H1731" s="18"/>
      <c r="I1731" s="18"/>
      <c r="J1731" s="18"/>
    </row>
    <row r="1732" spans="1:10" s="3" customFormat="1">
      <c r="A1732" s="16"/>
      <c r="B1732" s="16"/>
      <c r="C1732" s="17"/>
      <c r="E1732" s="18"/>
      <c r="F1732" s="18"/>
      <c r="G1732" s="18"/>
      <c r="H1732" s="18"/>
      <c r="I1732" s="18"/>
      <c r="J1732" s="18"/>
    </row>
    <row r="1733" spans="1:10" s="3" customFormat="1">
      <c r="A1733" s="16"/>
      <c r="B1733" s="16"/>
      <c r="C1733" s="17"/>
      <c r="E1733" s="18"/>
      <c r="F1733" s="18"/>
      <c r="G1733" s="18"/>
      <c r="H1733" s="18"/>
      <c r="I1733" s="18"/>
      <c r="J1733" s="18"/>
    </row>
    <row r="1734" spans="1:10" s="3" customFormat="1">
      <c r="A1734" s="16"/>
      <c r="B1734" s="16"/>
      <c r="C1734" s="17"/>
      <c r="E1734" s="18"/>
      <c r="F1734" s="18"/>
      <c r="G1734" s="18"/>
      <c r="H1734" s="18"/>
      <c r="I1734" s="18"/>
      <c r="J1734" s="18"/>
    </row>
    <row r="1735" spans="1:10" s="3" customFormat="1">
      <c r="A1735" s="16"/>
      <c r="B1735" s="16"/>
      <c r="C1735" s="17"/>
      <c r="E1735" s="18"/>
      <c r="F1735" s="18"/>
      <c r="G1735" s="18"/>
      <c r="H1735" s="18"/>
      <c r="I1735" s="18"/>
      <c r="J1735" s="18"/>
    </row>
    <row r="1736" spans="1:10" s="3" customFormat="1">
      <c r="A1736" s="16"/>
      <c r="B1736" s="16"/>
      <c r="C1736" s="17"/>
      <c r="E1736" s="18"/>
      <c r="F1736" s="18"/>
      <c r="G1736" s="18"/>
      <c r="H1736" s="18"/>
      <c r="I1736" s="18"/>
      <c r="J1736" s="18"/>
    </row>
    <row r="1737" spans="1:10" s="3" customFormat="1">
      <c r="A1737" s="16"/>
      <c r="B1737" s="16"/>
      <c r="C1737" s="17"/>
      <c r="E1737" s="18"/>
      <c r="F1737" s="18"/>
      <c r="G1737" s="18"/>
      <c r="H1737" s="18"/>
      <c r="I1737" s="18"/>
      <c r="J1737" s="18"/>
    </row>
    <row r="1738" spans="1:10" s="3" customFormat="1">
      <c r="A1738" s="16"/>
      <c r="B1738" s="16"/>
      <c r="C1738" s="17"/>
      <c r="E1738" s="18"/>
      <c r="F1738" s="18"/>
      <c r="G1738" s="18"/>
      <c r="H1738" s="18"/>
      <c r="I1738" s="18"/>
      <c r="J1738" s="18"/>
    </row>
    <row r="1739" spans="1:10" s="3" customFormat="1">
      <c r="A1739" s="16"/>
      <c r="B1739" s="16"/>
      <c r="C1739" s="17"/>
      <c r="E1739" s="18"/>
      <c r="F1739" s="18"/>
      <c r="G1739" s="18"/>
      <c r="H1739" s="18"/>
      <c r="I1739" s="18"/>
      <c r="J1739" s="18"/>
    </row>
    <row r="1740" spans="1:10" s="3" customFormat="1">
      <c r="A1740" s="16"/>
      <c r="B1740" s="16"/>
      <c r="C1740" s="17"/>
      <c r="E1740" s="18"/>
      <c r="F1740" s="18"/>
      <c r="G1740" s="18"/>
      <c r="H1740" s="18"/>
      <c r="I1740" s="18"/>
      <c r="J1740" s="18"/>
    </row>
    <row r="1741" spans="1:10" s="3" customFormat="1">
      <c r="A1741" s="16"/>
      <c r="B1741" s="16"/>
      <c r="C1741" s="17"/>
      <c r="E1741" s="18"/>
      <c r="F1741" s="18"/>
      <c r="G1741" s="18"/>
      <c r="H1741" s="18"/>
      <c r="I1741" s="18"/>
      <c r="J1741" s="18"/>
    </row>
    <row r="1742" spans="1:10" s="3" customFormat="1">
      <c r="A1742" s="16"/>
      <c r="B1742" s="16"/>
      <c r="C1742" s="17"/>
      <c r="E1742" s="18"/>
      <c r="F1742" s="18"/>
      <c r="G1742" s="18"/>
      <c r="H1742" s="18"/>
      <c r="I1742" s="18"/>
      <c r="J1742" s="18"/>
    </row>
    <row r="1743" spans="1:10" s="3" customFormat="1">
      <c r="A1743" s="16"/>
      <c r="B1743" s="16"/>
      <c r="C1743" s="17"/>
      <c r="E1743" s="18"/>
      <c r="F1743" s="18"/>
      <c r="G1743" s="18"/>
      <c r="H1743" s="18"/>
      <c r="I1743" s="18"/>
      <c r="J1743" s="18"/>
    </row>
    <row r="1744" spans="1:10" s="3" customFormat="1">
      <c r="A1744" s="16"/>
      <c r="B1744" s="16"/>
      <c r="C1744" s="17"/>
      <c r="E1744" s="18"/>
      <c r="F1744" s="18"/>
      <c r="G1744" s="18"/>
      <c r="H1744" s="18"/>
      <c r="I1744" s="18"/>
      <c r="J1744" s="18"/>
    </row>
    <row r="1745" spans="1:10" s="3" customFormat="1">
      <c r="A1745" s="16"/>
      <c r="B1745" s="16"/>
      <c r="C1745" s="17"/>
      <c r="E1745" s="18"/>
      <c r="F1745" s="18"/>
      <c r="G1745" s="18"/>
      <c r="H1745" s="18"/>
      <c r="I1745" s="18"/>
      <c r="J1745" s="18"/>
    </row>
    <row r="1746" spans="1:10" s="3" customFormat="1">
      <c r="A1746" s="16"/>
      <c r="B1746" s="16"/>
      <c r="C1746" s="17"/>
      <c r="E1746" s="18"/>
      <c r="F1746" s="18"/>
      <c r="G1746" s="18"/>
      <c r="H1746" s="18"/>
      <c r="I1746" s="18"/>
      <c r="J1746" s="18"/>
    </row>
    <row r="1747" spans="1:10" s="3" customFormat="1">
      <c r="A1747" s="16"/>
      <c r="B1747" s="16"/>
      <c r="C1747" s="17"/>
      <c r="E1747" s="18"/>
      <c r="F1747" s="18"/>
      <c r="G1747" s="18"/>
      <c r="H1747" s="18"/>
      <c r="I1747" s="18"/>
      <c r="J1747" s="18"/>
    </row>
    <row r="1748" spans="1:10" s="3" customFormat="1">
      <c r="A1748" s="16"/>
      <c r="B1748" s="16"/>
      <c r="C1748" s="17"/>
      <c r="E1748" s="18"/>
      <c r="F1748" s="18"/>
      <c r="G1748" s="18"/>
      <c r="H1748" s="18"/>
      <c r="I1748" s="18"/>
      <c r="J1748" s="18"/>
    </row>
    <row r="1749" spans="1:10" s="3" customFormat="1">
      <c r="A1749" s="16"/>
      <c r="B1749" s="16"/>
      <c r="C1749" s="17"/>
      <c r="E1749" s="18"/>
      <c r="F1749" s="18"/>
      <c r="G1749" s="18"/>
      <c r="H1749" s="18"/>
      <c r="I1749" s="18"/>
      <c r="J1749" s="18"/>
    </row>
    <row r="1750" spans="1:10" s="3" customFormat="1">
      <c r="A1750" s="16"/>
      <c r="B1750" s="16"/>
      <c r="C1750" s="17"/>
      <c r="E1750" s="18"/>
      <c r="F1750" s="18"/>
      <c r="G1750" s="18"/>
      <c r="H1750" s="18"/>
      <c r="I1750" s="18"/>
      <c r="J1750" s="18"/>
    </row>
    <row r="1751" spans="1:10" s="3" customFormat="1">
      <c r="A1751" s="16"/>
      <c r="B1751" s="16"/>
      <c r="C1751" s="17"/>
      <c r="E1751" s="18"/>
      <c r="F1751" s="18"/>
      <c r="G1751" s="18"/>
      <c r="H1751" s="18"/>
      <c r="I1751" s="18"/>
      <c r="J1751" s="18"/>
    </row>
    <row r="1752" spans="1:10" s="3" customFormat="1">
      <c r="A1752" s="16"/>
      <c r="B1752" s="16"/>
      <c r="C1752" s="17"/>
      <c r="E1752" s="18"/>
      <c r="F1752" s="18"/>
      <c r="G1752" s="18"/>
      <c r="H1752" s="18"/>
      <c r="I1752" s="18"/>
      <c r="J1752" s="18"/>
    </row>
    <row r="1753" spans="1:10" s="3" customFormat="1">
      <c r="A1753" s="16"/>
      <c r="B1753" s="16"/>
      <c r="C1753" s="17"/>
      <c r="E1753" s="18"/>
      <c r="F1753" s="18"/>
      <c r="G1753" s="18"/>
      <c r="H1753" s="18"/>
      <c r="I1753" s="18"/>
      <c r="J1753" s="18"/>
    </row>
    <row r="1754" spans="1:10" s="3" customFormat="1">
      <c r="A1754" s="16"/>
      <c r="B1754" s="16"/>
      <c r="C1754" s="17"/>
      <c r="E1754" s="18"/>
      <c r="F1754" s="18"/>
      <c r="G1754" s="18"/>
      <c r="H1754" s="18"/>
      <c r="I1754" s="18"/>
      <c r="J1754" s="18"/>
    </row>
    <row r="1755" spans="1:10" s="3" customFormat="1">
      <c r="A1755" s="16"/>
      <c r="B1755" s="16"/>
      <c r="C1755" s="17"/>
      <c r="E1755" s="18"/>
      <c r="F1755" s="18"/>
      <c r="G1755" s="18"/>
      <c r="H1755" s="18"/>
      <c r="I1755" s="18"/>
      <c r="J1755" s="18"/>
    </row>
    <row r="1756" spans="1:10" s="3" customFormat="1">
      <c r="A1756" s="16"/>
      <c r="B1756" s="16"/>
      <c r="C1756" s="17"/>
      <c r="E1756" s="18"/>
      <c r="F1756" s="18"/>
      <c r="G1756" s="18"/>
      <c r="H1756" s="18"/>
      <c r="I1756" s="18"/>
      <c r="J1756" s="18"/>
    </row>
    <row r="1757" spans="1:10" s="3" customFormat="1">
      <c r="A1757" s="16"/>
      <c r="B1757" s="16"/>
      <c r="C1757" s="17"/>
      <c r="E1757" s="18"/>
      <c r="F1757" s="18"/>
      <c r="G1757" s="18"/>
      <c r="H1757" s="18"/>
      <c r="I1757" s="18"/>
      <c r="J1757" s="18"/>
    </row>
    <row r="1758" spans="1:10" s="3" customFormat="1">
      <c r="A1758" s="16"/>
      <c r="B1758" s="16"/>
      <c r="C1758" s="17"/>
      <c r="E1758" s="18"/>
      <c r="F1758" s="18"/>
      <c r="G1758" s="18"/>
      <c r="H1758" s="18"/>
      <c r="I1758" s="18"/>
      <c r="J1758" s="18"/>
    </row>
    <row r="1759" spans="1:10" s="3" customFormat="1">
      <c r="A1759" s="16"/>
      <c r="B1759" s="16"/>
      <c r="C1759" s="17"/>
      <c r="E1759" s="18"/>
      <c r="F1759" s="18"/>
      <c r="G1759" s="18"/>
      <c r="H1759" s="18"/>
      <c r="I1759" s="18"/>
      <c r="J1759" s="18"/>
    </row>
    <row r="1760" spans="1:10" s="3" customFormat="1">
      <c r="A1760" s="16"/>
      <c r="B1760" s="16"/>
      <c r="C1760" s="17"/>
      <c r="E1760" s="18"/>
      <c r="F1760" s="18"/>
      <c r="G1760" s="18"/>
      <c r="H1760" s="18"/>
      <c r="I1760" s="18"/>
      <c r="J1760" s="18"/>
    </row>
    <row r="1761" spans="1:10" s="3" customFormat="1">
      <c r="A1761" s="16"/>
      <c r="B1761" s="16"/>
      <c r="C1761" s="17"/>
      <c r="E1761" s="18"/>
      <c r="F1761" s="18"/>
      <c r="G1761" s="18"/>
      <c r="H1761" s="18"/>
      <c r="I1761" s="18"/>
      <c r="J1761" s="18"/>
    </row>
    <row r="1762" spans="1:10" s="3" customFormat="1">
      <c r="A1762" s="16"/>
      <c r="B1762" s="16"/>
      <c r="C1762" s="17"/>
      <c r="E1762" s="18"/>
      <c r="F1762" s="18"/>
      <c r="G1762" s="18"/>
      <c r="H1762" s="18"/>
      <c r="I1762" s="18"/>
      <c r="J1762" s="18"/>
    </row>
    <row r="1763" spans="1:10" s="3" customFormat="1">
      <c r="A1763" s="16"/>
      <c r="B1763" s="16"/>
      <c r="C1763" s="17"/>
      <c r="E1763" s="18"/>
      <c r="F1763" s="18"/>
      <c r="G1763" s="18"/>
      <c r="H1763" s="18"/>
      <c r="I1763" s="18"/>
      <c r="J1763" s="18"/>
    </row>
    <row r="1764" spans="1:10" s="3" customFormat="1">
      <c r="A1764" s="16"/>
      <c r="B1764" s="16"/>
      <c r="C1764" s="17"/>
      <c r="E1764" s="18"/>
      <c r="F1764" s="18"/>
      <c r="G1764" s="18"/>
      <c r="H1764" s="18"/>
      <c r="I1764" s="18"/>
      <c r="J1764" s="18"/>
    </row>
    <row r="1765" spans="1:10" s="3" customFormat="1">
      <c r="A1765" s="16"/>
      <c r="B1765" s="16"/>
      <c r="C1765" s="17"/>
      <c r="E1765" s="18"/>
      <c r="F1765" s="18"/>
      <c r="G1765" s="18"/>
      <c r="H1765" s="18"/>
      <c r="I1765" s="18"/>
      <c r="J1765" s="18"/>
    </row>
    <row r="1766" spans="1:10" s="3" customFormat="1">
      <c r="A1766" s="16"/>
      <c r="B1766" s="16"/>
      <c r="C1766" s="17"/>
      <c r="E1766" s="18"/>
      <c r="F1766" s="18"/>
      <c r="G1766" s="18"/>
      <c r="H1766" s="18"/>
      <c r="I1766" s="18"/>
      <c r="J1766" s="18"/>
    </row>
    <row r="1767" spans="1:10" s="3" customFormat="1">
      <c r="A1767" s="16"/>
      <c r="B1767" s="16"/>
      <c r="C1767" s="17"/>
      <c r="E1767" s="18"/>
      <c r="F1767" s="18"/>
      <c r="G1767" s="18"/>
      <c r="H1767" s="18"/>
      <c r="I1767" s="18"/>
      <c r="J1767" s="18"/>
    </row>
    <row r="1768" spans="1:10" s="3" customFormat="1">
      <c r="A1768" s="16"/>
      <c r="B1768" s="16"/>
      <c r="C1768" s="17"/>
      <c r="E1768" s="18"/>
      <c r="F1768" s="18"/>
      <c r="G1768" s="18"/>
      <c r="H1768" s="18"/>
      <c r="I1768" s="18"/>
      <c r="J1768" s="18"/>
    </row>
    <row r="1769" spans="1:10" s="3" customFormat="1">
      <c r="A1769" s="16"/>
      <c r="B1769" s="16"/>
      <c r="C1769" s="17"/>
      <c r="E1769" s="18"/>
      <c r="F1769" s="18"/>
      <c r="G1769" s="18"/>
      <c r="H1769" s="18"/>
      <c r="I1769" s="18"/>
      <c r="J1769" s="18"/>
    </row>
    <row r="1770" spans="1:10" s="3" customFormat="1">
      <c r="A1770" s="16"/>
      <c r="B1770" s="16"/>
      <c r="C1770" s="17"/>
      <c r="E1770" s="18"/>
      <c r="F1770" s="18"/>
      <c r="G1770" s="18"/>
      <c r="H1770" s="18"/>
      <c r="I1770" s="18"/>
      <c r="J1770" s="18"/>
    </row>
    <row r="1771" spans="1:10" s="3" customFormat="1">
      <c r="A1771" s="16"/>
      <c r="B1771" s="16"/>
      <c r="C1771" s="17"/>
      <c r="E1771" s="18"/>
      <c r="F1771" s="18"/>
      <c r="G1771" s="18"/>
      <c r="H1771" s="18"/>
      <c r="I1771" s="18"/>
      <c r="J1771" s="18"/>
    </row>
    <row r="1772" spans="1:10" s="3" customFormat="1">
      <c r="A1772" s="16"/>
      <c r="B1772" s="16"/>
      <c r="C1772" s="17"/>
      <c r="E1772" s="18"/>
      <c r="F1772" s="18"/>
      <c r="G1772" s="18"/>
      <c r="H1772" s="18"/>
      <c r="I1772" s="18"/>
      <c r="J1772" s="18"/>
    </row>
    <row r="1773" spans="1:10" s="3" customFormat="1">
      <c r="A1773" s="16"/>
      <c r="B1773" s="16"/>
      <c r="C1773" s="17"/>
      <c r="E1773" s="18"/>
      <c r="F1773" s="18"/>
      <c r="G1773" s="18"/>
      <c r="H1773" s="18"/>
      <c r="I1773" s="18"/>
      <c r="J1773" s="18"/>
    </row>
    <row r="1774" spans="1:10" s="3" customFormat="1">
      <c r="A1774" s="16"/>
      <c r="B1774" s="16"/>
      <c r="C1774" s="17"/>
      <c r="E1774" s="18"/>
      <c r="F1774" s="18"/>
      <c r="G1774" s="18"/>
      <c r="H1774" s="18"/>
      <c r="I1774" s="18"/>
      <c r="J1774" s="18"/>
    </row>
    <row r="1775" spans="1:10" s="3" customFormat="1">
      <c r="A1775" s="16"/>
      <c r="B1775" s="16"/>
      <c r="C1775" s="17"/>
      <c r="E1775" s="18"/>
      <c r="F1775" s="18"/>
      <c r="G1775" s="18"/>
      <c r="H1775" s="18"/>
      <c r="I1775" s="18"/>
      <c r="J1775" s="18"/>
    </row>
    <row r="1776" spans="1:10" s="3" customFormat="1">
      <c r="A1776" s="16"/>
      <c r="B1776" s="16"/>
      <c r="C1776" s="17"/>
      <c r="E1776" s="18"/>
      <c r="F1776" s="18"/>
      <c r="G1776" s="18"/>
      <c r="H1776" s="18"/>
      <c r="I1776" s="18"/>
      <c r="J1776" s="18"/>
    </row>
    <row r="1777" spans="1:10" s="3" customFormat="1">
      <c r="A1777" s="16"/>
      <c r="B1777" s="16"/>
      <c r="C1777" s="17"/>
      <c r="E1777" s="18"/>
      <c r="F1777" s="18"/>
      <c r="G1777" s="18"/>
      <c r="H1777" s="18"/>
      <c r="I1777" s="18"/>
      <c r="J1777" s="18"/>
    </row>
    <row r="1778" spans="1:10" s="3" customFormat="1">
      <c r="A1778" s="16"/>
      <c r="B1778" s="16"/>
      <c r="C1778" s="17"/>
      <c r="E1778" s="18"/>
      <c r="F1778" s="18"/>
      <c r="G1778" s="18"/>
      <c r="H1778" s="18"/>
      <c r="I1778" s="18"/>
      <c r="J1778" s="18"/>
    </row>
    <row r="1779" spans="1:10" s="3" customFormat="1">
      <c r="A1779" s="16"/>
      <c r="B1779" s="16"/>
      <c r="C1779" s="17"/>
      <c r="E1779" s="18"/>
      <c r="F1779" s="18"/>
      <c r="G1779" s="18"/>
      <c r="H1779" s="18"/>
      <c r="I1779" s="18"/>
      <c r="J1779" s="18"/>
    </row>
    <row r="1780" spans="1:10" s="3" customFormat="1">
      <c r="A1780" s="16"/>
      <c r="B1780" s="16"/>
      <c r="C1780" s="17"/>
      <c r="E1780" s="18"/>
      <c r="F1780" s="18"/>
      <c r="G1780" s="18"/>
      <c r="H1780" s="18"/>
      <c r="I1780" s="18"/>
      <c r="J1780" s="18"/>
    </row>
    <row r="1781" spans="1:10" s="3" customFormat="1">
      <c r="A1781" s="16"/>
      <c r="B1781" s="16"/>
      <c r="C1781" s="17"/>
      <c r="E1781" s="18"/>
      <c r="F1781" s="18"/>
      <c r="G1781" s="18"/>
      <c r="H1781" s="18"/>
      <c r="I1781" s="18"/>
      <c r="J1781" s="18"/>
    </row>
    <row r="1782" spans="1:10" s="3" customFormat="1">
      <c r="A1782" s="16"/>
      <c r="B1782" s="16"/>
      <c r="C1782" s="17"/>
      <c r="E1782" s="18"/>
      <c r="F1782" s="18"/>
      <c r="G1782" s="18"/>
      <c r="H1782" s="18"/>
      <c r="I1782" s="18"/>
      <c r="J1782" s="18"/>
    </row>
    <row r="1783" spans="1:10" s="3" customFormat="1">
      <c r="A1783" s="16"/>
      <c r="B1783" s="16"/>
      <c r="C1783" s="17"/>
      <c r="E1783" s="18"/>
      <c r="F1783" s="18"/>
      <c r="G1783" s="18"/>
      <c r="H1783" s="18"/>
      <c r="I1783" s="18"/>
      <c r="J1783" s="18"/>
    </row>
    <row r="1784" spans="1:10" s="3" customFormat="1">
      <c r="A1784" s="16"/>
      <c r="B1784" s="16"/>
      <c r="C1784" s="17"/>
      <c r="E1784" s="18"/>
      <c r="F1784" s="18"/>
      <c r="G1784" s="18"/>
      <c r="H1784" s="18"/>
      <c r="I1784" s="18"/>
      <c r="J1784" s="18"/>
    </row>
    <row r="1785" spans="1:10" s="3" customFormat="1">
      <c r="A1785" s="16"/>
      <c r="B1785" s="16"/>
      <c r="C1785" s="17"/>
      <c r="E1785" s="18"/>
      <c r="F1785" s="18"/>
      <c r="G1785" s="18"/>
      <c r="H1785" s="18"/>
      <c r="I1785" s="18"/>
      <c r="J1785" s="18"/>
    </row>
    <row r="1786" spans="1:10" s="3" customFormat="1">
      <c r="A1786" s="16"/>
      <c r="B1786" s="16"/>
      <c r="C1786" s="17"/>
      <c r="E1786" s="18"/>
      <c r="F1786" s="18"/>
      <c r="G1786" s="18"/>
      <c r="H1786" s="18"/>
      <c r="I1786" s="18"/>
      <c r="J1786" s="18"/>
    </row>
    <row r="1787" spans="1:10" s="3" customFormat="1">
      <c r="A1787" s="16"/>
      <c r="B1787" s="16"/>
      <c r="C1787" s="17"/>
      <c r="E1787" s="18"/>
      <c r="F1787" s="18"/>
      <c r="G1787" s="18"/>
      <c r="H1787" s="18"/>
      <c r="I1787" s="18"/>
      <c r="J1787" s="18"/>
    </row>
    <row r="1788" spans="1:10" s="3" customFormat="1">
      <c r="A1788" s="16"/>
      <c r="B1788" s="16"/>
      <c r="C1788" s="17"/>
      <c r="E1788" s="18"/>
      <c r="F1788" s="18"/>
      <c r="G1788" s="18"/>
      <c r="H1788" s="18"/>
      <c r="I1788" s="18"/>
      <c r="J1788" s="18"/>
    </row>
    <row r="1789" spans="1:10" s="3" customFormat="1">
      <c r="A1789" s="16"/>
      <c r="B1789" s="16"/>
      <c r="C1789" s="17"/>
      <c r="E1789" s="18"/>
      <c r="F1789" s="18"/>
      <c r="G1789" s="18"/>
      <c r="H1789" s="18"/>
      <c r="I1789" s="18"/>
      <c r="J1789" s="18"/>
    </row>
    <row r="1790" spans="1:10" s="3" customFormat="1">
      <c r="A1790" s="16"/>
      <c r="B1790" s="16"/>
      <c r="C1790" s="17"/>
      <c r="E1790" s="18"/>
      <c r="F1790" s="18"/>
      <c r="G1790" s="18"/>
      <c r="H1790" s="18"/>
      <c r="I1790" s="18"/>
      <c r="J1790" s="18"/>
    </row>
    <row r="1791" spans="1:10" s="3" customFormat="1">
      <c r="A1791" s="16"/>
      <c r="B1791" s="16"/>
      <c r="C1791" s="17"/>
      <c r="E1791" s="18"/>
      <c r="F1791" s="18"/>
      <c r="G1791" s="18"/>
      <c r="H1791" s="18"/>
      <c r="I1791" s="18"/>
      <c r="J1791" s="18"/>
    </row>
    <row r="1792" spans="1:10" s="3" customFormat="1">
      <c r="A1792" s="16"/>
      <c r="B1792" s="16"/>
      <c r="C1792" s="17"/>
      <c r="E1792" s="18"/>
      <c r="F1792" s="18"/>
      <c r="G1792" s="18"/>
      <c r="H1792" s="18"/>
      <c r="I1792" s="18"/>
      <c r="J1792" s="18"/>
    </row>
    <row r="1793" spans="1:10" s="3" customFormat="1">
      <c r="A1793" s="16"/>
      <c r="B1793" s="16"/>
      <c r="C1793" s="17"/>
      <c r="E1793" s="18"/>
      <c r="F1793" s="18"/>
      <c r="G1793" s="18"/>
      <c r="H1793" s="18"/>
      <c r="I1793" s="18"/>
      <c r="J1793" s="18"/>
    </row>
    <row r="1794" spans="1:10" s="3" customFormat="1">
      <c r="A1794" s="16"/>
      <c r="B1794" s="16"/>
      <c r="C1794" s="17"/>
      <c r="E1794" s="18"/>
      <c r="F1794" s="18"/>
      <c r="G1794" s="18"/>
      <c r="H1794" s="18"/>
      <c r="I1794" s="18"/>
      <c r="J1794" s="18"/>
    </row>
    <row r="1795" spans="1:10" s="3" customFormat="1">
      <c r="A1795" s="16"/>
      <c r="B1795" s="16"/>
      <c r="C1795" s="17"/>
      <c r="E1795" s="18"/>
      <c r="F1795" s="18"/>
      <c r="G1795" s="18"/>
      <c r="H1795" s="18"/>
      <c r="I1795" s="18"/>
      <c r="J1795" s="18"/>
    </row>
    <row r="1796" spans="1:10" s="3" customFormat="1">
      <c r="A1796" s="16"/>
      <c r="B1796" s="16"/>
      <c r="C1796" s="17"/>
      <c r="E1796" s="18"/>
      <c r="F1796" s="18"/>
      <c r="G1796" s="18"/>
      <c r="H1796" s="18"/>
      <c r="I1796" s="18"/>
      <c r="J1796" s="18"/>
    </row>
    <row r="1797" spans="1:10" s="3" customFormat="1">
      <c r="A1797" s="16"/>
      <c r="B1797" s="16"/>
      <c r="C1797" s="17"/>
      <c r="E1797" s="18"/>
      <c r="F1797" s="18"/>
      <c r="G1797" s="18"/>
      <c r="H1797" s="18"/>
      <c r="I1797" s="18"/>
      <c r="J1797" s="18"/>
    </row>
    <row r="1798" spans="1:10" s="3" customFormat="1">
      <c r="A1798" s="16"/>
      <c r="B1798" s="16"/>
      <c r="C1798" s="17"/>
      <c r="E1798" s="18"/>
      <c r="F1798" s="18"/>
      <c r="G1798" s="18"/>
      <c r="H1798" s="18"/>
      <c r="I1798" s="18"/>
      <c r="J1798" s="18"/>
    </row>
    <row r="1799" spans="1:10" s="3" customFormat="1">
      <c r="A1799" s="16"/>
      <c r="B1799" s="16"/>
      <c r="C1799" s="17"/>
      <c r="E1799" s="18"/>
      <c r="F1799" s="18"/>
      <c r="G1799" s="18"/>
      <c r="H1799" s="18"/>
      <c r="I1799" s="18"/>
      <c r="J1799" s="18"/>
    </row>
    <row r="1800" spans="1:10" s="3" customFormat="1">
      <c r="A1800" s="16"/>
      <c r="B1800" s="16"/>
      <c r="C1800" s="17"/>
      <c r="E1800" s="18"/>
      <c r="F1800" s="18"/>
      <c r="G1800" s="18"/>
      <c r="H1800" s="18"/>
      <c r="I1800" s="18"/>
      <c r="J1800" s="18"/>
    </row>
    <row r="1801" spans="1:10" s="3" customFormat="1">
      <c r="A1801" s="16"/>
      <c r="B1801" s="16"/>
      <c r="C1801" s="17"/>
      <c r="E1801" s="18"/>
      <c r="F1801" s="18"/>
      <c r="G1801" s="18"/>
      <c r="H1801" s="18"/>
      <c r="I1801" s="18"/>
      <c r="J1801" s="18"/>
    </row>
    <row r="1802" spans="1:10" s="3" customFormat="1">
      <c r="A1802" s="16"/>
      <c r="B1802" s="16"/>
      <c r="C1802" s="17"/>
      <c r="E1802" s="18"/>
      <c r="F1802" s="18"/>
      <c r="G1802" s="18"/>
      <c r="H1802" s="18"/>
      <c r="I1802" s="18"/>
      <c r="J1802" s="18"/>
    </row>
    <row r="1803" spans="1:10" s="3" customFormat="1">
      <c r="A1803" s="16"/>
      <c r="B1803" s="16"/>
      <c r="C1803" s="17"/>
      <c r="E1803" s="18"/>
      <c r="F1803" s="18"/>
      <c r="G1803" s="18"/>
      <c r="H1803" s="18"/>
      <c r="I1803" s="18"/>
      <c r="J1803" s="18"/>
    </row>
    <row r="1804" spans="1:10" s="3" customFormat="1">
      <c r="A1804" s="16"/>
      <c r="B1804" s="16"/>
      <c r="C1804" s="17"/>
      <c r="E1804" s="18"/>
      <c r="F1804" s="18"/>
      <c r="G1804" s="18"/>
      <c r="H1804" s="18"/>
      <c r="I1804" s="18"/>
      <c r="J1804" s="18"/>
    </row>
    <row r="1805" spans="1:10" s="3" customFormat="1">
      <c r="A1805" s="16"/>
      <c r="B1805" s="16"/>
      <c r="C1805" s="17"/>
      <c r="E1805" s="18"/>
      <c r="F1805" s="18"/>
      <c r="G1805" s="18"/>
      <c r="H1805" s="18"/>
      <c r="I1805" s="18"/>
      <c r="J1805" s="18"/>
    </row>
    <row r="1806" spans="1:10" s="3" customFormat="1">
      <c r="A1806" s="16"/>
      <c r="B1806" s="16"/>
      <c r="C1806" s="17"/>
      <c r="E1806" s="18"/>
      <c r="F1806" s="18"/>
      <c r="G1806" s="18"/>
      <c r="H1806" s="18"/>
      <c r="I1806" s="18"/>
      <c r="J1806" s="18"/>
    </row>
    <row r="1807" spans="1:10" s="3" customFormat="1">
      <c r="A1807" s="16"/>
      <c r="B1807" s="16"/>
      <c r="C1807" s="17"/>
      <c r="E1807" s="18"/>
      <c r="F1807" s="18"/>
      <c r="G1807" s="18"/>
      <c r="H1807" s="18"/>
      <c r="I1807" s="18"/>
      <c r="J1807" s="18"/>
    </row>
    <row r="1808" spans="1:10" s="3" customFormat="1">
      <c r="A1808" s="16"/>
      <c r="B1808" s="16"/>
      <c r="C1808" s="17"/>
      <c r="E1808" s="18"/>
      <c r="F1808" s="18"/>
      <c r="G1808" s="18"/>
      <c r="H1808" s="18"/>
      <c r="I1808" s="18"/>
      <c r="J1808" s="18"/>
    </row>
    <row r="1809" spans="1:10" s="3" customFormat="1">
      <c r="A1809" s="16"/>
      <c r="B1809" s="16"/>
      <c r="C1809" s="17"/>
      <c r="E1809" s="18"/>
      <c r="F1809" s="18"/>
      <c r="G1809" s="18"/>
      <c r="H1809" s="18"/>
      <c r="I1809" s="18"/>
      <c r="J1809" s="18"/>
    </row>
    <row r="1810" spans="1:10" s="3" customFormat="1">
      <c r="A1810" s="16"/>
      <c r="B1810" s="16"/>
      <c r="C1810" s="17"/>
      <c r="E1810" s="18"/>
      <c r="F1810" s="18"/>
      <c r="G1810" s="18"/>
      <c r="H1810" s="18"/>
      <c r="I1810" s="18"/>
      <c r="J1810" s="18"/>
    </row>
    <row r="1811" spans="1:10" s="3" customFormat="1">
      <c r="A1811" s="16"/>
      <c r="B1811" s="16"/>
      <c r="C1811" s="17"/>
      <c r="E1811" s="18"/>
      <c r="F1811" s="18"/>
      <c r="G1811" s="18"/>
      <c r="H1811" s="18"/>
      <c r="I1811" s="18"/>
      <c r="J1811" s="18"/>
    </row>
    <row r="1812" spans="1:10" s="3" customFormat="1">
      <c r="A1812" s="16"/>
      <c r="B1812" s="16"/>
      <c r="C1812" s="17"/>
      <c r="E1812" s="18"/>
      <c r="F1812" s="18"/>
      <c r="G1812" s="18"/>
      <c r="H1812" s="18"/>
      <c r="I1812" s="18"/>
      <c r="J1812" s="18"/>
    </row>
    <row r="1813" spans="1:10" s="3" customFormat="1">
      <c r="A1813" s="16"/>
      <c r="B1813" s="16"/>
      <c r="C1813" s="17"/>
      <c r="E1813" s="18"/>
      <c r="F1813" s="18"/>
      <c r="G1813" s="18"/>
      <c r="H1813" s="18"/>
      <c r="I1813" s="18"/>
      <c r="J1813" s="18"/>
    </row>
    <row r="1814" spans="1:10" s="3" customFormat="1">
      <c r="A1814" s="16"/>
      <c r="B1814" s="16"/>
      <c r="C1814" s="17"/>
      <c r="E1814" s="18"/>
      <c r="F1814" s="18"/>
      <c r="G1814" s="18"/>
      <c r="H1814" s="18"/>
      <c r="I1814" s="18"/>
      <c r="J1814" s="18"/>
    </row>
    <row r="1815" spans="1:10" s="3" customFormat="1">
      <c r="A1815" s="16"/>
      <c r="B1815" s="16"/>
      <c r="C1815" s="17"/>
      <c r="E1815" s="18"/>
      <c r="F1815" s="18"/>
      <c r="G1815" s="18"/>
      <c r="H1815" s="18"/>
      <c r="I1815" s="18"/>
      <c r="J1815" s="18"/>
    </row>
    <row r="1816" spans="1:10" s="3" customFormat="1">
      <c r="A1816" s="16"/>
      <c r="B1816" s="16"/>
      <c r="C1816" s="17"/>
      <c r="E1816" s="18"/>
      <c r="F1816" s="18"/>
      <c r="G1816" s="18"/>
      <c r="H1816" s="18"/>
      <c r="I1816" s="18"/>
      <c r="J1816" s="18"/>
    </row>
    <row r="1817" spans="1:10" s="3" customFormat="1">
      <c r="A1817" s="16"/>
      <c r="B1817" s="16"/>
      <c r="C1817" s="17"/>
      <c r="E1817" s="18"/>
      <c r="F1817" s="18"/>
      <c r="G1817" s="18"/>
      <c r="H1817" s="18"/>
      <c r="I1817" s="18"/>
      <c r="J1817" s="18"/>
    </row>
    <row r="1818" spans="1:10" s="3" customFormat="1">
      <c r="A1818" s="16"/>
      <c r="B1818" s="16"/>
      <c r="C1818" s="17"/>
      <c r="E1818" s="18"/>
      <c r="F1818" s="18"/>
      <c r="G1818" s="18"/>
      <c r="H1818" s="18"/>
      <c r="I1818" s="18"/>
      <c r="J1818" s="18"/>
    </row>
    <row r="1819" spans="1:10" s="3" customFormat="1">
      <c r="A1819" s="16"/>
      <c r="B1819" s="16"/>
      <c r="C1819" s="17"/>
      <c r="E1819" s="18"/>
      <c r="F1819" s="18"/>
      <c r="G1819" s="18"/>
      <c r="H1819" s="18"/>
      <c r="I1819" s="18"/>
      <c r="J1819" s="18"/>
    </row>
    <row r="1820" spans="1:10" s="3" customFormat="1">
      <c r="A1820" s="16"/>
      <c r="B1820" s="16"/>
      <c r="C1820" s="17"/>
      <c r="E1820" s="18"/>
      <c r="F1820" s="18"/>
      <c r="G1820" s="18"/>
      <c r="H1820" s="18"/>
      <c r="I1820" s="18"/>
      <c r="J1820" s="18"/>
    </row>
    <row r="1821" spans="1:10" s="3" customFormat="1">
      <c r="A1821" s="16"/>
      <c r="B1821" s="16"/>
      <c r="C1821" s="17"/>
      <c r="E1821" s="18"/>
      <c r="F1821" s="18"/>
      <c r="G1821" s="18"/>
      <c r="H1821" s="18"/>
      <c r="I1821" s="18"/>
      <c r="J1821" s="18"/>
    </row>
    <row r="1822" spans="1:10" s="3" customFormat="1">
      <c r="A1822" s="16"/>
      <c r="B1822" s="16"/>
      <c r="C1822" s="17"/>
      <c r="E1822" s="18"/>
      <c r="F1822" s="18"/>
      <c r="G1822" s="18"/>
      <c r="H1822" s="18"/>
      <c r="I1822" s="18"/>
      <c r="J1822" s="18"/>
    </row>
    <row r="1823" spans="1:10" s="3" customFormat="1">
      <c r="A1823" s="16"/>
      <c r="B1823" s="16"/>
      <c r="C1823" s="17"/>
      <c r="E1823" s="18"/>
      <c r="F1823" s="18"/>
      <c r="G1823" s="18"/>
      <c r="H1823" s="18"/>
      <c r="I1823" s="18"/>
      <c r="J1823" s="18"/>
    </row>
    <row r="1824" spans="1:10" s="3" customFormat="1">
      <c r="A1824" s="16"/>
      <c r="B1824" s="16"/>
      <c r="C1824" s="17"/>
      <c r="E1824" s="18"/>
      <c r="F1824" s="18"/>
      <c r="G1824" s="18"/>
      <c r="H1824" s="18"/>
      <c r="I1824" s="18"/>
      <c r="J1824" s="18"/>
    </row>
    <row r="1825" spans="1:10" s="3" customFormat="1">
      <c r="A1825" s="16"/>
      <c r="B1825" s="16"/>
      <c r="C1825" s="17"/>
      <c r="E1825" s="18"/>
      <c r="F1825" s="18"/>
      <c r="G1825" s="18"/>
      <c r="H1825" s="18"/>
      <c r="I1825" s="18"/>
      <c r="J1825" s="18"/>
    </row>
    <row r="1826" spans="1:10" s="3" customFormat="1">
      <c r="A1826" s="16"/>
      <c r="B1826" s="16"/>
      <c r="C1826" s="17"/>
      <c r="E1826" s="18"/>
      <c r="F1826" s="18"/>
      <c r="G1826" s="18"/>
      <c r="H1826" s="18"/>
      <c r="I1826" s="18"/>
      <c r="J1826" s="18"/>
    </row>
    <row r="1827" spans="1:10" s="3" customFormat="1">
      <c r="A1827" s="16"/>
      <c r="B1827" s="16"/>
      <c r="C1827" s="17"/>
      <c r="E1827" s="18"/>
      <c r="F1827" s="18"/>
      <c r="G1827" s="18"/>
      <c r="H1827" s="18"/>
      <c r="I1827" s="18"/>
      <c r="J1827" s="18"/>
    </row>
    <row r="1828" spans="1:10" s="3" customFormat="1">
      <c r="A1828" s="16"/>
      <c r="B1828" s="16"/>
      <c r="C1828" s="17"/>
      <c r="E1828" s="18"/>
      <c r="F1828" s="18"/>
      <c r="G1828" s="18"/>
      <c r="H1828" s="18"/>
      <c r="I1828" s="18"/>
      <c r="J1828" s="18"/>
    </row>
    <row r="1829" spans="1:10" s="3" customFormat="1">
      <c r="A1829" s="16"/>
      <c r="B1829" s="16"/>
      <c r="C1829" s="17"/>
      <c r="E1829" s="18"/>
      <c r="F1829" s="18"/>
      <c r="G1829" s="18"/>
      <c r="H1829" s="18"/>
      <c r="I1829" s="18"/>
      <c r="J1829" s="18"/>
    </row>
    <row r="1830" spans="1:10" s="3" customFormat="1">
      <c r="A1830" s="16"/>
      <c r="B1830" s="16"/>
      <c r="C1830" s="17"/>
      <c r="E1830" s="18"/>
      <c r="F1830" s="18"/>
      <c r="G1830" s="18"/>
      <c r="H1830" s="18"/>
      <c r="I1830" s="18"/>
      <c r="J1830" s="18"/>
    </row>
    <row r="1831" spans="1:10" s="3" customFormat="1">
      <c r="A1831" s="16"/>
      <c r="B1831" s="16"/>
      <c r="C1831" s="17"/>
      <c r="E1831" s="18"/>
      <c r="F1831" s="18"/>
      <c r="G1831" s="18"/>
      <c r="H1831" s="18"/>
      <c r="I1831" s="18"/>
      <c r="J1831" s="18"/>
    </row>
    <row r="1832" spans="1:10" s="3" customFormat="1">
      <c r="A1832" s="16"/>
      <c r="B1832" s="16"/>
      <c r="C1832" s="17"/>
      <c r="E1832" s="18"/>
      <c r="F1832" s="18"/>
      <c r="G1832" s="18"/>
      <c r="H1832" s="18"/>
      <c r="I1832" s="18"/>
      <c r="J1832" s="18"/>
    </row>
    <row r="1833" spans="1:10" s="3" customFormat="1">
      <c r="A1833" s="16"/>
      <c r="B1833" s="16"/>
      <c r="C1833" s="17"/>
      <c r="E1833" s="18"/>
      <c r="F1833" s="18"/>
      <c r="G1833" s="18"/>
      <c r="H1833" s="18"/>
      <c r="I1833" s="18"/>
      <c r="J1833" s="18"/>
    </row>
    <row r="1834" spans="1:10" s="3" customFormat="1">
      <c r="A1834" s="16"/>
      <c r="B1834" s="16"/>
      <c r="C1834" s="17"/>
      <c r="E1834" s="18"/>
      <c r="F1834" s="18"/>
      <c r="G1834" s="18"/>
      <c r="H1834" s="18"/>
      <c r="I1834" s="18"/>
      <c r="J1834" s="18"/>
    </row>
    <row r="1835" spans="1:10" s="3" customFormat="1">
      <c r="A1835" s="16"/>
      <c r="B1835" s="16"/>
      <c r="C1835" s="17"/>
      <c r="E1835" s="18"/>
      <c r="F1835" s="18"/>
      <c r="G1835" s="18"/>
      <c r="H1835" s="18"/>
      <c r="I1835" s="18"/>
      <c r="J1835" s="18"/>
    </row>
    <row r="1836" spans="1:10" s="3" customFormat="1">
      <c r="A1836" s="16"/>
      <c r="B1836" s="16"/>
      <c r="C1836" s="17"/>
      <c r="E1836" s="18"/>
      <c r="F1836" s="18"/>
      <c r="G1836" s="18"/>
      <c r="H1836" s="18"/>
      <c r="I1836" s="18"/>
      <c r="J1836" s="18"/>
    </row>
    <row r="1837" spans="1:10" s="3" customFormat="1">
      <c r="A1837" s="16"/>
      <c r="B1837" s="16"/>
      <c r="C1837" s="17"/>
      <c r="E1837" s="18"/>
      <c r="F1837" s="18"/>
      <c r="G1837" s="18"/>
      <c r="H1837" s="18"/>
      <c r="I1837" s="18"/>
      <c r="J1837" s="18"/>
    </row>
    <row r="1838" spans="1:10" s="3" customFormat="1">
      <c r="A1838" s="16"/>
      <c r="B1838" s="16"/>
      <c r="C1838" s="17"/>
      <c r="E1838" s="18"/>
      <c r="F1838" s="18"/>
      <c r="G1838" s="18"/>
      <c r="H1838" s="18"/>
      <c r="I1838" s="18"/>
      <c r="J1838" s="18"/>
    </row>
    <row r="1839" spans="1:10" s="3" customFormat="1">
      <c r="A1839" s="16"/>
      <c r="B1839" s="16"/>
      <c r="C1839" s="17"/>
      <c r="E1839" s="18"/>
      <c r="F1839" s="18"/>
      <c r="G1839" s="18"/>
      <c r="H1839" s="18"/>
      <c r="I1839" s="18"/>
      <c r="J1839" s="18"/>
    </row>
    <row r="1840" spans="1:10" s="3" customFormat="1">
      <c r="A1840" s="16"/>
      <c r="B1840" s="16"/>
      <c r="C1840" s="17"/>
      <c r="E1840" s="18"/>
      <c r="F1840" s="18"/>
      <c r="G1840" s="18"/>
      <c r="H1840" s="18"/>
      <c r="I1840" s="18"/>
      <c r="J1840" s="18"/>
    </row>
    <row r="1841" spans="1:10" s="3" customFormat="1">
      <c r="A1841" s="16"/>
      <c r="B1841" s="16"/>
      <c r="C1841" s="17"/>
      <c r="E1841" s="18"/>
      <c r="F1841" s="18"/>
      <c r="G1841" s="18"/>
      <c r="H1841" s="18"/>
      <c r="I1841" s="18"/>
      <c r="J1841" s="18"/>
    </row>
    <row r="1842" spans="1:10" s="3" customFormat="1">
      <c r="A1842" s="16"/>
      <c r="B1842" s="16"/>
      <c r="C1842" s="17"/>
      <c r="E1842" s="18"/>
      <c r="F1842" s="18"/>
      <c r="G1842" s="18"/>
      <c r="H1842" s="18"/>
      <c r="I1842" s="18"/>
      <c r="J1842" s="18"/>
    </row>
    <row r="1843" spans="1:10" s="3" customFormat="1">
      <c r="A1843" s="16"/>
      <c r="B1843" s="16"/>
      <c r="C1843" s="17"/>
      <c r="E1843" s="18"/>
      <c r="F1843" s="18"/>
      <c r="G1843" s="18"/>
      <c r="H1843" s="18"/>
      <c r="I1843" s="18"/>
      <c r="J1843" s="18"/>
    </row>
    <row r="1844" spans="1:10" s="3" customFormat="1">
      <c r="A1844" s="16"/>
      <c r="B1844" s="16"/>
      <c r="C1844" s="17"/>
      <c r="E1844" s="18"/>
      <c r="F1844" s="18"/>
      <c r="G1844" s="18"/>
      <c r="H1844" s="18"/>
      <c r="I1844" s="18"/>
      <c r="J1844" s="18"/>
    </row>
    <row r="1845" spans="1:10" s="3" customFormat="1">
      <c r="A1845" s="16"/>
      <c r="B1845" s="16"/>
      <c r="C1845" s="17"/>
      <c r="E1845" s="18"/>
      <c r="F1845" s="18"/>
      <c r="G1845" s="18"/>
      <c r="H1845" s="18"/>
      <c r="I1845" s="18"/>
      <c r="J1845" s="18"/>
    </row>
    <row r="1846" spans="1:10" s="3" customFormat="1">
      <c r="A1846" s="16"/>
      <c r="B1846" s="16"/>
      <c r="C1846" s="17"/>
      <c r="E1846" s="18"/>
      <c r="F1846" s="18"/>
      <c r="G1846" s="18"/>
      <c r="H1846" s="18"/>
      <c r="I1846" s="18"/>
      <c r="J1846" s="18"/>
    </row>
    <row r="1847" spans="1:10" s="3" customFormat="1">
      <c r="A1847" s="16"/>
      <c r="B1847" s="16"/>
      <c r="C1847" s="17"/>
      <c r="E1847" s="18"/>
      <c r="F1847" s="18"/>
      <c r="G1847" s="18"/>
      <c r="H1847" s="18"/>
      <c r="I1847" s="18"/>
      <c r="J1847" s="18"/>
    </row>
    <row r="1848" spans="1:10" s="3" customFormat="1">
      <c r="A1848" s="16"/>
      <c r="B1848" s="16"/>
      <c r="C1848" s="17"/>
      <c r="E1848" s="18"/>
      <c r="F1848" s="18"/>
      <c r="G1848" s="18"/>
      <c r="H1848" s="18"/>
      <c r="I1848" s="18"/>
      <c r="J1848" s="18"/>
    </row>
    <row r="1849" spans="1:10" s="3" customFormat="1">
      <c r="A1849" s="16"/>
      <c r="B1849" s="16"/>
      <c r="C1849" s="17"/>
      <c r="E1849" s="18"/>
      <c r="F1849" s="18"/>
      <c r="G1849" s="18"/>
      <c r="H1849" s="18"/>
      <c r="I1849" s="18"/>
      <c r="J1849" s="18"/>
    </row>
    <row r="1850" spans="1:10" s="3" customFormat="1">
      <c r="A1850" s="16"/>
      <c r="B1850" s="16"/>
      <c r="C1850" s="17"/>
      <c r="E1850" s="18"/>
      <c r="F1850" s="18"/>
      <c r="G1850" s="18"/>
      <c r="H1850" s="18"/>
      <c r="I1850" s="18"/>
      <c r="J1850" s="18"/>
    </row>
    <row r="1851" spans="1:10" s="3" customFormat="1">
      <c r="A1851" s="16"/>
      <c r="B1851" s="16"/>
      <c r="C1851" s="17"/>
      <c r="E1851" s="18"/>
      <c r="F1851" s="18"/>
      <c r="G1851" s="18"/>
      <c r="H1851" s="18"/>
      <c r="I1851" s="18"/>
      <c r="J1851" s="18"/>
    </row>
    <row r="1852" spans="1:10" s="3" customFormat="1">
      <c r="A1852" s="16"/>
      <c r="B1852" s="16"/>
      <c r="C1852" s="17"/>
      <c r="E1852" s="18"/>
      <c r="F1852" s="18"/>
      <c r="G1852" s="18"/>
      <c r="H1852" s="18"/>
      <c r="I1852" s="18"/>
      <c r="J1852" s="18"/>
    </row>
    <row r="1853" spans="1:10" s="3" customFormat="1">
      <c r="A1853" s="16"/>
      <c r="B1853" s="16"/>
      <c r="C1853" s="17"/>
      <c r="E1853" s="18"/>
      <c r="F1853" s="18"/>
      <c r="G1853" s="18"/>
      <c r="H1853" s="18"/>
      <c r="I1853" s="18"/>
      <c r="J1853" s="18"/>
    </row>
    <row r="1854" spans="1:10" s="3" customFormat="1">
      <c r="A1854" s="16"/>
      <c r="B1854" s="16"/>
      <c r="C1854" s="17"/>
      <c r="E1854" s="18"/>
      <c r="F1854" s="18"/>
      <c r="G1854" s="18"/>
      <c r="H1854" s="18"/>
      <c r="I1854" s="18"/>
      <c r="J1854" s="18"/>
    </row>
    <row r="1855" spans="1:10" s="3" customFormat="1">
      <c r="A1855" s="16"/>
      <c r="B1855" s="16"/>
      <c r="C1855" s="17"/>
      <c r="E1855" s="18"/>
      <c r="F1855" s="18"/>
      <c r="G1855" s="18"/>
      <c r="H1855" s="18"/>
      <c r="I1855" s="18"/>
      <c r="J1855" s="18"/>
    </row>
    <row r="1856" spans="1:10" s="3" customFormat="1">
      <c r="A1856" s="16"/>
      <c r="B1856" s="16"/>
      <c r="C1856" s="17"/>
      <c r="E1856" s="18"/>
      <c r="F1856" s="18"/>
      <c r="G1856" s="18"/>
      <c r="H1856" s="18"/>
      <c r="I1856" s="18"/>
      <c r="J1856" s="18"/>
    </row>
    <row r="1857" spans="1:10" s="3" customFormat="1">
      <c r="A1857" s="16"/>
      <c r="B1857" s="16"/>
      <c r="C1857" s="17"/>
      <c r="E1857" s="18"/>
      <c r="F1857" s="18"/>
      <c r="G1857" s="18"/>
      <c r="H1857" s="18"/>
      <c r="I1857" s="18"/>
      <c r="J1857" s="18"/>
    </row>
    <row r="1858" spans="1:10" s="3" customFormat="1">
      <c r="A1858" s="16"/>
      <c r="B1858" s="16"/>
      <c r="C1858" s="17"/>
      <c r="E1858" s="18"/>
      <c r="F1858" s="18"/>
      <c r="G1858" s="18"/>
      <c r="H1858" s="18"/>
      <c r="I1858" s="18"/>
      <c r="J1858" s="18"/>
    </row>
    <row r="1859" spans="1:10" s="3" customFormat="1">
      <c r="A1859" s="16"/>
      <c r="B1859" s="16"/>
      <c r="C1859" s="17"/>
      <c r="E1859" s="18"/>
      <c r="F1859" s="18"/>
      <c r="G1859" s="18"/>
      <c r="H1859" s="18"/>
      <c r="I1859" s="18"/>
      <c r="J1859" s="18"/>
    </row>
    <row r="1860" spans="1:10" s="3" customFormat="1">
      <c r="A1860" s="16"/>
      <c r="B1860" s="16"/>
      <c r="C1860" s="17"/>
      <c r="E1860" s="18"/>
      <c r="F1860" s="18"/>
      <c r="G1860" s="18"/>
      <c r="H1860" s="18"/>
      <c r="I1860" s="18"/>
      <c r="J1860" s="18"/>
    </row>
    <row r="1861" spans="1:10" s="3" customFormat="1">
      <c r="A1861" s="16"/>
      <c r="B1861" s="16"/>
      <c r="C1861" s="17"/>
      <c r="E1861" s="18"/>
      <c r="F1861" s="18"/>
      <c r="G1861" s="18"/>
      <c r="H1861" s="18"/>
      <c r="I1861" s="18"/>
      <c r="J1861" s="18"/>
    </row>
    <row r="1862" spans="1:10" s="3" customFormat="1">
      <c r="A1862" s="16"/>
      <c r="B1862" s="16"/>
      <c r="C1862" s="17"/>
      <c r="E1862" s="18"/>
      <c r="F1862" s="18"/>
      <c r="G1862" s="18"/>
      <c r="H1862" s="18"/>
      <c r="I1862" s="18"/>
      <c r="J1862" s="18"/>
    </row>
    <row r="1863" spans="1:10" s="3" customFormat="1">
      <c r="A1863" s="16"/>
      <c r="B1863" s="16"/>
      <c r="C1863" s="17"/>
      <c r="E1863" s="18"/>
      <c r="F1863" s="18"/>
      <c r="G1863" s="18"/>
      <c r="H1863" s="18"/>
      <c r="I1863" s="18"/>
      <c r="J1863" s="18"/>
    </row>
    <row r="1864" spans="1:10" s="3" customFormat="1">
      <c r="A1864" s="16"/>
      <c r="B1864" s="16"/>
      <c r="C1864" s="17"/>
      <c r="E1864" s="18"/>
      <c r="F1864" s="18"/>
      <c r="G1864" s="18"/>
      <c r="H1864" s="18"/>
      <c r="I1864" s="18"/>
      <c r="J1864" s="18"/>
    </row>
    <row r="1865" spans="1:10" s="3" customFormat="1">
      <c r="A1865" s="16"/>
      <c r="B1865" s="16"/>
      <c r="C1865" s="17"/>
      <c r="E1865" s="18"/>
      <c r="F1865" s="18"/>
      <c r="G1865" s="18"/>
      <c r="H1865" s="18"/>
      <c r="I1865" s="18"/>
      <c r="J1865" s="18"/>
    </row>
    <row r="1866" spans="1:10" s="3" customFormat="1">
      <c r="A1866" s="16"/>
      <c r="B1866" s="16"/>
      <c r="C1866" s="17"/>
      <c r="E1866" s="18"/>
      <c r="F1866" s="18"/>
      <c r="G1866" s="18"/>
      <c r="H1866" s="18"/>
      <c r="I1866" s="18"/>
      <c r="J1866" s="18"/>
    </row>
    <row r="1867" spans="1:10" s="3" customFormat="1">
      <c r="A1867" s="16"/>
      <c r="B1867" s="16"/>
      <c r="C1867" s="17"/>
      <c r="E1867" s="18"/>
      <c r="F1867" s="18"/>
      <c r="G1867" s="18"/>
      <c r="H1867" s="18"/>
      <c r="I1867" s="18"/>
      <c r="J1867" s="18"/>
    </row>
    <row r="1868" spans="1:10" s="3" customFormat="1">
      <c r="A1868" s="16"/>
      <c r="B1868" s="16"/>
      <c r="C1868" s="17"/>
      <c r="E1868" s="18"/>
      <c r="F1868" s="18"/>
      <c r="G1868" s="18"/>
      <c r="H1868" s="18"/>
      <c r="I1868" s="18"/>
      <c r="J1868" s="18"/>
    </row>
    <row r="1869" spans="1:10" s="3" customFormat="1">
      <c r="A1869" s="16"/>
      <c r="B1869" s="16"/>
      <c r="C1869" s="17"/>
      <c r="E1869" s="18"/>
      <c r="F1869" s="18"/>
      <c r="G1869" s="18"/>
      <c r="H1869" s="18"/>
      <c r="I1869" s="18"/>
      <c r="J1869" s="18"/>
    </row>
    <row r="1870" spans="1:10" s="3" customFormat="1">
      <c r="A1870" s="16"/>
      <c r="B1870" s="16"/>
      <c r="C1870" s="17"/>
      <c r="E1870" s="18"/>
      <c r="F1870" s="18"/>
      <c r="G1870" s="18"/>
      <c r="H1870" s="18"/>
      <c r="I1870" s="18"/>
      <c r="J1870" s="18"/>
    </row>
    <row r="1871" spans="1:10" s="3" customFormat="1">
      <c r="A1871" s="16"/>
      <c r="B1871" s="16"/>
      <c r="C1871" s="17"/>
      <c r="E1871" s="18"/>
      <c r="F1871" s="18"/>
      <c r="G1871" s="18"/>
      <c r="H1871" s="18"/>
      <c r="I1871" s="18"/>
      <c r="J1871" s="18"/>
    </row>
    <row r="1872" spans="1:10" s="3" customFormat="1">
      <c r="A1872" s="16"/>
      <c r="B1872" s="16"/>
      <c r="C1872" s="17"/>
      <c r="E1872" s="18"/>
      <c r="F1872" s="18"/>
      <c r="G1872" s="18"/>
      <c r="H1872" s="18"/>
      <c r="I1872" s="18"/>
      <c r="J1872" s="18"/>
    </row>
    <row r="1873" spans="1:10" s="3" customFormat="1">
      <c r="A1873" s="16"/>
      <c r="B1873" s="16"/>
      <c r="C1873" s="17"/>
      <c r="E1873" s="18"/>
      <c r="F1873" s="18"/>
      <c r="G1873" s="18"/>
      <c r="H1873" s="18"/>
      <c r="I1873" s="18"/>
      <c r="J1873" s="18"/>
    </row>
    <row r="1874" spans="1:10" s="3" customFormat="1">
      <c r="A1874" s="16"/>
      <c r="B1874" s="16"/>
      <c r="C1874" s="17"/>
      <c r="E1874" s="18"/>
      <c r="F1874" s="18"/>
      <c r="G1874" s="18"/>
      <c r="H1874" s="18"/>
      <c r="I1874" s="18"/>
      <c r="J1874" s="18"/>
    </row>
    <row r="1875" spans="1:10" s="3" customFormat="1">
      <c r="A1875" s="16"/>
      <c r="B1875" s="16"/>
      <c r="C1875" s="17"/>
      <c r="E1875" s="18"/>
      <c r="F1875" s="18"/>
      <c r="G1875" s="18"/>
      <c r="H1875" s="18"/>
      <c r="I1875" s="18"/>
      <c r="J1875" s="18"/>
    </row>
    <row r="1876" spans="1:10" s="3" customFormat="1">
      <c r="A1876" s="16"/>
      <c r="B1876" s="16"/>
      <c r="C1876" s="17"/>
      <c r="E1876" s="18"/>
      <c r="F1876" s="18"/>
      <c r="G1876" s="18"/>
      <c r="H1876" s="18"/>
      <c r="I1876" s="18"/>
      <c r="J1876" s="18"/>
    </row>
    <row r="1877" spans="1:10" s="3" customFormat="1">
      <c r="A1877" s="16"/>
      <c r="B1877" s="16"/>
      <c r="C1877" s="17"/>
      <c r="E1877" s="18"/>
      <c r="F1877" s="18"/>
      <c r="G1877" s="18"/>
      <c r="H1877" s="18"/>
      <c r="I1877" s="18"/>
      <c r="J1877" s="18"/>
    </row>
    <row r="1878" spans="1:10" s="3" customFormat="1">
      <c r="A1878" s="16"/>
      <c r="B1878" s="16"/>
      <c r="C1878" s="17"/>
      <c r="E1878" s="18"/>
      <c r="F1878" s="18"/>
      <c r="G1878" s="18"/>
      <c r="H1878" s="18"/>
      <c r="I1878" s="18"/>
      <c r="J1878" s="18"/>
    </row>
    <row r="1879" spans="1:10" s="3" customFormat="1">
      <c r="A1879" s="16"/>
      <c r="B1879" s="16"/>
      <c r="C1879" s="17"/>
      <c r="E1879" s="18"/>
      <c r="F1879" s="18"/>
      <c r="G1879" s="18"/>
      <c r="H1879" s="18"/>
      <c r="I1879" s="18"/>
      <c r="J1879" s="18"/>
    </row>
    <row r="1880" spans="1:10" s="3" customFormat="1">
      <c r="A1880" s="16"/>
      <c r="B1880" s="16"/>
      <c r="C1880" s="17"/>
      <c r="E1880" s="18"/>
      <c r="F1880" s="18"/>
      <c r="G1880" s="18"/>
      <c r="H1880" s="18"/>
      <c r="I1880" s="18"/>
      <c r="J1880" s="18"/>
    </row>
    <row r="1881" spans="1:10" s="3" customFormat="1">
      <c r="A1881" s="16"/>
      <c r="B1881" s="16"/>
      <c r="C1881" s="17"/>
      <c r="E1881" s="18"/>
      <c r="F1881" s="18"/>
      <c r="G1881" s="18"/>
      <c r="H1881" s="18"/>
      <c r="I1881" s="18"/>
      <c r="J1881" s="18"/>
    </row>
    <row r="1882" spans="1:10" s="3" customFormat="1">
      <c r="A1882" s="16"/>
      <c r="B1882" s="16"/>
      <c r="C1882" s="17"/>
      <c r="E1882" s="18"/>
      <c r="F1882" s="18"/>
      <c r="G1882" s="18"/>
      <c r="H1882" s="18"/>
      <c r="I1882" s="18"/>
      <c r="J1882" s="18"/>
    </row>
    <row r="1883" spans="1:10" s="3" customFormat="1">
      <c r="A1883" s="16"/>
      <c r="B1883" s="16"/>
      <c r="C1883" s="17"/>
      <c r="E1883" s="18"/>
      <c r="F1883" s="18"/>
      <c r="G1883" s="18"/>
      <c r="H1883" s="18"/>
      <c r="I1883" s="18"/>
      <c r="J1883" s="18"/>
    </row>
    <row r="1884" spans="1:10" s="3" customFormat="1">
      <c r="A1884" s="16"/>
      <c r="B1884" s="16"/>
      <c r="C1884" s="17"/>
      <c r="E1884" s="18"/>
      <c r="F1884" s="18"/>
      <c r="G1884" s="18"/>
      <c r="H1884" s="18"/>
      <c r="I1884" s="18"/>
      <c r="J1884" s="18"/>
    </row>
    <row r="1885" spans="1:10" s="3" customFormat="1">
      <c r="A1885" s="16"/>
      <c r="B1885" s="16"/>
      <c r="C1885" s="17"/>
      <c r="E1885" s="18"/>
      <c r="F1885" s="18"/>
      <c r="G1885" s="18"/>
      <c r="H1885" s="18"/>
      <c r="I1885" s="18"/>
      <c r="J1885" s="18"/>
    </row>
    <row r="1886" spans="1:10" s="3" customFormat="1">
      <c r="A1886" s="16"/>
      <c r="B1886" s="16"/>
      <c r="C1886" s="17"/>
      <c r="E1886" s="18"/>
      <c r="F1886" s="18"/>
      <c r="G1886" s="18"/>
      <c r="H1886" s="18"/>
      <c r="I1886" s="18"/>
      <c r="J1886" s="18"/>
    </row>
    <row r="1887" spans="1:10" s="3" customFormat="1">
      <c r="A1887" s="16"/>
      <c r="B1887" s="16"/>
      <c r="C1887" s="17"/>
      <c r="E1887" s="18"/>
      <c r="F1887" s="18"/>
      <c r="G1887" s="18"/>
      <c r="H1887" s="18"/>
      <c r="I1887" s="18"/>
      <c r="J1887" s="18"/>
    </row>
    <row r="1888" spans="1:10" s="3" customFormat="1">
      <c r="A1888" s="16"/>
      <c r="B1888" s="16"/>
      <c r="C1888" s="17"/>
      <c r="E1888" s="18"/>
      <c r="F1888" s="18"/>
      <c r="G1888" s="18"/>
      <c r="H1888" s="18"/>
      <c r="I1888" s="18"/>
      <c r="J1888" s="18"/>
    </row>
    <row r="1889" spans="1:10" s="3" customFormat="1">
      <c r="A1889" s="16"/>
      <c r="B1889" s="16"/>
      <c r="C1889" s="17"/>
      <c r="E1889" s="18"/>
      <c r="F1889" s="18"/>
      <c r="G1889" s="18"/>
      <c r="H1889" s="18"/>
      <c r="I1889" s="18"/>
      <c r="J1889" s="18"/>
    </row>
    <row r="1890" spans="1:10" s="3" customFormat="1">
      <c r="A1890" s="16"/>
      <c r="B1890" s="16"/>
      <c r="C1890" s="17"/>
      <c r="E1890" s="18"/>
      <c r="F1890" s="18"/>
      <c r="G1890" s="18"/>
      <c r="H1890" s="18"/>
      <c r="I1890" s="18"/>
      <c r="J1890" s="18"/>
    </row>
    <row r="1891" spans="1:10" s="3" customFormat="1">
      <c r="A1891" s="16"/>
      <c r="B1891" s="16"/>
      <c r="C1891" s="17"/>
      <c r="E1891" s="18"/>
      <c r="F1891" s="18"/>
      <c r="G1891" s="18"/>
      <c r="H1891" s="18"/>
      <c r="I1891" s="18"/>
      <c r="J1891" s="18"/>
    </row>
    <row r="1892" spans="1:10" s="3" customFormat="1">
      <c r="A1892" s="16"/>
      <c r="B1892" s="16"/>
      <c r="C1892" s="17"/>
      <c r="E1892" s="18"/>
      <c r="F1892" s="18"/>
      <c r="G1892" s="18"/>
      <c r="H1892" s="18"/>
      <c r="I1892" s="18"/>
      <c r="J1892" s="18"/>
    </row>
    <row r="1893" spans="1:10" s="3" customFormat="1">
      <c r="A1893" s="16"/>
      <c r="B1893" s="16"/>
      <c r="C1893" s="17"/>
      <c r="E1893" s="18"/>
      <c r="F1893" s="18"/>
      <c r="G1893" s="18"/>
      <c r="H1893" s="18"/>
      <c r="I1893" s="18"/>
      <c r="J1893" s="18"/>
    </row>
    <row r="1894" spans="1:10" s="3" customFormat="1">
      <c r="A1894" s="16"/>
      <c r="B1894" s="16"/>
      <c r="C1894" s="17"/>
      <c r="E1894" s="18"/>
      <c r="F1894" s="18"/>
      <c r="G1894" s="18"/>
      <c r="H1894" s="18"/>
      <c r="I1894" s="18"/>
      <c r="J1894" s="18"/>
    </row>
    <row r="1895" spans="1:10" s="3" customFormat="1">
      <c r="A1895" s="16"/>
      <c r="B1895" s="16"/>
      <c r="C1895" s="17"/>
      <c r="E1895" s="18"/>
      <c r="F1895" s="18"/>
      <c r="G1895" s="18"/>
      <c r="H1895" s="18"/>
      <c r="I1895" s="18"/>
      <c r="J1895" s="18"/>
    </row>
    <row r="1896" spans="1:10" s="3" customFormat="1">
      <c r="A1896" s="16"/>
      <c r="B1896" s="16"/>
      <c r="C1896" s="17"/>
      <c r="E1896" s="18"/>
      <c r="F1896" s="18"/>
      <c r="G1896" s="18"/>
      <c r="H1896" s="18"/>
      <c r="I1896" s="18"/>
      <c r="J1896" s="18"/>
    </row>
    <row r="1897" spans="1:10" s="3" customFormat="1">
      <c r="A1897" s="16"/>
      <c r="B1897" s="16"/>
      <c r="C1897" s="17"/>
      <c r="E1897" s="18"/>
      <c r="F1897" s="18"/>
      <c r="G1897" s="18"/>
      <c r="H1897" s="18"/>
      <c r="I1897" s="18"/>
      <c r="J1897" s="18"/>
    </row>
    <row r="1898" spans="1:10" s="3" customFormat="1">
      <c r="A1898" s="16"/>
      <c r="B1898" s="16"/>
      <c r="C1898" s="17"/>
      <c r="E1898" s="18"/>
      <c r="F1898" s="18"/>
      <c r="G1898" s="18"/>
      <c r="H1898" s="18"/>
      <c r="I1898" s="18"/>
      <c r="J1898" s="18"/>
    </row>
    <row r="1899" spans="1:10" s="3" customFormat="1">
      <c r="A1899" s="16"/>
      <c r="B1899" s="16"/>
      <c r="C1899" s="17"/>
      <c r="E1899" s="18"/>
      <c r="F1899" s="18"/>
      <c r="G1899" s="18"/>
      <c r="H1899" s="18"/>
      <c r="I1899" s="18"/>
      <c r="J1899" s="18"/>
    </row>
    <row r="1900" spans="1:10" s="3" customFormat="1">
      <c r="A1900" s="16"/>
      <c r="B1900" s="16"/>
      <c r="C1900" s="17"/>
      <c r="E1900" s="18"/>
      <c r="F1900" s="18"/>
      <c r="G1900" s="18"/>
      <c r="H1900" s="18"/>
      <c r="I1900" s="18"/>
      <c r="J1900" s="18"/>
    </row>
    <row r="1901" spans="1:10" s="3" customFormat="1">
      <c r="A1901" s="16"/>
      <c r="B1901" s="16"/>
      <c r="C1901" s="17"/>
      <c r="E1901" s="18"/>
      <c r="F1901" s="18"/>
      <c r="G1901" s="18"/>
      <c r="H1901" s="18"/>
      <c r="I1901" s="18"/>
      <c r="J1901" s="18"/>
    </row>
    <row r="1902" spans="1:10" s="3" customFormat="1">
      <c r="A1902" s="16"/>
      <c r="B1902" s="16"/>
      <c r="C1902" s="17"/>
      <c r="E1902" s="18"/>
      <c r="F1902" s="18"/>
      <c r="G1902" s="18"/>
      <c r="H1902" s="18"/>
      <c r="I1902" s="18"/>
      <c r="J1902" s="18"/>
    </row>
    <row r="1903" spans="1:10" s="3" customFormat="1">
      <c r="A1903" s="16"/>
      <c r="B1903" s="16"/>
      <c r="C1903" s="17"/>
      <c r="E1903" s="18"/>
      <c r="F1903" s="18"/>
      <c r="G1903" s="18"/>
      <c r="H1903" s="18"/>
      <c r="I1903" s="18"/>
      <c r="J1903" s="18"/>
    </row>
    <row r="1904" spans="1:10" s="3" customFormat="1">
      <c r="A1904" s="16"/>
      <c r="B1904" s="16"/>
      <c r="C1904" s="17"/>
      <c r="E1904" s="18"/>
      <c r="F1904" s="18"/>
      <c r="G1904" s="18"/>
      <c r="H1904" s="18"/>
      <c r="I1904" s="18"/>
      <c r="J1904" s="18"/>
    </row>
    <row r="1905" spans="1:10" s="3" customFormat="1">
      <c r="A1905" s="16"/>
      <c r="B1905" s="16"/>
      <c r="C1905" s="17"/>
      <c r="E1905" s="18"/>
      <c r="F1905" s="18"/>
      <c r="G1905" s="18"/>
      <c r="H1905" s="18"/>
      <c r="I1905" s="18"/>
      <c r="J1905" s="18"/>
    </row>
    <row r="1906" spans="1:10" s="3" customFormat="1">
      <c r="A1906" s="16"/>
      <c r="B1906" s="16"/>
      <c r="C1906" s="17"/>
      <c r="E1906" s="18"/>
      <c r="F1906" s="18"/>
      <c r="G1906" s="18"/>
      <c r="H1906" s="18"/>
      <c r="I1906" s="18"/>
      <c r="J1906" s="18"/>
    </row>
    <row r="1907" spans="1:10" s="3" customFormat="1">
      <c r="A1907" s="16"/>
      <c r="B1907" s="16"/>
      <c r="C1907" s="17"/>
      <c r="E1907" s="18"/>
      <c r="F1907" s="18"/>
      <c r="G1907" s="18"/>
      <c r="H1907" s="18"/>
      <c r="I1907" s="18"/>
      <c r="J1907" s="18"/>
    </row>
    <row r="1908" spans="1:10" s="3" customFormat="1">
      <c r="A1908" s="16"/>
      <c r="B1908" s="16"/>
      <c r="C1908" s="17"/>
      <c r="E1908" s="18"/>
      <c r="F1908" s="18"/>
      <c r="G1908" s="18"/>
      <c r="H1908" s="18"/>
      <c r="I1908" s="18"/>
      <c r="J1908" s="18"/>
    </row>
    <row r="1909" spans="1:10" s="3" customFormat="1">
      <c r="A1909" s="16"/>
      <c r="B1909" s="16"/>
      <c r="C1909" s="17"/>
      <c r="E1909" s="18"/>
      <c r="F1909" s="18"/>
      <c r="G1909" s="18"/>
      <c r="H1909" s="18"/>
      <c r="I1909" s="18"/>
      <c r="J1909" s="18"/>
    </row>
    <row r="1910" spans="1:10" s="3" customFormat="1">
      <c r="A1910" s="16"/>
      <c r="B1910" s="16"/>
      <c r="C1910" s="17"/>
      <c r="E1910" s="18"/>
      <c r="F1910" s="18"/>
      <c r="G1910" s="18"/>
      <c r="H1910" s="18"/>
      <c r="I1910" s="18"/>
      <c r="J1910" s="18"/>
    </row>
  </sheetData>
  <mergeCells count="7">
    <mergeCell ref="A68:G68"/>
    <mergeCell ref="A1:G1"/>
    <mergeCell ref="A2:G2"/>
    <mergeCell ref="A3:G3"/>
    <mergeCell ref="A4:G4"/>
    <mergeCell ref="A5:G5"/>
    <mergeCell ref="A6:G6"/>
  </mergeCells>
  <conditionalFormatting sqref="F1:F1048576">
    <cfRule type="cellIs" dxfId="3" priority="1" operator="lessThan">
      <formula>0</formula>
    </cfRule>
  </conditionalFormatting>
  <printOptions horizontalCentered="1"/>
  <pageMargins left="0.51181102362204722" right="0.51181102362204722" top="0.51181102362204722" bottom="0.23622047244094491" header="0.51181102362204722" footer="0.51181102362204722"/>
  <pageSetup paperSize="9" scale="57"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workbookViewId="0">
      <selection activeCell="I9" sqref="I9"/>
    </sheetView>
  </sheetViews>
  <sheetFormatPr defaultColWidth="8.85546875" defaultRowHeight="12.75"/>
  <cols>
    <col min="2" max="2" width="17.85546875" customWidth="1"/>
    <col min="8" max="10" width="11.7109375" customWidth="1"/>
    <col min="11" max="11" width="13.42578125" customWidth="1"/>
    <col min="258" max="258" width="17.85546875" customWidth="1"/>
    <col min="264" max="266" width="11.7109375" customWidth="1"/>
    <col min="267" max="267" width="13.42578125" customWidth="1"/>
    <col min="514" max="514" width="17.85546875" customWidth="1"/>
    <col min="520" max="522" width="11.7109375" customWidth="1"/>
    <col min="523" max="523" width="13.42578125" customWidth="1"/>
    <col min="770" max="770" width="17.85546875" customWidth="1"/>
    <col min="776" max="778" width="11.7109375" customWidth="1"/>
    <col min="779" max="779" width="13.42578125" customWidth="1"/>
    <col min="1026" max="1026" width="17.85546875" customWidth="1"/>
    <col min="1032" max="1034" width="11.7109375" customWidth="1"/>
    <col min="1035" max="1035" width="13.42578125" customWidth="1"/>
    <col min="1282" max="1282" width="17.85546875" customWidth="1"/>
    <col min="1288" max="1290" width="11.7109375" customWidth="1"/>
    <col min="1291" max="1291" width="13.42578125" customWidth="1"/>
    <col min="1538" max="1538" width="17.85546875" customWidth="1"/>
    <col min="1544" max="1546" width="11.7109375" customWidth="1"/>
    <col min="1547" max="1547" width="13.42578125" customWidth="1"/>
    <col min="1794" max="1794" width="17.85546875" customWidth="1"/>
    <col min="1800" max="1802" width="11.7109375" customWidth="1"/>
    <col min="1803" max="1803" width="13.42578125" customWidth="1"/>
    <col min="2050" max="2050" width="17.85546875" customWidth="1"/>
    <col min="2056" max="2058" width="11.7109375" customWidth="1"/>
    <col min="2059" max="2059" width="13.42578125" customWidth="1"/>
    <col min="2306" max="2306" width="17.85546875" customWidth="1"/>
    <col min="2312" max="2314" width="11.7109375" customWidth="1"/>
    <col min="2315" max="2315" width="13.42578125" customWidth="1"/>
    <col min="2562" max="2562" width="17.85546875" customWidth="1"/>
    <col min="2568" max="2570" width="11.7109375" customWidth="1"/>
    <col min="2571" max="2571" width="13.42578125" customWidth="1"/>
    <col min="2818" max="2818" width="17.85546875" customWidth="1"/>
    <col min="2824" max="2826" width="11.7109375" customWidth="1"/>
    <col min="2827" max="2827" width="13.42578125" customWidth="1"/>
    <col min="3074" max="3074" width="17.85546875" customWidth="1"/>
    <col min="3080" max="3082" width="11.7109375" customWidth="1"/>
    <col min="3083" max="3083" width="13.42578125" customWidth="1"/>
    <col min="3330" max="3330" width="17.85546875" customWidth="1"/>
    <col min="3336" max="3338" width="11.7109375" customWidth="1"/>
    <col min="3339" max="3339" width="13.42578125" customWidth="1"/>
    <col min="3586" max="3586" width="17.85546875" customWidth="1"/>
    <col min="3592" max="3594" width="11.7109375" customWidth="1"/>
    <col min="3595" max="3595" width="13.42578125" customWidth="1"/>
    <col min="3842" max="3842" width="17.85546875" customWidth="1"/>
    <col min="3848" max="3850" width="11.7109375" customWidth="1"/>
    <col min="3851" max="3851" width="13.42578125" customWidth="1"/>
    <col min="4098" max="4098" width="17.85546875" customWidth="1"/>
    <col min="4104" max="4106" width="11.7109375" customWidth="1"/>
    <col min="4107" max="4107" width="13.42578125" customWidth="1"/>
    <col min="4354" max="4354" width="17.85546875" customWidth="1"/>
    <col min="4360" max="4362" width="11.7109375" customWidth="1"/>
    <col min="4363" max="4363" width="13.42578125" customWidth="1"/>
    <col min="4610" max="4610" width="17.85546875" customWidth="1"/>
    <col min="4616" max="4618" width="11.7109375" customWidth="1"/>
    <col min="4619" max="4619" width="13.42578125" customWidth="1"/>
    <col min="4866" max="4866" width="17.85546875" customWidth="1"/>
    <col min="4872" max="4874" width="11.7109375" customWidth="1"/>
    <col min="4875" max="4875" width="13.42578125" customWidth="1"/>
    <col min="5122" max="5122" width="17.85546875" customWidth="1"/>
    <col min="5128" max="5130" width="11.7109375" customWidth="1"/>
    <col min="5131" max="5131" width="13.42578125" customWidth="1"/>
    <col min="5378" max="5378" width="17.85546875" customWidth="1"/>
    <col min="5384" max="5386" width="11.7109375" customWidth="1"/>
    <col min="5387" max="5387" width="13.42578125" customWidth="1"/>
    <col min="5634" max="5634" width="17.85546875" customWidth="1"/>
    <col min="5640" max="5642" width="11.7109375" customWidth="1"/>
    <col min="5643" max="5643" width="13.42578125" customWidth="1"/>
    <col min="5890" max="5890" width="17.85546875" customWidth="1"/>
    <col min="5896" max="5898" width="11.7109375" customWidth="1"/>
    <col min="5899" max="5899" width="13.42578125" customWidth="1"/>
    <col min="6146" max="6146" width="17.85546875" customWidth="1"/>
    <col min="6152" max="6154" width="11.7109375" customWidth="1"/>
    <col min="6155" max="6155" width="13.42578125" customWidth="1"/>
    <col min="6402" max="6402" width="17.85546875" customWidth="1"/>
    <col min="6408" max="6410" width="11.7109375" customWidth="1"/>
    <col min="6411" max="6411" width="13.42578125" customWidth="1"/>
    <col min="6658" max="6658" width="17.85546875" customWidth="1"/>
    <col min="6664" max="6666" width="11.7109375" customWidth="1"/>
    <col min="6667" max="6667" width="13.42578125" customWidth="1"/>
    <col min="6914" max="6914" width="17.85546875" customWidth="1"/>
    <col min="6920" max="6922" width="11.7109375" customWidth="1"/>
    <col min="6923" max="6923" width="13.42578125" customWidth="1"/>
    <col min="7170" max="7170" width="17.85546875" customWidth="1"/>
    <col min="7176" max="7178" width="11.7109375" customWidth="1"/>
    <col min="7179" max="7179" width="13.42578125" customWidth="1"/>
    <col min="7426" max="7426" width="17.85546875" customWidth="1"/>
    <col min="7432" max="7434" width="11.7109375" customWidth="1"/>
    <col min="7435" max="7435" width="13.42578125" customWidth="1"/>
    <col min="7682" max="7682" width="17.85546875" customWidth="1"/>
    <col min="7688" max="7690" width="11.7109375" customWidth="1"/>
    <col min="7691" max="7691" width="13.42578125" customWidth="1"/>
    <col min="7938" max="7938" width="17.85546875" customWidth="1"/>
    <col min="7944" max="7946" width="11.7109375" customWidth="1"/>
    <col min="7947" max="7947" width="13.42578125" customWidth="1"/>
    <col min="8194" max="8194" width="17.85546875" customWidth="1"/>
    <col min="8200" max="8202" width="11.7109375" customWidth="1"/>
    <col min="8203" max="8203" width="13.42578125" customWidth="1"/>
    <col min="8450" max="8450" width="17.85546875" customWidth="1"/>
    <col min="8456" max="8458" width="11.7109375" customWidth="1"/>
    <col min="8459" max="8459" width="13.42578125" customWidth="1"/>
    <col min="8706" max="8706" width="17.85546875" customWidth="1"/>
    <col min="8712" max="8714" width="11.7109375" customWidth="1"/>
    <col min="8715" max="8715" width="13.42578125" customWidth="1"/>
    <col min="8962" max="8962" width="17.85546875" customWidth="1"/>
    <col min="8968" max="8970" width="11.7109375" customWidth="1"/>
    <col min="8971" max="8971" width="13.42578125" customWidth="1"/>
    <col min="9218" max="9218" width="17.85546875" customWidth="1"/>
    <col min="9224" max="9226" width="11.7109375" customWidth="1"/>
    <col min="9227" max="9227" width="13.42578125" customWidth="1"/>
    <col min="9474" max="9474" width="17.85546875" customWidth="1"/>
    <col min="9480" max="9482" width="11.7109375" customWidth="1"/>
    <col min="9483" max="9483" width="13.42578125" customWidth="1"/>
    <col min="9730" max="9730" width="17.85546875" customWidth="1"/>
    <col min="9736" max="9738" width="11.7109375" customWidth="1"/>
    <col min="9739" max="9739" width="13.42578125" customWidth="1"/>
    <col min="9986" max="9986" width="17.85546875" customWidth="1"/>
    <col min="9992" max="9994" width="11.7109375" customWidth="1"/>
    <col min="9995" max="9995" width="13.42578125" customWidth="1"/>
    <col min="10242" max="10242" width="17.85546875" customWidth="1"/>
    <col min="10248" max="10250" width="11.7109375" customWidth="1"/>
    <col min="10251" max="10251" width="13.42578125" customWidth="1"/>
    <col min="10498" max="10498" width="17.85546875" customWidth="1"/>
    <col min="10504" max="10506" width="11.7109375" customWidth="1"/>
    <col min="10507" max="10507" width="13.42578125" customWidth="1"/>
    <col min="10754" max="10754" width="17.85546875" customWidth="1"/>
    <col min="10760" max="10762" width="11.7109375" customWidth="1"/>
    <col min="10763" max="10763" width="13.42578125" customWidth="1"/>
    <col min="11010" max="11010" width="17.85546875" customWidth="1"/>
    <col min="11016" max="11018" width="11.7109375" customWidth="1"/>
    <col min="11019" max="11019" width="13.42578125" customWidth="1"/>
    <col min="11266" max="11266" width="17.85546875" customWidth="1"/>
    <col min="11272" max="11274" width="11.7109375" customWidth="1"/>
    <col min="11275" max="11275" width="13.42578125" customWidth="1"/>
    <col min="11522" max="11522" width="17.85546875" customWidth="1"/>
    <col min="11528" max="11530" width="11.7109375" customWidth="1"/>
    <col min="11531" max="11531" width="13.42578125" customWidth="1"/>
    <col min="11778" max="11778" width="17.85546875" customWidth="1"/>
    <col min="11784" max="11786" width="11.7109375" customWidth="1"/>
    <col min="11787" max="11787" width="13.42578125" customWidth="1"/>
    <col min="12034" max="12034" width="17.85546875" customWidth="1"/>
    <col min="12040" max="12042" width="11.7109375" customWidth="1"/>
    <col min="12043" max="12043" width="13.42578125" customWidth="1"/>
    <col min="12290" max="12290" width="17.85546875" customWidth="1"/>
    <col min="12296" max="12298" width="11.7109375" customWidth="1"/>
    <col min="12299" max="12299" width="13.42578125" customWidth="1"/>
    <col min="12546" max="12546" width="17.85546875" customWidth="1"/>
    <col min="12552" max="12554" width="11.7109375" customWidth="1"/>
    <col min="12555" max="12555" width="13.42578125" customWidth="1"/>
    <col min="12802" max="12802" width="17.85546875" customWidth="1"/>
    <col min="12808" max="12810" width="11.7109375" customWidth="1"/>
    <col min="12811" max="12811" width="13.42578125" customWidth="1"/>
    <col min="13058" max="13058" width="17.85546875" customWidth="1"/>
    <col min="13064" max="13066" width="11.7109375" customWidth="1"/>
    <col min="13067" max="13067" width="13.42578125" customWidth="1"/>
    <col min="13314" max="13314" width="17.85546875" customWidth="1"/>
    <col min="13320" max="13322" width="11.7109375" customWidth="1"/>
    <col min="13323" max="13323" width="13.42578125" customWidth="1"/>
    <col min="13570" max="13570" width="17.85546875" customWidth="1"/>
    <col min="13576" max="13578" width="11.7109375" customWidth="1"/>
    <col min="13579" max="13579" width="13.42578125" customWidth="1"/>
    <col min="13826" max="13826" width="17.85546875" customWidth="1"/>
    <col min="13832" max="13834" width="11.7109375" customWidth="1"/>
    <col min="13835" max="13835" width="13.42578125" customWidth="1"/>
    <col min="14082" max="14082" width="17.85546875" customWidth="1"/>
    <col min="14088" max="14090" width="11.7109375" customWidth="1"/>
    <col min="14091" max="14091" width="13.42578125" customWidth="1"/>
    <col min="14338" max="14338" width="17.85546875" customWidth="1"/>
    <col min="14344" max="14346" width="11.7109375" customWidth="1"/>
    <col min="14347" max="14347" width="13.42578125" customWidth="1"/>
    <col min="14594" max="14594" width="17.85546875" customWidth="1"/>
    <col min="14600" max="14602" width="11.7109375" customWidth="1"/>
    <col min="14603" max="14603" width="13.42578125" customWidth="1"/>
    <col min="14850" max="14850" width="17.85546875" customWidth="1"/>
    <col min="14856" max="14858" width="11.7109375" customWidth="1"/>
    <col min="14859" max="14859" width="13.42578125" customWidth="1"/>
    <col min="15106" max="15106" width="17.85546875" customWidth="1"/>
    <col min="15112" max="15114" width="11.7109375" customWidth="1"/>
    <col min="15115" max="15115" width="13.42578125" customWidth="1"/>
    <col min="15362" max="15362" width="17.85546875" customWidth="1"/>
    <col min="15368" max="15370" width="11.7109375" customWidth="1"/>
    <col min="15371" max="15371" width="13.42578125" customWidth="1"/>
    <col min="15618" max="15618" width="17.85546875" customWidth="1"/>
    <col min="15624" max="15626" width="11.7109375" customWidth="1"/>
    <col min="15627" max="15627" width="13.42578125" customWidth="1"/>
    <col min="15874" max="15874" width="17.85546875" customWidth="1"/>
    <col min="15880" max="15882" width="11.7109375" customWidth="1"/>
    <col min="15883" max="15883" width="13.42578125" customWidth="1"/>
    <col min="16130" max="16130" width="17.85546875" customWidth="1"/>
    <col min="16136" max="16138" width="11.7109375" customWidth="1"/>
    <col min="16139" max="16139" width="13.42578125" customWidth="1"/>
  </cols>
  <sheetData>
    <row r="1" spans="1:11" ht="19.5" customHeight="1">
      <c r="A1" s="553" t="s">
        <v>98</v>
      </c>
      <c r="B1" s="553"/>
      <c r="C1" s="553"/>
      <c r="D1" s="553"/>
      <c r="E1" s="553"/>
      <c r="F1" s="553"/>
      <c r="G1" s="553"/>
      <c r="H1" s="553"/>
      <c r="I1" s="553"/>
      <c r="J1" s="553"/>
      <c r="K1" s="553"/>
    </row>
    <row r="2" spans="1:11" ht="19.5" customHeight="1">
      <c r="A2" s="554" t="s">
        <v>77</v>
      </c>
      <c r="B2" s="554"/>
      <c r="C2" s="554"/>
      <c r="D2" s="554"/>
      <c r="E2" s="554"/>
      <c r="F2" s="554"/>
      <c r="G2" s="554"/>
      <c r="H2" s="554"/>
      <c r="I2" s="554"/>
      <c r="J2" s="554"/>
      <c r="K2" s="554"/>
    </row>
    <row r="3" spans="1:11" ht="30" customHeight="1">
      <c r="A3" s="4" t="s">
        <v>78</v>
      </c>
      <c r="B3" s="4" t="s">
        <v>79</v>
      </c>
      <c r="C3" s="4" t="s">
        <v>6</v>
      </c>
      <c r="D3" s="4" t="s">
        <v>80</v>
      </c>
      <c r="E3" s="4" t="s">
        <v>81</v>
      </c>
      <c r="F3" s="4" t="s">
        <v>82</v>
      </c>
      <c r="G3" s="4" t="s">
        <v>83</v>
      </c>
      <c r="H3" s="4" t="s">
        <v>84</v>
      </c>
      <c r="I3" s="4" t="s">
        <v>97</v>
      </c>
      <c r="J3" s="4" t="s">
        <v>85</v>
      </c>
      <c r="K3" s="4" t="s">
        <v>8</v>
      </c>
    </row>
    <row r="4" spans="1:11" ht="29.25" customHeight="1">
      <c r="A4" s="5">
        <v>1</v>
      </c>
      <c r="B4" s="6" t="s">
        <v>86</v>
      </c>
      <c r="C4" s="7" t="s">
        <v>75</v>
      </c>
      <c r="D4" s="5">
        <v>2</v>
      </c>
      <c r="E4" s="8">
        <v>60</v>
      </c>
      <c r="F4" s="8">
        <f>+F5+0.13+0.13</f>
        <v>4.0199999999999996</v>
      </c>
      <c r="G4" s="8">
        <v>0.13</v>
      </c>
      <c r="H4" s="8">
        <f t="shared" ref="H4:H9" si="0">+G4*F4*E4*D4</f>
        <v>62.711999999999996</v>
      </c>
      <c r="I4" s="14">
        <v>3882</v>
      </c>
      <c r="J4" s="13">
        <f>+I4*H4</f>
        <v>243447.984</v>
      </c>
      <c r="K4" s="9"/>
    </row>
    <row r="5" spans="1:11" ht="29.25" customHeight="1">
      <c r="A5" s="5">
        <v>2</v>
      </c>
      <c r="B5" s="6" t="s">
        <v>87</v>
      </c>
      <c r="C5" s="7" t="s">
        <v>75</v>
      </c>
      <c r="D5" s="5">
        <v>2</v>
      </c>
      <c r="E5" s="8">
        <v>60</v>
      </c>
      <c r="F5" s="8">
        <f>+F6+0.13+0.13</f>
        <v>3.76</v>
      </c>
      <c r="G5" s="8">
        <v>0.13</v>
      </c>
      <c r="H5" s="8">
        <f t="shared" si="0"/>
        <v>58.655999999999999</v>
      </c>
      <c r="I5" s="14">
        <f>+I4</f>
        <v>3882</v>
      </c>
      <c r="J5" s="13">
        <f t="shared" ref="J5:J12" si="1">+I5*H5</f>
        <v>227702.592</v>
      </c>
      <c r="K5" s="9"/>
    </row>
    <row r="6" spans="1:11" ht="29.25" customHeight="1">
      <c r="A6" s="5">
        <v>3</v>
      </c>
      <c r="B6" s="6" t="s">
        <v>88</v>
      </c>
      <c r="C6" s="7" t="s">
        <v>75</v>
      </c>
      <c r="D6" s="5">
        <v>2</v>
      </c>
      <c r="E6" s="8">
        <v>60</v>
      </c>
      <c r="F6" s="8">
        <f>+F7+0.125+0.125</f>
        <v>3.5</v>
      </c>
      <c r="G6" s="8">
        <v>0.125</v>
      </c>
      <c r="H6" s="8">
        <f t="shared" si="0"/>
        <v>52.5</v>
      </c>
      <c r="I6" s="14">
        <v>4290</v>
      </c>
      <c r="J6" s="13">
        <f t="shared" si="1"/>
        <v>225225</v>
      </c>
      <c r="K6" s="9"/>
    </row>
    <row r="7" spans="1:11" ht="29.25" customHeight="1">
      <c r="A7" s="5">
        <v>4</v>
      </c>
      <c r="B7" s="6" t="s">
        <v>89</v>
      </c>
      <c r="C7" s="7" t="s">
        <v>75</v>
      </c>
      <c r="D7" s="5">
        <v>2</v>
      </c>
      <c r="E7" s="8">
        <v>60</v>
      </c>
      <c r="F7" s="8">
        <f>+F8+0.125+0.125</f>
        <v>3.25</v>
      </c>
      <c r="G7" s="8">
        <v>0.125</v>
      </c>
      <c r="H7" s="8">
        <f t="shared" si="0"/>
        <v>48.75</v>
      </c>
      <c r="I7" s="14">
        <f>+I6</f>
        <v>4290</v>
      </c>
      <c r="J7" s="13">
        <f t="shared" si="1"/>
        <v>209137.5</v>
      </c>
      <c r="K7" s="9"/>
    </row>
    <row r="8" spans="1:11" ht="29.25" customHeight="1">
      <c r="A8" s="5">
        <v>5</v>
      </c>
      <c r="B8" s="6" t="s">
        <v>90</v>
      </c>
      <c r="C8" s="7" t="s">
        <v>75</v>
      </c>
      <c r="D8" s="5">
        <v>2</v>
      </c>
      <c r="E8" s="8">
        <v>60</v>
      </c>
      <c r="F8" s="8">
        <v>3</v>
      </c>
      <c r="G8" s="8">
        <v>0.115</v>
      </c>
      <c r="H8" s="8">
        <f t="shared" si="0"/>
        <v>41.400000000000006</v>
      </c>
      <c r="I8" s="14">
        <v>12183</v>
      </c>
      <c r="J8" s="13">
        <f t="shared" si="1"/>
        <v>504376.20000000007</v>
      </c>
      <c r="K8" s="9"/>
    </row>
    <row r="9" spans="1:11" ht="29.25" customHeight="1">
      <c r="A9" s="5">
        <v>6</v>
      </c>
      <c r="B9" s="6" t="s">
        <v>91</v>
      </c>
      <c r="C9" s="7" t="s">
        <v>75</v>
      </c>
      <c r="D9" s="5">
        <v>2</v>
      </c>
      <c r="E9" s="8">
        <v>60</v>
      </c>
      <c r="F9" s="8">
        <v>3</v>
      </c>
      <c r="G9" s="8">
        <v>0.04</v>
      </c>
      <c r="H9" s="8">
        <f t="shared" si="0"/>
        <v>14.399999999999999</v>
      </c>
      <c r="I9" s="14">
        <v>13039</v>
      </c>
      <c r="J9" s="13">
        <f t="shared" si="1"/>
        <v>187761.59999999998</v>
      </c>
      <c r="K9" s="9"/>
    </row>
    <row r="10" spans="1:11" ht="29.25" customHeight="1">
      <c r="A10" s="5">
        <v>7</v>
      </c>
      <c r="B10" s="6" t="s">
        <v>92</v>
      </c>
      <c r="C10" s="7" t="s">
        <v>54</v>
      </c>
      <c r="D10" s="5">
        <v>2</v>
      </c>
      <c r="E10" s="8">
        <v>60</v>
      </c>
      <c r="F10" s="8">
        <f>+F8</f>
        <v>3</v>
      </c>
      <c r="G10" s="8"/>
      <c r="H10" s="8">
        <f>+F10*E10*D10</f>
        <v>360</v>
      </c>
      <c r="I10" s="14">
        <v>39</v>
      </c>
      <c r="J10" s="13">
        <f t="shared" si="1"/>
        <v>14040</v>
      </c>
      <c r="K10" s="9"/>
    </row>
    <row r="11" spans="1:11" ht="29.25" customHeight="1">
      <c r="A11" s="5">
        <v>8</v>
      </c>
      <c r="B11" s="6" t="s">
        <v>93</v>
      </c>
      <c r="C11" s="7" t="s">
        <v>54</v>
      </c>
      <c r="D11" s="5">
        <v>2</v>
      </c>
      <c r="E11" s="8">
        <v>60</v>
      </c>
      <c r="F11" s="8">
        <f>+F8</f>
        <v>3</v>
      </c>
      <c r="G11" s="8"/>
      <c r="H11" s="8">
        <f>+F11*E11*D11</f>
        <v>360</v>
      </c>
      <c r="I11" s="14">
        <v>14</v>
      </c>
      <c r="J11" s="13">
        <f t="shared" si="1"/>
        <v>5040</v>
      </c>
      <c r="K11" s="9"/>
    </row>
    <row r="12" spans="1:11" ht="29.25" customHeight="1">
      <c r="A12" s="5">
        <v>9</v>
      </c>
      <c r="B12" s="6" t="s">
        <v>94</v>
      </c>
      <c r="C12" s="7" t="s">
        <v>54</v>
      </c>
      <c r="D12" s="5">
        <v>2</v>
      </c>
      <c r="E12" s="8">
        <v>60</v>
      </c>
      <c r="F12" s="8">
        <v>3</v>
      </c>
      <c r="G12" s="8"/>
      <c r="H12" s="8">
        <f>+F12*E12*D12</f>
        <v>360</v>
      </c>
      <c r="I12" s="14">
        <f>+I11</f>
        <v>14</v>
      </c>
      <c r="J12" s="13">
        <f t="shared" si="1"/>
        <v>5040</v>
      </c>
      <c r="K12" s="9"/>
    </row>
    <row r="13" spans="1:11" s="12" customFormat="1" ht="21.75" customHeight="1">
      <c r="A13" s="10"/>
      <c r="B13" s="4" t="s">
        <v>95</v>
      </c>
      <c r="C13" s="4" t="s">
        <v>96</v>
      </c>
      <c r="D13" s="10"/>
      <c r="E13" s="10"/>
      <c r="F13" s="10"/>
      <c r="G13" s="10"/>
      <c r="H13" s="10"/>
      <c r="I13" s="10"/>
      <c r="J13" s="11">
        <f>SUM(J4:J12)</f>
        <v>1621770.8760000002</v>
      </c>
      <c r="K13" s="10"/>
    </row>
  </sheetData>
  <mergeCells count="2">
    <mergeCell ref="A1:K1"/>
    <mergeCell ref="A2:K2"/>
  </mergeCells>
  <pageMargins left="0.7" right="0.7" top="0.75" bottom="0.75" header="0.3" footer="0.3"/>
  <pageSetup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03"/>
  <sheetViews>
    <sheetView view="pageBreakPreview" zoomScale="85" zoomScaleSheetLayoutView="85" workbookViewId="0">
      <pane ySplit="7" topLeftCell="A111" activePane="bottomLeft" state="frozen"/>
      <selection pane="bottomLeft" activeCell="H45" sqref="H45"/>
    </sheetView>
  </sheetViews>
  <sheetFormatPr defaultColWidth="9.140625" defaultRowHeight="15"/>
  <cols>
    <col min="1" max="1" width="6.7109375" style="16" customWidth="1"/>
    <col min="2" max="2" width="50.7109375" style="16" customWidth="1"/>
    <col min="3" max="3" width="9.42578125" style="16" customWidth="1"/>
    <col min="4" max="4" width="11.42578125" style="3" customWidth="1"/>
    <col min="5" max="5" width="11.42578125" style="152" customWidth="1"/>
    <col min="6" max="6" width="10.85546875" style="152" customWidth="1"/>
    <col min="7" max="7" width="12.42578125" style="18" customWidth="1"/>
    <col min="8" max="8" width="17.42578125" style="18" customWidth="1"/>
    <col min="9" max="9" width="15" style="18" customWidth="1"/>
    <col min="10" max="11" width="9.140625" style="18"/>
    <col min="12" max="12" width="9.42578125" style="18" bestFit="1" customWidth="1"/>
    <col min="13" max="16384" width="9.140625" style="18"/>
  </cols>
  <sheetData>
    <row r="1" spans="1:9" ht="23.25" customHeight="1">
      <c r="A1" s="540" t="s">
        <v>99</v>
      </c>
      <c r="B1" s="540"/>
      <c r="C1" s="540"/>
      <c r="D1" s="540"/>
      <c r="E1" s="540"/>
      <c r="F1" s="540"/>
      <c r="G1" s="540"/>
      <c r="H1" s="540"/>
      <c r="I1" s="540"/>
    </row>
    <row r="2" spans="1:9" ht="23.25" customHeight="1">
      <c r="A2" s="541" t="s">
        <v>0</v>
      </c>
      <c r="B2" s="541"/>
      <c r="C2" s="541"/>
      <c r="D2" s="541"/>
      <c r="E2" s="541"/>
      <c r="F2" s="541"/>
      <c r="G2" s="541"/>
      <c r="H2" s="541"/>
      <c r="I2" s="541"/>
    </row>
    <row r="3" spans="1:9" ht="23.25" customHeight="1">
      <c r="A3" s="542" t="s">
        <v>1</v>
      </c>
      <c r="B3" s="542"/>
      <c r="C3" s="542"/>
      <c r="D3" s="542"/>
      <c r="E3" s="542"/>
      <c r="F3" s="542"/>
      <c r="G3" s="542"/>
      <c r="H3" s="542"/>
      <c r="I3" s="542"/>
    </row>
    <row r="4" spans="1:9" s="23" customFormat="1" ht="27" customHeight="1">
      <c r="A4" s="543" t="s">
        <v>329</v>
      </c>
      <c r="B4" s="543"/>
      <c r="C4" s="543"/>
      <c r="D4" s="543"/>
      <c r="E4" s="543"/>
      <c r="F4" s="543"/>
      <c r="G4" s="543"/>
      <c r="H4" s="543"/>
      <c r="I4" s="543"/>
    </row>
    <row r="5" spans="1:9" s="23" customFormat="1" ht="18" customHeight="1">
      <c r="A5" s="551" t="s">
        <v>2</v>
      </c>
      <c r="B5" s="551"/>
      <c r="C5" s="551"/>
      <c r="D5" s="551"/>
      <c r="E5" s="551"/>
      <c r="F5" s="551"/>
      <c r="G5" s="551"/>
      <c r="H5" s="551"/>
      <c r="I5" s="551"/>
    </row>
    <row r="6" spans="1:9" s="23" customFormat="1" ht="27" customHeight="1">
      <c r="A6" s="552" t="s">
        <v>3</v>
      </c>
      <c r="B6" s="552"/>
      <c r="C6" s="552"/>
      <c r="D6" s="552"/>
      <c r="E6" s="552"/>
      <c r="F6" s="552"/>
      <c r="G6" s="552"/>
      <c r="H6" s="552"/>
      <c r="I6" s="552"/>
    </row>
    <row r="7" spans="1:9" s="25" customFormat="1" ht="30">
      <c r="A7" s="22" t="s">
        <v>4</v>
      </c>
      <c r="B7" s="24" t="s">
        <v>5</v>
      </c>
      <c r="C7" s="24" t="s">
        <v>6</v>
      </c>
      <c r="D7" s="1" t="s">
        <v>47</v>
      </c>
      <c r="E7" s="1" t="s">
        <v>81</v>
      </c>
      <c r="F7" s="1" t="s">
        <v>82</v>
      </c>
      <c r="G7" s="1" t="s">
        <v>83</v>
      </c>
      <c r="H7" s="137" t="s">
        <v>84</v>
      </c>
      <c r="I7" s="137" t="s">
        <v>138</v>
      </c>
    </row>
    <row r="8" spans="1:9" s="136" customFormat="1" ht="45">
      <c r="A8" s="132">
        <v>6.01</v>
      </c>
      <c r="B8" s="165" t="s">
        <v>9</v>
      </c>
      <c r="C8" s="134"/>
      <c r="D8" s="135"/>
      <c r="E8" s="135"/>
      <c r="F8" s="135"/>
      <c r="G8" s="156"/>
      <c r="H8" s="156"/>
      <c r="I8" s="156"/>
    </row>
    <row r="9" spans="1:9" s="166" customFormat="1">
      <c r="A9" s="159"/>
      <c r="B9" s="153" t="s">
        <v>10</v>
      </c>
      <c r="C9" s="134" t="s">
        <v>11</v>
      </c>
      <c r="D9" s="135"/>
      <c r="E9" s="135"/>
      <c r="F9" s="135"/>
      <c r="G9" s="154"/>
      <c r="H9" s="135"/>
      <c r="I9" s="163"/>
    </row>
    <row r="10" spans="1:9" s="174" customFormat="1" ht="12.75">
      <c r="A10" s="167"/>
      <c r="B10" s="168" t="s">
        <v>102</v>
      </c>
      <c r="C10" s="169" t="s">
        <v>15</v>
      </c>
      <c r="D10" s="170">
        <v>2</v>
      </c>
      <c r="E10" s="171">
        <v>8.9</v>
      </c>
      <c r="F10" s="172">
        <v>8.9</v>
      </c>
      <c r="G10" s="172">
        <v>2.4</v>
      </c>
      <c r="H10" s="172">
        <f>PRODUCT(D10:G10)</f>
        <v>380.20800000000003</v>
      </c>
      <c r="I10" s="173"/>
    </row>
    <row r="11" spans="1:9" s="174" customFormat="1" ht="12.75">
      <c r="A11" s="167"/>
      <c r="B11" s="168" t="s">
        <v>103</v>
      </c>
      <c r="C11" s="169" t="s">
        <v>15</v>
      </c>
      <c r="D11" s="170">
        <v>2</v>
      </c>
      <c r="E11" s="171">
        <v>5.3</v>
      </c>
      <c r="F11" s="172">
        <v>5.3</v>
      </c>
      <c r="G11" s="172">
        <v>2.4</v>
      </c>
      <c r="H11" s="172">
        <f>PRODUCT(D11:G11)</f>
        <v>134.83199999999999</v>
      </c>
      <c r="I11" s="175">
        <f>+SUM(H10:H11)</f>
        <v>515.04</v>
      </c>
    </row>
    <row r="12" spans="1:9" s="99" customFormat="1" ht="60">
      <c r="A12" s="93">
        <v>6.02</v>
      </c>
      <c r="B12" s="94" t="s">
        <v>14</v>
      </c>
      <c r="C12" s="95" t="s">
        <v>15</v>
      </c>
      <c r="D12" s="96"/>
      <c r="E12" s="96"/>
      <c r="F12" s="96"/>
      <c r="G12" s="138"/>
      <c r="H12" s="96"/>
      <c r="I12" s="139"/>
    </row>
    <row r="13" spans="1:9" s="99" customFormat="1">
      <c r="A13" s="93"/>
      <c r="B13" s="94"/>
      <c r="C13" s="95"/>
      <c r="D13" s="96"/>
      <c r="E13" s="96"/>
      <c r="F13" s="96"/>
      <c r="G13" s="138"/>
      <c r="H13" s="96"/>
      <c r="I13" s="139"/>
    </row>
    <row r="14" spans="1:9" s="99" customFormat="1">
      <c r="A14" s="93"/>
      <c r="B14" s="94"/>
      <c r="C14" s="95"/>
      <c r="D14" s="96"/>
      <c r="E14" s="96"/>
      <c r="F14" s="96"/>
      <c r="G14" s="138"/>
      <c r="H14" s="96"/>
      <c r="I14" s="139"/>
    </row>
    <row r="15" spans="1:9" s="99" customFormat="1">
      <c r="A15" s="93"/>
      <c r="B15" s="94"/>
      <c r="C15" s="95"/>
      <c r="D15" s="96"/>
      <c r="E15" s="96"/>
      <c r="F15" s="96"/>
      <c r="G15" s="138"/>
      <c r="H15" s="96"/>
      <c r="I15" s="139"/>
    </row>
    <row r="16" spans="1:9" s="99" customFormat="1" ht="45">
      <c r="A16" s="93">
        <v>6.03</v>
      </c>
      <c r="B16" s="94" t="s">
        <v>16</v>
      </c>
      <c r="C16" s="95" t="s">
        <v>15</v>
      </c>
      <c r="D16" s="96"/>
      <c r="E16" s="96"/>
      <c r="F16" s="96"/>
      <c r="G16" s="138"/>
      <c r="H16" s="96"/>
      <c r="I16" s="96"/>
    </row>
    <row r="17" spans="1:9" s="99" customFormat="1">
      <c r="A17" s="93"/>
      <c r="B17" s="94"/>
      <c r="C17" s="95"/>
      <c r="D17" s="96"/>
      <c r="E17" s="96"/>
      <c r="F17" s="96"/>
      <c r="G17" s="138"/>
      <c r="H17" s="96"/>
      <c r="I17" s="96"/>
    </row>
    <row r="18" spans="1:9" s="99" customFormat="1">
      <c r="A18" s="93"/>
      <c r="B18" s="94"/>
      <c r="C18" s="95"/>
      <c r="D18" s="96"/>
      <c r="E18" s="96"/>
      <c r="F18" s="96"/>
      <c r="G18" s="138"/>
      <c r="H18" s="96"/>
      <c r="I18" s="96"/>
    </row>
    <row r="19" spans="1:9" s="136" customFormat="1" ht="60">
      <c r="A19" s="132">
        <v>6.04</v>
      </c>
      <c r="B19" s="153" t="s">
        <v>17</v>
      </c>
      <c r="C19" s="134"/>
      <c r="D19" s="135"/>
      <c r="E19" s="135"/>
      <c r="F19" s="135"/>
      <c r="G19" s="156"/>
      <c r="H19" s="135"/>
      <c r="I19" s="156"/>
    </row>
    <row r="20" spans="1:9" s="136" customFormat="1">
      <c r="A20" s="132"/>
      <c r="B20" s="133" t="s">
        <v>18</v>
      </c>
      <c r="C20" s="134" t="s">
        <v>15</v>
      </c>
      <c r="D20" s="135"/>
      <c r="E20" s="135"/>
      <c r="F20" s="135"/>
      <c r="G20" s="154"/>
      <c r="H20" s="135"/>
      <c r="I20" s="135"/>
    </row>
    <row r="21" spans="1:9" s="131" customFormat="1" ht="12.75">
      <c r="A21" s="127"/>
      <c r="B21" s="128" t="s">
        <v>102</v>
      </c>
      <c r="C21" s="129" t="s">
        <v>15</v>
      </c>
      <c r="D21" s="130">
        <v>2</v>
      </c>
      <c r="E21" s="176">
        <v>8.9</v>
      </c>
      <c r="F21" s="177">
        <v>8.9</v>
      </c>
      <c r="G21" s="177">
        <v>0.1</v>
      </c>
      <c r="H21" s="177">
        <f>PRODUCT(D21:G21)</f>
        <v>15.842000000000002</v>
      </c>
      <c r="I21" s="178"/>
    </row>
    <row r="22" spans="1:9" s="119" customFormat="1" ht="12.75">
      <c r="A22" s="115"/>
      <c r="B22" s="116" t="s">
        <v>103</v>
      </c>
      <c r="C22" s="117" t="s">
        <v>15</v>
      </c>
      <c r="D22" s="118">
        <v>2</v>
      </c>
      <c r="E22" s="140">
        <v>5.3</v>
      </c>
      <c r="F22" s="141">
        <v>5.3</v>
      </c>
      <c r="G22" s="141">
        <v>0.1</v>
      </c>
      <c r="H22" s="141">
        <f>PRODUCT(D22:G22)</f>
        <v>5.6180000000000003</v>
      </c>
      <c r="I22" s="143">
        <f>SUM(H21:H22)</f>
        <v>21.46</v>
      </c>
    </row>
    <row r="23" spans="1:9" s="119" customFormat="1" ht="12.75">
      <c r="A23" s="115"/>
      <c r="B23" s="120" t="s">
        <v>107</v>
      </c>
      <c r="C23" s="121"/>
      <c r="D23" s="118"/>
      <c r="E23" s="144"/>
      <c r="F23" s="145"/>
      <c r="G23" s="141"/>
      <c r="H23" s="145"/>
      <c r="I23" s="142"/>
    </row>
    <row r="24" spans="1:9" s="119" customFormat="1" ht="12.75">
      <c r="A24" s="115"/>
      <c r="B24" s="116" t="s">
        <v>102</v>
      </c>
      <c r="C24" s="121" t="s">
        <v>15</v>
      </c>
      <c r="D24" s="118">
        <f>2*9</f>
        <v>18</v>
      </c>
      <c r="E24" s="140"/>
      <c r="F24" s="141"/>
      <c r="G24" s="141">
        <v>0.1</v>
      </c>
      <c r="H24" s="141">
        <f>2*9*(3.14/4)*(1.2*1.2)*0.1</f>
        <v>2.0347200000000001</v>
      </c>
      <c r="I24" s="142"/>
    </row>
    <row r="25" spans="1:9" s="119" customFormat="1" ht="12.75">
      <c r="A25" s="115"/>
      <c r="B25" s="116" t="s">
        <v>103</v>
      </c>
      <c r="C25" s="117" t="s">
        <v>15</v>
      </c>
      <c r="D25" s="118">
        <f>2*4</f>
        <v>8</v>
      </c>
      <c r="E25" s="140"/>
      <c r="F25" s="141"/>
      <c r="G25" s="141">
        <v>0.1</v>
      </c>
      <c r="H25" s="141">
        <f>2*4*(3.14/4)*(1.2*1.2)*0.1</f>
        <v>0.90432000000000012</v>
      </c>
      <c r="I25" s="143">
        <f>+SUM(H24:H25)</f>
        <v>2.9390400000000003</v>
      </c>
    </row>
    <row r="26" spans="1:9" s="126" customFormat="1">
      <c r="A26" s="122"/>
      <c r="B26" s="123"/>
      <c r="C26" s="124"/>
      <c r="D26" s="125"/>
      <c r="E26" s="125"/>
      <c r="F26" s="125"/>
      <c r="G26" s="146"/>
      <c r="H26" s="147" t="s">
        <v>139</v>
      </c>
      <c r="I26" s="148">
        <f>+I22-I25</f>
        <v>18.520960000000002</v>
      </c>
    </row>
    <row r="27" spans="1:9" s="136" customFormat="1" ht="45">
      <c r="A27" s="132">
        <v>6.05</v>
      </c>
      <c r="B27" s="153" t="s">
        <v>19</v>
      </c>
      <c r="C27" s="134"/>
      <c r="D27" s="135"/>
      <c r="E27" s="135"/>
      <c r="F27" s="135"/>
      <c r="G27" s="156"/>
      <c r="H27" s="135"/>
      <c r="I27" s="156"/>
    </row>
    <row r="28" spans="1:9" s="136" customFormat="1">
      <c r="A28" s="132"/>
      <c r="B28" s="133" t="s">
        <v>20</v>
      </c>
      <c r="C28" s="134" t="s">
        <v>15</v>
      </c>
      <c r="D28" s="135"/>
      <c r="E28" s="135"/>
      <c r="F28" s="135"/>
      <c r="G28" s="156"/>
      <c r="H28" s="135"/>
      <c r="I28" s="156"/>
    </row>
    <row r="29" spans="1:9" s="160" customFormat="1">
      <c r="A29" s="159"/>
      <c r="B29" s="153" t="s">
        <v>21</v>
      </c>
      <c r="C29" s="134" t="s">
        <v>15</v>
      </c>
      <c r="D29" s="135"/>
      <c r="E29" s="135"/>
      <c r="F29" s="135"/>
      <c r="G29" s="154"/>
      <c r="H29" s="135"/>
      <c r="I29" s="135"/>
    </row>
    <row r="30" spans="1:9" s="160" customFormat="1">
      <c r="A30" s="159"/>
      <c r="B30" s="153"/>
      <c r="C30" s="134"/>
      <c r="D30" s="135"/>
      <c r="E30" s="135"/>
      <c r="F30" s="135"/>
      <c r="G30" s="154"/>
      <c r="H30" s="135"/>
      <c r="I30" s="135"/>
    </row>
    <row r="31" spans="1:9" s="160" customFormat="1">
      <c r="A31" s="159"/>
      <c r="B31" s="153" t="s">
        <v>102</v>
      </c>
      <c r="C31" s="134" t="s">
        <v>15</v>
      </c>
      <c r="D31" s="135">
        <v>2</v>
      </c>
      <c r="E31" s="135">
        <v>8.6999999999999993</v>
      </c>
      <c r="F31" s="135">
        <v>8.6999999999999993</v>
      </c>
      <c r="G31" s="154">
        <v>1.8</v>
      </c>
      <c r="H31" s="135">
        <f>+PRODUCT(D31:G31)</f>
        <v>272.48399999999992</v>
      </c>
      <c r="I31" s="135"/>
    </row>
    <row r="32" spans="1:9" s="160" customFormat="1">
      <c r="A32" s="159"/>
      <c r="B32" s="153" t="s">
        <v>103</v>
      </c>
      <c r="C32" s="134" t="s">
        <v>15</v>
      </c>
      <c r="D32" s="135">
        <v>2</v>
      </c>
      <c r="E32" s="135">
        <v>5.0999999999999996</v>
      </c>
      <c r="F32" s="135">
        <v>5.0999999999999996</v>
      </c>
      <c r="G32" s="154">
        <v>1.8</v>
      </c>
      <c r="H32" s="135">
        <f>+PRODUCT(D32:G32)</f>
        <v>93.635999999999996</v>
      </c>
      <c r="I32" s="161">
        <f>SUM(H31:H32)</f>
        <v>366.11999999999989</v>
      </c>
    </row>
    <row r="33" spans="1:9" s="160" customFormat="1">
      <c r="A33" s="159"/>
      <c r="B33" s="153"/>
      <c r="C33" s="134"/>
      <c r="D33" s="135"/>
      <c r="E33" s="135"/>
      <c r="F33" s="135"/>
      <c r="G33" s="154"/>
      <c r="H33" s="135"/>
      <c r="I33" s="135"/>
    </row>
    <row r="34" spans="1:9" s="160" customFormat="1" ht="75" hidden="1">
      <c r="A34" s="132">
        <v>6.06</v>
      </c>
      <c r="B34" s="153" t="s">
        <v>22</v>
      </c>
      <c r="C34" s="134" t="s">
        <v>23</v>
      </c>
      <c r="D34" s="135"/>
      <c r="E34" s="135"/>
      <c r="F34" s="135"/>
      <c r="G34" s="156"/>
      <c r="H34" s="135"/>
      <c r="I34" s="156"/>
    </row>
    <row r="35" spans="1:9" s="160" customFormat="1" ht="45" hidden="1">
      <c r="A35" s="132">
        <v>6.07</v>
      </c>
      <c r="B35" s="153" t="s">
        <v>24</v>
      </c>
      <c r="C35" s="134"/>
      <c r="D35" s="135"/>
      <c r="E35" s="135"/>
      <c r="F35" s="135"/>
      <c r="G35" s="156"/>
      <c r="H35" s="135"/>
      <c r="I35" s="156"/>
    </row>
    <row r="36" spans="1:9" s="160" customFormat="1" hidden="1">
      <c r="A36" s="132"/>
      <c r="B36" s="153" t="s">
        <v>25</v>
      </c>
      <c r="C36" s="134" t="s">
        <v>15</v>
      </c>
      <c r="D36" s="135"/>
      <c r="E36" s="135"/>
      <c r="F36" s="135"/>
      <c r="G36" s="156"/>
      <c r="H36" s="135"/>
      <c r="I36" s="156"/>
    </row>
    <row r="37" spans="1:9" s="160" customFormat="1" hidden="1">
      <c r="A37" s="132"/>
      <c r="B37" s="153" t="s">
        <v>26</v>
      </c>
      <c r="C37" s="134" t="s">
        <v>15</v>
      </c>
      <c r="D37" s="135"/>
      <c r="E37" s="135"/>
      <c r="F37" s="135"/>
      <c r="G37" s="156"/>
      <c r="H37" s="135"/>
      <c r="I37" s="156"/>
    </row>
    <row r="38" spans="1:9" s="160" customFormat="1" hidden="1">
      <c r="A38" s="132"/>
      <c r="B38" s="153" t="s">
        <v>27</v>
      </c>
      <c r="C38" s="134" t="s">
        <v>15</v>
      </c>
      <c r="D38" s="135"/>
      <c r="E38" s="135"/>
      <c r="F38" s="135"/>
      <c r="G38" s="156"/>
      <c r="H38" s="135"/>
      <c r="I38" s="156"/>
    </row>
    <row r="39" spans="1:9" s="160" customFormat="1" hidden="1">
      <c r="A39" s="132"/>
      <c r="B39" s="153" t="s">
        <v>28</v>
      </c>
      <c r="C39" s="134" t="s">
        <v>15</v>
      </c>
      <c r="D39" s="135"/>
      <c r="E39" s="135"/>
      <c r="F39" s="135"/>
      <c r="G39" s="156"/>
      <c r="H39" s="135"/>
      <c r="I39" s="156"/>
    </row>
    <row r="40" spans="1:9" s="160" customFormat="1" hidden="1">
      <c r="A40" s="132"/>
      <c r="B40" s="153" t="s">
        <v>29</v>
      </c>
      <c r="C40" s="134" t="s">
        <v>15</v>
      </c>
      <c r="D40" s="135"/>
      <c r="E40" s="135"/>
      <c r="F40" s="135"/>
      <c r="G40" s="156"/>
      <c r="H40" s="135"/>
      <c r="I40" s="156"/>
    </row>
    <row r="41" spans="1:9" s="160" customFormat="1" hidden="1">
      <c r="A41" s="132"/>
      <c r="B41" s="153" t="s">
        <v>30</v>
      </c>
      <c r="C41" s="134" t="s">
        <v>31</v>
      </c>
      <c r="D41" s="135"/>
      <c r="E41" s="135"/>
      <c r="F41" s="135"/>
      <c r="G41" s="156"/>
      <c r="H41" s="135"/>
      <c r="I41" s="156"/>
    </row>
    <row r="42" spans="1:9" s="160" customFormat="1" hidden="1">
      <c r="A42" s="132"/>
      <c r="B42" s="153" t="s">
        <v>32</v>
      </c>
      <c r="C42" s="134" t="s">
        <v>31</v>
      </c>
      <c r="D42" s="135"/>
      <c r="E42" s="135"/>
      <c r="F42" s="135"/>
      <c r="G42" s="156"/>
      <c r="H42" s="135"/>
      <c r="I42" s="156"/>
    </row>
    <row r="43" spans="1:9" s="160" customFormat="1" ht="60" hidden="1">
      <c r="A43" s="132">
        <v>6.08</v>
      </c>
      <c r="B43" s="153" t="s">
        <v>33</v>
      </c>
      <c r="C43" s="134" t="s">
        <v>34</v>
      </c>
      <c r="D43" s="135"/>
      <c r="E43" s="135"/>
      <c r="F43" s="135"/>
      <c r="G43" s="156"/>
      <c r="H43" s="135"/>
      <c r="I43" s="156"/>
    </row>
    <row r="44" spans="1:9" s="160" customFormat="1" ht="30" hidden="1">
      <c r="A44" s="132">
        <v>6.09</v>
      </c>
      <c r="B44" s="153" t="s">
        <v>35</v>
      </c>
      <c r="C44" s="134" t="s">
        <v>15</v>
      </c>
      <c r="D44" s="135"/>
      <c r="E44" s="135"/>
      <c r="F44" s="135"/>
      <c r="G44" s="156"/>
      <c r="H44" s="135"/>
      <c r="I44" s="156"/>
    </row>
    <row r="45" spans="1:9" s="136" customFormat="1" ht="60">
      <c r="A45" s="132">
        <v>6.06</v>
      </c>
      <c r="B45" s="153" t="s">
        <v>36</v>
      </c>
      <c r="C45" s="134"/>
      <c r="D45" s="135"/>
      <c r="E45" s="135"/>
      <c r="F45" s="135"/>
      <c r="G45" s="156"/>
      <c r="H45" s="135"/>
      <c r="I45" s="156"/>
    </row>
    <row r="46" spans="1:9" s="136" customFormat="1">
      <c r="A46" s="132"/>
      <c r="B46" s="133" t="s">
        <v>37</v>
      </c>
      <c r="C46" s="134" t="s">
        <v>15</v>
      </c>
      <c r="D46" s="135"/>
      <c r="E46" s="135"/>
      <c r="F46" s="135"/>
      <c r="G46" s="156"/>
      <c r="H46" s="135"/>
      <c r="I46" s="156"/>
    </row>
    <row r="47" spans="1:9" s="160" customFormat="1">
      <c r="A47" s="159"/>
      <c r="B47" s="153" t="s">
        <v>38</v>
      </c>
      <c r="C47" s="134" t="s">
        <v>15</v>
      </c>
      <c r="D47" s="135"/>
      <c r="E47" s="135"/>
      <c r="F47" s="135"/>
      <c r="G47" s="154"/>
      <c r="H47" s="135"/>
      <c r="I47" s="135"/>
    </row>
    <row r="48" spans="1:9" s="160" customFormat="1">
      <c r="A48" s="159"/>
      <c r="B48" s="153"/>
      <c r="C48" s="134"/>
      <c r="D48" s="135"/>
      <c r="E48" s="135"/>
      <c r="F48" s="135"/>
      <c r="G48" s="154"/>
      <c r="H48" s="135"/>
      <c r="I48" s="135"/>
    </row>
    <row r="49" spans="1:14" s="160" customFormat="1">
      <c r="A49" s="159"/>
      <c r="B49" s="153" t="s">
        <v>147</v>
      </c>
      <c r="C49" s="134" t="s">
        <v>15</v>
      </c>
      <c r="D49" s="135">
        <v>2</v>
      </c>
      <c r="E49" s="135">
        <v>8.5</v>
      </c>
      <c r="F49" s="135">
        <v>1.2</v>
      </c>
      <c r="G49" s="154">
        <v>3.3879999999999999</v>
      </c>
      <c r="H49" s="135">
        <f t="shared" ref="H49:H54" si="0">+PRODUCT(D49:G49)</f>
        <v>69.115199999999987</v>
      </c>
      <c r="I49" s="135"/>
    </row>
    <row r="50" spans="1:14" s="160" customFormat="1">
      <c r="A50" s="159"/>
      <c r="B50" s="153" t="s">
        <v>116</v>
      </c>
      <c r="C50" s="134" t="s">
        <v>15</v>
      </c>
      <c r="D50" s="135">
        <v>4</v>
      </c>
      <c r="E50" s="135">
        <v>5.5</v>
      </c>
      <c r="F50" s="135">
        <v>0.5</v>
      </c>
      <c r="G50" s="154">
        <v>5.0880000000000001</v>
      </c>
      <c r="H50" s="135">
        <f t="shared" si="0"/>
        <v>55.968000000000004</v>
      </c>
      <c r="I50" s="135"/>
    </row>
    <row r="51" spans="1:14" s="160" customFormat="1">
      <c r="A51" s="159"/>
      <c r="B51" s="153" t="s">
        <v>148</v>
      </c>
      <c r="C51" s="134" t="s">
        <v>15</v>
      </c>
      <c r="D51" s="135">
        <v>2</v>
      </c>
      <c r="E51" s="135">
        <v>8.5</v>
      </c>
      <c r="F51" s="135">
        <v>1.3</v>
      </c>
      <c r="G51" s="154">
        <v>0.3</v>
      </c>
      <c r="H51" s="135">
        <f t="shared" si="0"/>
        <v>6.63</v>
      </c>
      <c r="I51" s="135"/>
    </row>
    <row r="52" spans="1:14" s="160" customFormat="1">
      <c r="A52" s="159"/>
      <c r="B52" s="153" t="s">
        <v>149</v>
      </c>
      <c r="C52" s="134" t="s">
        <v>15</v>
      </c>
      <c r="D52" s="135">
        <v>1</v>
      </c>
      <c r="E52" s="135">
        <f>+((3.14285714285714)/4)*(2^2)</f>
        <v>3.1428571428571401</v>
      </c>
      <c r="F52" s="135"/>
      <c r="G52" s="154">
        <v>5.4379999999999997</v>
      </c>
      <c r="H52" s="135">
        <f t="shared" si="0"/>
        <v>17.090857142857129</v>
      </c>
      <c r="I52" s="135"/>
      <c r="K52" s="160">
        <f>22/7</f>
        <v>3.1428571428571428</v>
      </c>
      <c r="L52" s="160">
        <f>+K52/4</f>
        <v>0.7857142857142857</v>
      </c>
      <c r="M52" s="160">
        <f>2*2</f>
        <v>4</v>
      </c>
      <c r="N52" s="160">
        <f>+L52*M52</f>
        <v>3.1428571428571428</v>
      </c>
    </row>
    <row r="53" spans="1:14" s="160" customFormat="1">
      <c r="A53" s="159"/>
      <c r="B53" s="153" t="s">
        <v>150</v>
      </c>
      <c r="C53" s="134" t="s">
        <v>15</v>
      </c>
      <c r="D53" s="135">
        <v>1</v>
      </c>
      <c r="E53" s="135">
        <f>+((3.14285714285714)/4)*(2^2)</f>
        <v>3.1428571428571401</v>
      </c>
      <c r="F53" s="135"/>
      <c r="G53" s="154">
        <v>5.4379999999999997</v>
      </c>
      <c r="H53" s="135">
        <f t="shared" si="0"/>
        <v>17.090857142857129</v>
      </c>
      <c r="I53" s="135"/>
    </row>
    <row r="54" spans="1:14" s="160" customFormat="1">
      <c r="A54" s="159"/>
      <c r="B54" s="153" t="s">
        <v>151</v>
      </c>
      <c r="C54" s="134" t="s">
        <v>15</v>
      </c>
      <c r="D54" s="135">
        <v>4</v>
      </c>
      <c r="E54" s="135">
        <v>2</v>
      </c>
      <c r="F54" s="135">
        <v>2</v>
      </c>
      <c r="G54" s="154">
        <v>0.5</v>
      </c>
      <c r="H54" s="135">
        <f t="shared" si="0"/>
        <v>8</v>
      </c>
      <c r="I54" s="135"/>
    </row>
    <row r="55" spans="1:14" s="160" customFormat="1">
      <c r="A55" s="159"/>
      <c r="B55" s="153"/>
      <c r="C55" s="134"/>
      <c r="D55" s="135"/>
      <c r="E55" s="135"/>
      <c r="F55" s="135"/>
      <c r="G55" s="154"/>
      <c r="H55" s="135"/>
      <c r="I55" s="135"/>
    </row>
    <row r="56" spans="1:14" s="160" customFormat="1">
      <c r="A56" s="159"/>
      <c r="B56" s="153" t="s">
        <v>120</v>
      </c>
      <c r="C56" s="134" t="s">
        <v>15</v>
      </c>
      <c r="D56" s="135">
        <v>2</v>
      </c>
      <c r="E56" s="135">
        <v>8.5</v>
      </c>
      <c r="F56" s="135">
        <v>2.2000000000000002</v>
      </c>
      <c r="G56" s="154">
        <v>0.75</v>
      </c>
      <c r="H56" s="135">
        <f t="shared" ref="H56:H66" si="1">+PRODUCT(D56:G56)</f>
        <v>28.050000000000004</v>
      </c>
      <c r="I56" s="135"/>
    </row>
    <row r="57" spans="1:14" s="160" customFormat="1">
      <c r="A57" s="159"/>
      <c r="B57" s="153" t="s">
        <v>120</v>
      </c>
      <c r="C57" s="134" t="s">
        <v>15</v>
      </c>
      <c r="D57" s="135">
        <v>2</v>
      </c>
      <c r="E57" s="135">
        <v>8.5</v>
      </c>
      <c r="F57" s="135">
        <v>2.2999999999999998</v>
      </c>
      <c r="G57" s="154">
        <v>0.75</v>
      </c>
      <c r="H57" s="135">
        <f t="shared" si="1"/>
        <v>29.324999999999996</v>
      </c>
      <c r="I57" s="135"/>
    </row>
    <row r="58" spans="1:14" s="160" customFormat="1">
      <c r="A58" s="159"/>
      <c r="B58" s="153" t="s">
        <v>120</v>
      </c>
      <c r="C58" s="134" t="s">
        <v>15</v>
      </c>
      <c r="D58" s="135">
        <v>2</v>
      </c>
      <c r="E58" s="135">
        <f>0.5*3.1</f>
        <v>1.55</v>
      </c>
      <c r="F58" s="135">
        <v>2.2000000000000002</v>
      </c>
      <c r="G58" s="154">
        <v>0.75</v>
      </c>
      <c r="H58" s="135">
        <f t="shared" si="1"/>
        <v>5.1150000000000011</v>
      </c>
      <c r="I58" s="135"/>
    </row>
    <row r="59" spans="1:14" s="160" customFormat="1">
      <c r="A59" s="159"/>
      <c r="B59" s="153"/>
      <c r="C59" s="134"/>
      <c r="D59" s="135"/>
      <c r="E59" s="135"/>
      <c r="F59" s="135"/>
      <c r="G59" s="154"/>
      <c r="H59" s="135"/>
      <c r="I59" s="135"/>
    </row>
    <row r="60" spans="1:14" s="160" customFormat="1">
      <c r="A60" s="159"/>
      <c r="B60" s="153" t="s">
        <v>152</v>
      </c>
      <c r="C60" s="134" t="s">
        <v>15</v>
      </c>
      <c r="D60" s="135">
        <v>6</v>
      </c>
      <c r="E60" s="135">
        <v>0.8</v>
      </c>
      <c r="F60" s="135">
        <v>0.8</v>
      </c>
      <c r="G60" s="154">
        <v>0.15</v>
      </c>
      <c r="H60" s="135">
        <f t="shared" si="1"/>
        <v>0.57600000000000007</v>
      </c>
      <c r="I60" s="135"/>
    </row>
    <row r="61" spans="1:14" s="160" customFormat="1">
      <c r="A61" s="159"/>
      <c r="B61" s="153" t="s">
        <v>152</v>
      </c>
      <c r="C61" s="134" t="s">
        <v>15</v>
      </c>
      <c r="D61" s="135">
        <v>6</v>
      </c>
      <c r="E61" s="135">
        <v>0.8</v>
      </c>
      <c r="F61" s="135">
        <v>0.8</v>
      </c>
      <c r="G61" s="154">
        <v>0.219</v>
      </c>
      <c r="H61" s="135">
        <f t="shared" si="1"/>
        <v>0.84096000000000015</v>
      </c>
      <c r="I61" s="135"/>
    </row>
    <row r="62" spans="1:14" s="160" customFormat="1">
      <c r="A62" s="159"/>
      <c r="B62" s="153" t="s">
        <v>152</v>
      </c>
      <c r="C62" s="134" t="s">
        <v>15</v>
      </c>
      <c r="D62" s="135">
        <v>6</v>
      </c>
      <c r="E62" s="135">
        <v>0.8</v>
      </c>
      <c r="F62" s="135">
        <v>0.8</v>
      </c>
      <c r="G62" s="154">
        <v>0.28899999999999998</v>
      </c>
      <c r="H62" s="135">
        <f t="shared" si="1"/>
        <v>1.1097600000000001</v>
      </c>
      <c r="I62" s="135"/>
    </row>
    <row r="63" spans="1:14" s="160" customFormat="1">
      <c r="A63" s="159"/>
      <c r="B63" s="153"/>
      <c r="C63" s="134"/>
      <c r="D63" s="135"/>
      <c r="E63" s="135"/>
      <c r="F63" s="135"/>
      <c r="G63" s="154"/>
      <c r="H63" s="135"/>
      <c r="I63" s="135"/>
    </row>
    <row r="64" spans="1:14" s="160" customFormat="1">
      <c r="A64" s="159"/>
      <c r="B64" s="153" t="s">
        <v>153</v>
      </c>
      <c r="C64" s="134" t="s">
        <v>15</v>
      </c>
      <c r="D64" s="135">
        <v>2</v>
      </c>
      <c r="E64" s="135">
        <v>8.5</v>
      </c>
      <c r="F64" s="135">
        <v>0.3</v>
      </c>
      <c r="G64" s="154">
        <v>1.85</v>
      </c>
      <c r="H64" s="135">
        <f t="shared" si="1"/>
        <v>9.4350000000000005</v>
      </c>
      <c r="I64" s="135"/>
    </row>
    <row r="65" spans="1:9" s="160" customFormat="1">
      <c r="A65" s="159"/>
      <c r="B65" s="153"/>
      <c r="C65" s="134"/>
      <c r="D65" s="135"/>
      <c r="E65" s="135"/>
      <c r="F65" s="135"/>
      <c r="G65" s="154"/>
      <c r="H65" s="135"/>
      <c r="I65" s="135"/>
    </row>
    <row r="66" spans="1:9" s="160" customFormat="1">
      <c r="A66" s="159"/>
      <c r="B66" s="153" t="s">
        <v>123</v>
      </c>
      <c r="C66" s="134" t="s">
        <v>15</v>
      </c>
      <c r="D66" s="135">
        <v>2</v>
      </c>
      <c r="E66" s="135">
        <v>7.5</v>
      </c>
      <c r="F66" s="135">
        <v>0.3</v>
      </c>
      <c r="G66" s="154">
        <v>0.45</v>
      </c>
      <c r="H66" s="135">
        <f t="shared" si="1"/>
        <v>2.0249999999999999</v>
      </c>
      <c r="I66" s="135"/>
    </row>
    <row r="67" spans="1:9" s="160" customFormat="1">
      <c r="A67" s="159"/>
      <c r="B67" s="153"/>
      <c r="C67" s="134"/>
      <c r="D67" s="135"/>
      <c r="E67" s="135"/>
      <c r="F67" s="135"/>
      <c r="G67" s="154"/>
      <c r="H67" s="135"/>
      <c r="I67" s="135"/>
    </row>
    <row r="68" spans="1:9" s="160" customFormat="1">
      <c r="A68" s="159"/>
      <c r="B68" s="153" t="s">
        <v>154</v>
      </c>
      <c r="C68" s="134"/>
      <c r="D68" s="135"/>
      <c r="E68" s="135"/>
      <c r="F68" s="135"/>
      <c r="G68" s="154"/>
      <c r="H68" s="135"/>
      <c r="I68" s="135"/>
    </row>
    <row r="69" spans="1:9" s="160" customFormat="1">
      <c r="A69" s="159"/>
      <c r="B69" s="153" t="s">
        <v>146</v>
      </c>
      <c r="C69" s="134" t="s">
        <v>15</v>
      </c>
      <c r="D69" s="135">
        <f>2*2</f>
        <v>4</v>
      </c>
      <c r="E69" s="135">
        <v>0.95</v>
      </c>
      <c r="F69" s="135">
        <v>0.92500000000000004</v>
      </c>
      <c r="G69" s="154">
        <v>1</v>
      </c>
      <c r="H69" s="135">
        <f>+PRODUCT(D69:G69)</f>
        <v>3.5150000000000001</v>
      </c>
      <c r="I69" s="135"/>
    </row>
    <row r="70" spans="1:9" s="160" customFormat="1">
      <c r="A70" s="159"/>
      <c r="B70" s="153" t="s">
        <v>146</v>
      </c>
      <c r="C70" s="134" t="s">
        <v>15</v>
      </c>
      <c r="D70" s="135">
        <f>2*2</f>
        <v>4</v>
      </c>
      <c r="E70" s="135">
        <v>0.33700000000000002</v>
      </c>
      <c r="F70" s="135">
        <v>0.75</v>
      </c>
      <c r="G70" s="154">
        <v>1</v>
      </c>
      <c r="H70" s="135">
        <f>+PRODUCT(D70:G70)</f>
        <v>1.0110000000000001</v>
      </c>
      <c r="I70" s="135"/>
    </row>
    <row r="71" spans="1:9" s="160" customFormat="1">
      <c r="A71" s="159"/>
      <c r="B71" s="153" t="s">
        <v>155</v>
      </c>
      <c r="C71" s="134" t="s">
        <v>15</v>
      </c>
      <c r="D71" s="135">
        <f>2*2</f>
        <v>4</v>
      </c>
      <c r="E71" s="135">
        <v>2.2000000000000002</v>
      </c>
      <c r="F71" s="135">
        <v>0.92500000000000004</v>
      </c>
      <c r="G71" s="154">
        <v>1</v>
      </c>
      <c r="H71" s="135">
        <f>+PRODUCT(D71:G71)</f>
        <v>8.14</v>
      </c>
      <c r="I71" s="135"/>
    </row>
    <row r="72" spans="1:9" s="160" customFormat="1">
      <c r="A72" s="159"/>
      <c r="B72" s="153" t="s">
        <v>155</v>
      </c>
      <c r="C72" s="134" t="s">
        <v>15</v>
      </c>
      <c r="D72" s="135">
        <f>2*2</f>
        <v>4</v>
      </c>
      <c r="E72" s="154">
        <v>0.75</v>
      </c>
      <c r="F72" s="135">
        <v>0.63500000000000001</v>
      </c>
      <c r="G72" s="154">
        <v>1</v>
      </c>
      <c r="H72" s="135">
        <f>+PRODUCT(D72:G72)</f>
        <v>1.905</v>
      </c>
      <c r="I72" s="155">
        <f>SUM(H49:H72)</f>
        <v>264.94263428571418</v>
      </c>
    </row>
    <row r="73" spans="1:9" s="160" customFormat="1">
      <c r="A73" s="159"/>
      <c r="B73" s="153"/>
      <c r="C73" s="134"/>
      <c r="D73" s="135"/>
      <c r="E73" s="154"/>
      <c r="F73" s="135"/>
      <c r="G73" s="154"/>
      <c r="H73" s="135"/>
      <c r="I73" s="155"/>
    </row>
    <row r="74" spans="1:9" s="136" customFormat="1" ht="60">
      <c r="A74" s="132">
        <v>6.07</v>
      </c>
      <c r="B74" s="153" t="s">
        <v>39</v>
      </c>
      <c r="C74" s="134"/>
      <c r="D74" s="135"/>
      <c r="E74" s="135"/>
      <c r="F74" s="135"/>
      <c r="G74" s="156"/>
      <c r="H74" s="135"/>
      <c r="I74" s="156"/>
    </row>
    <row r="75" spans="1:9" s="136" customFormat="1">
      <c r="A75" s="132"/>
      <c r="B75" s="133" t="s">
        <v>38</v>
      </c>
      <c r="C75" s="134" t="s">
        <v>15</v>
      </c>
      <c r="D75" s="135"/>
      <c r="E75" s="135"/>
      <c r="F75" s="135"/>
      <c r="G75" s="156"/>
      <c r="H75" s="135"/>
      <c r="I75" s="156"/>
    </row>
    <row r="76" spans="1:9" s="136" customFormat="1">
      <c r="A76" s="132"/>
      <c r="B76" s="133" t="s">
        <v>40</v>
      </c>
      <c r="C76" s="134" t="s">
        <v>15</v>
      </c>
      <c r="D76" s="135"/>
      <c r="E76" s="135"/>
      <c r="F76" s="135"/>
      <c r="G76" s="162"/>
      <c r="H76" s="135"/>
      <c r="I76" s="135"/>
    </row>
    <row r="77" spans="1:9" s="136" customFormat="1">
      <c r="A77" s="132"/>
      <c r="B77" s="133"/>
      <c r="C77" s="134"/>
      <c r="D77" s="135"/>
      <c r="E77" s="135"/>
      <c r="F77" s="135"/>
      <c r="G77" s="162"/>
      <c r="H77" s="135"/>
      <c r="I77" s="135"/>
    </row>
    <row r="78" spans="1:9" s="136" customFormat="1" ht="30">
      <c r="A78" s="132"/>
      <c r="B78" s="133" t="s">
        <v>125</v>
      </c>
      <c r="C78" s="134" t="s">
        <v>15</v>
      </c>
      <c r="D78" s="135">
        <v>6</v>
      </c>
      <c r="E78" s="135"/>
      <c r="F78" s="135"/>
      <c r="G78" s="162"/>
      <c r="H78" s="135">
        <f>25.578*6</f>
        <v>153.46799999999999</v>
      </c>
      <c r="I78" s="163" t="s">
        <v>144</v>
      </c>
    </row>
    <row r="79" spans="1:9" s="136" customFormat="1" ht="30">
      <c r="A79" s="132"/>
      <c r="B79" s="133" t="s">
        <v>125</v>
      </c>
      <c r="C79" s="134" t="s">
        <v>15</v>
      </c>
      <c r="D79" s="135">
        <v>3</v>
      </c>
      <c r="E79" s="135"/>
      <c r="F79" s="135"/>
      <c r="G79" s="162"/>
      <c r="H79" s="135">
        <f>16.5*3</f>
        <v>49.5</v>
      </c>
      <c r="I79" s="163" t="s">
        <v>143</v>
      </c>
    </row>
    <row r="80" spans="1:9" s="136" customFormat="1">
      <c r="A80" s="132"/>
      <c r="B80" s="133" t="s">
        <v>126</v>
      </c>
      <c r="C80" s="134" t="s">
        <v>15</v>
      </c>
      <c r="D80" s="135">
        <f>9*2</f>
        <v>18</v>
      </c>
      <c r="E80" s="135">
        <v>2.125</v>
      </c>
      <c r="F80" s="135">
        <v>0.3</v>
      </c>
      <c r="G80" s="162">
        <v>1.53</v>
      </c>
      <c r="H80" s="135">
        <f>+PRODUCT(D80:G80)</f>
        <v>17.556750000000001</v>
      </c>
      <c r="I80" s="135"/>
    </row>
    <row r="81" spans="1:9" s="136" customFormat="1">
      <c r="A81" s="132"/>
      <c r="B81" s="133" t="s">
        <v>142</v>
      </c>
      <c r="C81" s="134" t="s">
        <v>15</v>
      </c>
      <c r="D81" s="135">
        <v>2</v>
      </c>
      <c r="E81" s="135">
        <v>29.6</v>
      </c>
      <c r="F81" s="135">
        <v>8.5</v>
      </c>
      <c r="G81" s="162">
        <v>0.22</v>
      </c>
      <c r="H81" s="135">
        <f>+PRODUCT(D81:G81)</f>
        <v>110.70400000000001</v>
      </c>
      <c r="I81" s="135"/>
    </row>
    <row r="82" spans="1:9" s="136" customFormat="1">
      <c r="A82" s="132"/>
      <c r="B82" s="133" t="s">
        <v>142</v>
      </c>
      <c r="C82" s="134" t="s">
        <v>15</v>
      </c>
      <c r="D82" s="135">
        <v>1</v>
      </c>
      <c r="E82" s="135">
        <v>19.600000000000001</v>
      </c>
      <c r="F82" s="135">
        <v>8.5</v>
      </c>
      <c r="G82" s="162">
        <v>0.25</v>
      </c>
      <c r="H82" s="135">
        <f>+PRODUCT(D82:G82)</f>
        <v>41.650000000000006</v>
      </c>
      <c r="I82" s="155"/>
    </row>
    <row r="83" spans="1:9" s="136" customFormat="1">
      <c r="A83" s="132"/>
      <c r="B83" s="133" t="s">
        <v>145</v>
      </c>
      <c r="C83" s="134" t="s">
        <v>15</v>
      </c>
      <c r="D83" s="135">
        <v>6</v>
      </c>
      <c r="E83" s="135">
        <v>8.5</v>
      </c>
      <c r="F83" s="135">
        <f>0.5*0.3</f>
        <v>0.15</v>
      </c>
      <c r="G83" s="162">
        <v>0.15</v>
      </c>
      <c r="H83" s="135">
        <f>+PRODUCT(D83:G83)</f>
        <v>1.1475</v>
      </c>
      <c r="I83" s="135"/>
    </row>
    <row r="84" spans="1:9" s="136" customFormat="1">
      <c r="A84" s="132"/>
      <c r="B84" s="133" t="s">
        <v>145</v>
      </c>
      <c r="C84" s="134" t="s">
        <v>15</v>
      </c>
      <c r="D84" s="135">
        <v>6</v>
      </c>
      <c r="E84" s="135">
        <v>8.5</v>
      </c>
      <c r="F84" s="135">
        <v>0.35</v>
      </c>
      <c r="G84" s="162">
        <v>0.13</v>
      </c>
      <c r="H84" s="135">
        <f>+PRODUCT(D84:G84)</f>
        <v>2.3205</v>
      </c>
      <c r="I84" s="155">
        <f>SUM(H78:H84)</f>
        <v>376.34674999999993</v>
      </c>
    </row>
    <row r="85" spans="1:9" s="136" customFormat="1">
      <c r="A85" s="132"/>
      <c r="B85" s="133"/>
      <c r="C85" s="134"/>
      <c r="D85" s="135"/>
      <c r="E85" s="135"/>
      <c r="F85" s="135"/>
      <c r="G85" s="162"/>
      <c r="H85" s="135"/>
      <c r="I85" s="135"/>
    </row>
    <row r="86" spans="1:9" s="160" customFormat="1" ht="30">
      <c r="A86" s="159">
        <v>6.08</v>
      </c>
      <c r="B86" s="153" t="s">
        <v>41</v>
      </c>
      <c r="C86" s="134" t="s">
        <v>23</v>
      </c>
      <c r="D86" s="135"/>
      <c r="E86" s="135"/>
      <c r="F86" s="135"/>
      <c r="G86" s="154"/>
      <c r="H86" s="135">
        <f>+(H78+H79)*0.035</f>
        <v>7.1038800000000002</v>
      </c>
      <c r="I86" s="155" t="s">
        <v>156</v>
      </c>
    </row>
    <row r="87" spans="1:9" s="160" customFormat="1" ht="60">
      <c r="A87" s="159">
        <v>6.09</v>
      </c>
      <c r="B87" s="153" t="s">
        <v>42</v>
      </c>
      <c r="C87" s="134" t="s">
        <v>23</v>
      </c>
      <c r="D87" s="135"/>
      <c r="E87" s="135"/>
      <c r="F87" s="135"/>
      <c r="G87" s="154"/>
      <c r="H87" s="135"/>
      <c r="I87" s="135"/>
    </row>
    <row r="88" spans="1:9" s="160" customFormat="1">
      <c r="A88" s="159"/>
      <c r="B88" s="153" t="s">
        <v>157</v>
      </c>
      <c r="C88" s="134"/>
      <c r="D88" s="135"/>
      <c r="E88" s="135"/>
      <c r="F88" s="135"/>
      <c r="G88" s="154"/>
      <c r="H88" s="135">
        <f>+I32*0.08</f>
        <v>29.289599999999993</v>
      </c>
      <c r="I88" s="155" t="s">
        <v>159</v>
      </c>
    </row>
    <row r="89" spans="1:9" s="160" customFormat="1">
      <c r="A89" s="159"/>
      <c r="B89" s="153" t="s">
        <v>158</v>
      </c>
      <c r="C89" s="134"/>
      <c r="D89" s="135"/>
      <c r="E89" s="135"/>
      <c r="F89" s="135"/>
      <c r="G89" s="154"/>
      <c r="H89" s="135">
        <f>+I72*0.11</f>
        <v>29.143689771428559</v>
      </c>
      <c r="I89" s="155" t="s">
        <v>160</v>
      </c>
    </row>
    <row r="90" spans="1:9" s="160" customFormat="1">
      <c r="A90" s="159"/>
      <c r="B90" s="153" t="s">
        <v>124</v>
      </c>
      <c r="C90" s="134"/>
      <c r="D90" s="135"/>
      <c r="E90" s="135"/>
      <c r="F90" s="135"/>
      <c r="G90" s="154"/>
      <c r="H90" s="135">
        <f>+I84*0.15</f>
        <v>56.452012499999988</v>
      </c>
      <c r="I90" s="155" t="s">
        <v>161</v>
      </c>
    </row>
    <row r="91" spans="1:9" s="160" customFormat="1">
      <c r="A91" s="159"/>
      <c r="B91" s="153"/>
      <c r="C91" s="134"/>
      <c r="D91" s="135"/>
      <c r="E91" s="135"/>
      <c r="F91" s="135"/>
      <c r="G91" s="154"/>
      <c r="H91" s="155" t="s">
        <v>163</v>
      </c>
      <c r="I91" s="155">
        <f>+SUM(H88:H90)</f>
        <v>114.88530227142854</v>
      </c>
    </row>
    <row r="92" spans="1:9" s="136" customFormat="1" ht="75">
      <c r="A92" s="132">
        <v>6.1</v>
      </c>
      <c r="B92" s="153" t="s">
        <v>43</v>
      </c>
      <c r="C92" s="134"/>
      <c r="D92" s="135"/>
      <c r="E92" s="135"/>
      <c r="F92" s="135"/>
      <c r="G92" s="156"/>
      <c r="H92" s="135"/>
      <c r="I92" s="156"/>
    </row>
    <row r="93" spans="1:9" s="136" customFormat="1">
      <c r="A93" s="132"/>
      <c r="B93" s="153" t="s">
        <v>44</v>
      </c>
      <c r="C93" s="134" t="s">
        <v>34</v>
      </c>
      <c r="D93" s="135"/>
      <c r="E93" s="135"/>
      <c r="F93" s="135"/>
      <c r="G93" s="154"/>
      <c r="H93" s="135"/>
      <c r="I93" s="135"/>
    </row>
    <row r="94" spans="1:9" s="136" customFormat="1">
      <c r="A94" s="132"/>
      <c r="B94" s="153" t="s">
        <v>140</v>
      </c>
      <c r="C94" s="134" t="s">
        <v>34</v>
      </c>
      <c r="D94" s="135">
        <f>9*2</f>
        <v>18</v>
      </c>
      <c r="E94" s="135"/>
      <c r="F94" s="135"/>
      <c r="G94" s="154">
        <v>26.135000000000002</v>
      </c>
      <c r="H94" s="135">
        <f>+PRODUCT(D94:G94)</f>
        <v>470.43</v>
      </c>
      <c r="I94" s="135"/>
    </row>
    <row r="95" spans="1:9" s="136" customFormat="1">
      <c r="A95" s="132"/>
      <c r="B95" s="153" t="s">
        <v>141</v>
      </c>
      <c r="C95" s="134" t="s">
        <v>34</v>
      </c>
      <c r="D95" s="135">
        <f>2*4</f>
        <v>8</v>
      </c>
      <c r="E95" s="135"/>
      <c r="F95" s="135"/>
      <c r="G95" s="154">
        <v>24.5</v>
      </c>
      <c r="H95" s="135">
        <f>+PRODUCT(D95:G95)</f>
        <v>196</v>
      </c>
      <c r="I95" s="155">
        <f>+SUM(H94:H95)</f>
        <v>666.43000000000006</v>
      </c>
    </row>
    <row r="96" spans="1:9" s="136" customFormat="1" ht="75">
      <c r="A96" s="132">
        <v>6.11</v>
      </c>
      <c r="B96" s="153" t="s">
        <v>45</v>
      </c>
      <c r="C96" s="134" t="s">
        <v>31</v>
      </c>
      <c r="D96" s="135">
        <v>1</v>
      </c>
      <c r="E96" s="135">
        <v>87</v>
      </c>
      <c r="F96" s="135">
        <v>7.5</v>
      </c>
      <c r="G96" s="154"/>
      <c r="H96" s="135">
        <f>+PRODUCT(D96:G96)</f>
        <v>652.5</v>
      </c>
      <c r="I96" s="155">
        <f>+H96</f>
        <v>652.5</v>
      </c>
    </row>
    <row r="97" spans="1:9" s="136" customFormat="1" ht="30">
      <c r="A97" s="132">
        <v>6.12</v>
      </c>
      <c r="B97" s="153" t="s">
        <v>46</v>
      </c>
      <c r="C97" s="134" t="s">
        <v>47</v>
      </c>
      <c r="D97" s="135">
        <v>16</v>
      </c>
      <c r="E97" s="135"/>
      <c r="F97" s="135"/>
      <c r="G97" s="154"/>
      <c r="H97" s="135">
        <f>+D97</f>
        <v>16</v>
      </c>
      <c r="I97" s="164">
        <f>+H97</f>
        <v>16</v>
      </c>
    </row>
    <row r="98" spans="1:9" s="136" customFormat="1" ht="30">
      <c r="A98" s="132">
        <v>6.13</v>
      </c>
      <c r="B98" s="153" t="s">
        <v>48</v>
      </c>
      <c r="C98" s="134"/>
      <c r="D98" s="135"/>
      <c r="E98" s="135"/>
      <c r="F98" s="135"/>
      <c r="G98" s="156"/>
      <c r="H98" s="156"/>
      <c r="I98" s="156"/>
    </row>
    <row r="99" spans="1:9" s="136" customFormat="1">
      <c r="A99" s="132"/>
      <c r="B99" s="153" t="s">
        <v>49</v>
      </c>
      <c r="C99" s="134" t="s">
        <v>50</v>
      </c>
      <c r="D99" s="135"/>
      <c r="E99" s="135"/>
      <c r="F99" s="135"/>
      <c r="G99" s="156"/>
      <c r="H99" s="156"/>
      <c r="I99" s="156"/>
    </row>
    <row r="100" spans="1:9" s="136" customFormat="1">
      <c r="A100" s="132"/>
      <c r="B100" s="153" t="s">
        <v>51</v>
      </c>
      <c r="C100" s="134" t="s">
        <v>52</v>
      </c>
      <c r="D100" s="135"/>
      <c r="E100" s="135"/>
      <c r="F100" s="135"/>
      <c r="G100" s="157"/>
      <c r="H100" s="135"/>
      <c r="I100" s="158"/>
    </row>
    <row r="101" spans="1:9" s="136" customFormat="1">
      <c r="A101" s="132"/>
      <c r="B101" s="153" t="s">
        <v>140</v>
      </c>
      <c r="C101" s="134" t="s">
        <v>52</v>
      </c>
      <c r="D101" s="135">
        <f>2*3</f>
        <v>6</v>
      </c>
      <c r="E101" s="135"/>
      <c r="F101" s="135"/>
      <c r="G101" s="157"/>
      <c r="H101" s="135">
        <f>+D101</f>
        <v>6</v>
      </c>
      <c r="I101" s="158"/>
    </row>
    <row r="102" spans="1:9" s="136" customFormat="1">
      <c r="A102" s="132"/>
      <c r="B102" s="153" t="s">
        <v>141</v>
      </c>
      <c r="C102" s="134" t="s">
        <v>52</v>
      </c>
      <c r="D102" s="135">
        <f>3*6</f>
        <v>18</v>
      </c>
      <c r="E102" s="135"/>
      <c r="F102" s="135"/>
      <c r="G102" s="157"/>
      <c r="H102" s="135">
        <f>+D102</f>
        <v>18</v>
      </c>
      <c r="I102" s="155">
        <f>+SUM(H101:H102)</f>
        <v>24</v>
      </c>
    </row>
    <row r="103" spans="1:9" s="136" customFormat="1">
      <c r="A103" s="132"/>
      <c r="B103" s="153"/>
      <c r="C103" s="134"/>
      <c r="D103" s="135"/>
      <c r="E103" s="135"/>
      <c r="F103" s="135"/>
      <c r="G103" s="157"/>
      <c r="H103" s="135"/>
      <c r="I103" s="158"/>
    </row>
    <row r="104" spans="1:9" s="136" customFormat="1">
      <c r="A104" s="132"/>
      <c r="B104" s="153" t="s">
        <v>53</v>
      </c>
      <c r="C104" s="134" t="s">
        <v>54</v>
      </c>
      <c r="D104" s="135">
        <v>2</v>
      </c>
      <c r="E104" s="135">
        <v>7.5</v>
      </c>
      <c r="F104" s="135">
        <v>0.3</v>
      </c>
      <c r="G104" s="157"/>
      <c r="H104" s="135">
        <f>+PRODUCT(D104:G104)</f>
        <v>4.5</v>
      </c>
      <c r="I104" s="155">
        <f>+SUM(H104)</f>
        <v>4.5</v>
      </c>
    </row>
    <row r="105" spans="1:9" s="136" customFormat="1" ht="60">
      <c r="A105" s="132">
        <v>6.14</v>
      </c>
      <c r="B105" s="153" t="s">
        <v>55</v>
      </c>
      <c r="C105" s="134"/>
      <c r="D105" s="135"/>
      <c r="E105" s="135"/>
      <c r="F105" s="135"/>
      <c r="G105" s="156"/>
      <c r="H105" s="156"/>
      <c r="I105" s="156"/>
    </row>
    <row r="106" spans="1:9" s="136" customFormat="1">
      <c r="A106" s="159"/>
      <c r="B106" s="153" t="s">
        <v>56</v>
      </c>
      <c r="C106" s="134" t="s">
        <v>57</v>
      </c>
      <c r="D106" s="135">
        <v>2</v>
      </c>
      <c r="E106" s="135">
        <v>7.5</v>
      </c>
      <c r="F106" s="135"/>
      <c r="G106" s="154"/>
      <c r="H106" s="135">
        <f>+PRODUCT(D106:G106)</f>
        <v>15</v>
      </c>
      <c r="I106" s="155">
        <f>+SUM(H106)</f>
        <v>15</v>
      </c>
    </row>
    <row r="107" spans="1:9" s="99" customFormat="1" ht="30">
      <c r="A107" s="102"/>
      <c r="B107" s="94" t="s">
        <v>58</v>
      </c>
      <c r="C107" s="95" t="s">
        <v>57</v>
      </c>
      <c r="D107" s="96"/>
      <c r="E107" s="96"/>
      <c r="F107" s="96"/>
      <c r="G107" s="138"/>
      <c r="H107" s="96"/>
      <c r="I107" s="139"/>
    </row>
    <row r="108" spans="1:9" s="99" customFormat="1" ht="30">
      <c r="A108" s="102"/>
      <c r="B108" s="94" t="s">
        <v>59</v>
      </c>
      <c r="C108" s="95" t="s">
        <v>57</v>
      </c>
      <c r="D108" s="96"/>
      <c r="E108" s="96"/>
      <c r="F108" s="96"/>
      <c r="G108" s="138"/>
      <c r="H108" s="96"/>
      <c r="I108" s="96"/>
    </row>
    <row r="109" spans="1:9" s="136" customFormat="1" ht="30">
      <c r="A109" s="159">
        <v>6.15</v>
      </c>
      <c r="B109" s="153" t="s">
        <v>60</v>
      </c>
      <c r="C109" s="134" t="s">
        <v>15</v>
      </c>
      <c r="D109" s="135">
        <v>2</v>
      </c>
      <c r="E109" s="135">
        <v>7.5</v>
      </c>
      <c r="F109" s="135">
        <v>3.3</v>
      </c>
      <c r="G109" s="154">
        <v>0.1</v>
      </c>
      <c r="H109" s="135">
        <f>+PRODUCT(D109:G109)</f>
        <v>4.95</v>
      </c>
      <c r="I109" s="155">
        <f>+SUM(H109)</f>
        <v>4.95</v>
      </c>
    </row>
    <row r="110" spans="1:9" s="136" customFormat="1" ht="60">
      <c r="A110" s="159">
        <v>6.16</v>
      </c>
      <c r="B110" s="153" t="s">
        <v>61</v>
      </c>
      <c r="C110" s="134"/>
      <c r="D110" s="135"/>
      <c r="E110" s="135"/>
      <c r="F110" s="135"/>
      <c r="G110" s="156"/>
      <c r="H110" s="156"/>
      <c r="I110" s="156"/>
    </row>
    <row r="111" spans="1:9" s="136" customFormat="1">
      <c r="A111" s="159"/>
      <c r="B111" s="153" t="s">
        <v>62</v>
      </c>
      <c r="C111" s="134" t="s">
        <v>15</v>
      </c>
      <c r="D111" s="135">
        <v>2</v>
      </c>
      <c r="E111" s="135">
        <v>7.5</v>
      </c>
      <c r="F111" s="135">
        <v>3.5</v>
      </c>
      <c r="G111" s="154">
        <v>0.3</v>
      </c>
      <c r="H111" s="135">
        <f>+PRODUCT(D111:G111)</f>
        <v>15.75</v>
      </c>
      <c r="I111" s="155">
        <f>+SUM(H111)</f>
        <v>15.75</v>
      </c>
    </row>
    <row r="112" spans="1:9" s="99" customFormat="1" ht="45">
      <c r="A112" s="102">
        <v>6.17</v>
      </c>
      <c r="B112" s="94" t="s">
        <v>63</v>
      </c>
      <c r="C112" s="95" t="s">
        <v>15</v>
      </c>
      <c r="D112" s="96"/>
      <c r="E112" s="96"/>
      <c r="F112" s="96"/>
      <c r="G112" s="138"/>
      <c r="H112" s="96"/>
      <c r="I112" s="96"/>
    </row>
    <row r="113" spans="1:12" s="99" customFormat="1" ht="45">
      <c r="A113" s="102">
        <v>6.18</v>
      </c>
      <c r="B113" s="94" t="s">
        <v>64</v>
      </c>
      <c r="C113" s="95" t="s">
        <v>15</v>
      </c>
      <c r="D113" s="96"/>
      <c r="E113" s="96"/>
      <c r="F113" s="96"/>
      <c r="G113" s="138"/>
      <c r="H113" s="96"/>
      <c r="I113" s="96"/>
    </row>
    <row r="114" spans="1:12" s="136" customFormat="1" ht="45">
      <c r="A114" s="159">
        <v>6.19</v>
      </c>
      <c r="B114" s="153" t="s">
        <v>65</v>
      </c>
      <c r="C114" s="134" t="s">
        <v>47</v>
      </c>
      <c r="D114" s="135"/>
      <c r="E114" s="135"/>
      <c r="F114" s="135"/>
      <c r="G114" s="154"/>
      <c r="H114" s="135"/>
      <c r="I114" s="163"/>
    </row>
    <row r="115" spans="1:12" s="136" customFormat="1">
      <c r="A115" s="159"/>
      <c r="B115" s="153" t="s">
        <v>162</v>
      </c>
      <c r="C115" s="134" t="s">
        <v>47</v>
      </c>
      <c r="D115" s="135">
        <f>2*18</f>
        <v>36</v>
      </c>
      <c r="E115" s="135"/>
      <c r="F115" s="135"/>
      <c r="G115" s="154"/>
      <c r="H115" s="135">
        <f>+D115</f>
        <v>36</v>
      </c>
      <c r="I115" s="163"/>
    </row>
    <row r="116" spans="1:12" s="136" customFormat="1">
      <c r="A116" s="159"/>
      <c r="B116" s="153" t="s">
        <v>141</v>
      </c>
      <c r="C116" s="134" t="s">
        <v>47</v>
      </c>
      <c r="D116" s="135">
        <f>2*32</f>
        <v>64</v>
      </c>
      <c r="E116" s="135"/>
      <c r="F116" s="135"/>
      <c r="G116" s="154"/>
      <c r="H116" s="135">
        <f>+D116</f>
        <v>64</v>
      </c>
      <c r="I116" s="164">
        <f>+SUM(H115:H116)</f>
        <v>100</v>
      </c>
    </row>
    <row r="117" spans="1:12" s="136" customFormat="1" ht="60">
      <c r="A117" s="159">
        <v>6.2</v>
      </c>
      <c r="B117" s="153" t="s">
        <v>66</v>
      </c>
      <c r="C117" s="134" t="s">
        <v>34</v>
      </c>
      <c r="D117" s="135">
        <v>2</v>
      </c>
      <c r="E117" s="135">
        <v>87</v>
      </c>
      <c r="F117" s="135"/>
      <c r="G117" s="154"/>
      <c r="H117" s="135">
        <f>+PRODUCT(D117:G117)</f>
        <v>174</v>
      </c>
      <c r="I117" s="155">
        <f>+H117</f>
        <v>174</v>
      </c>
    </row>
    <row r="118" spans="1:12" s="99" customFormat="1" ht="30">
      <c r="A118" s="102">
        <v>6.21</v>
      </c>
      <c r="B118" s="94" t="s">
        <v>67</v>
      </c>
      <c r="C118" s="95" t="s">
        <v>47</v>
      </c>
      <c r="D118" s="96"/>
      <c r="E118" s="96"/>
      <c r="F118" s="96"/>
      <c r="G118" s="138"/>
      <c r="H118" s="96"/>
      <c r="I118" s="139"/>
    </row>
    <row r="119" spans="1:12" s="99" customFormat="1" ht="30">
      <c r="A119" s="102">
        <v>6.22</v>
      </c>
      <c r="B119" s="94" t="s">
        <v>68</v>
      </c>
      <c r="C119" s="95" t="s">
        <v>15</v>
      </c>
      <c r="D119" s="96"/>
      <c r="E119" s="96"/>
      <c r="F119" s="96"/>
      <c r="G119" s="103"/>
      <c r="H119" s="103"/>
      <c r="I119" s="103"/>
    </row>
    <row r="120" spans="1:12" s="99" customFormat="1" ht="30">
      <c r="A120" s="102">
        <v>6.23</v>
      </c>
      <c r="B120" s="94" t="s">
        <v>69</v>
      </c>
      <c r="C120" s="95"/>
      <c r="D120" s="96"/>
      <c r="E120" s="96"/>
      <c r="F120" s="96"/>
      <c r="G120" s="103"/>
      <c r="H120" s="103"/>
      <c r="I120" s="103"/>
    </row>
    <row r="121" spans="1:12" s="99" customFormat="1">
      <c r="A121" s="102"/>
      <c r="B121" s="94" t="s">
        <v>70</v>
      </c>
      <c r="C121" s="95" t="s">
        <v>15</v>
      </c>
      <c r="D121" s="96"/>
      <c r="E121" s="96"/>
      <c r="F121" s="96"/>
      <c r="G121" s="103"/>
      <c r="H121" s="103"/>
      <c r="I121" s="103"/>
    </row>
    <row r="122" spans="1:12" s="99" customFormat="1">
      <c r="A122" s="102"/>
      <c r="B122" s="94" t="s">
        <v>18</v>
      </c>
      <c r="C122" s="95" t="s">
        <v>15</v>
      </c>
      <c r="D122" s="96"/>
      <c r="E122" s="96"/>
      <c r="F122" s="96"/>
      <c r="G122" s="103"/>
      <c r="H122" s="103"/>
      <c r="I122" s="103"/>
    </row>
    <row r="123" spans="1:12" s="109" customFormat="1">
      <c r="A123" s="102">
        <v>6.24</v>
      </c>
      <c r="B123" s="105" t="s">
        <v>71</v>
      </c>
      <c r="C123" s="106" t="s">
        <v>34</v>
      </c>
      <c r="D123" s="107"/>
      <c r="E123" s="107"/>
      <c r="F123" s="96"/>
      <c r="G123" s="138"/>
      <c r="H123" s="96"/>
      <c r="I123" s="96"/>
    </row>
    <row r="124" spans="1:12" s="109" customFormat="1">
      <c r="A124" s="102">
        <v>6.25</v>
      </c>
      <c r="B124" s="105" t="s">
        <v>72</v>
      </c>
      <c r="C124" s="106" t="s">
        <v>23</v>
      </c>
      <c r="D124" s="108">
        <v>0</v>
      </c>
      <c r="E124" s="107"/>
      <c r="F124" s="149" t="str">
        <f>+IF(SUM(D124:D124)=0,"",SUM(D124:D124))</f>
        <v/>
      </c>
      <c r="G124" s="150"/>
      <c r="H124" s="150"/>
      <c r="I124" s="150"/>
    </row>
    <row r="125" spans="1:12" s="113" customFormat="1">
      <c r="A125" s="111"/>
      <c r="B125" s="101"/>
      <c r="C125" s="112"/>
      <c r="E125" s="151"/>
      <c r="F125" s="151"/>
      <c r="G125" s="99"/>
      <c r="H125" s="99"/>
      <c r="I125" s="99"/>
      <c r="J125" s="99"/>
      <c r="K125" s="99"/>
      <c r="L125" s="99"/>
    </row>
    <row r="126" spans="1:12" s="113" customFormat="1">
      <c r="A126" s="111"/>
      <c r="B126" s="101"/>
      <c r="C126" s="112"/>
      <c r="E126" s="151"/>
      <c r="F126" s="151"/>
      <c r="G126" s="99"/>
      <c r="H126" s="99"/>
      <c r="I126" s="99"/>
      <c r="J126" s="99"/>
      <c r="K126" s="99"/>
      <c r="L126" s="99"/>
    </row>
    <row r="127" spans="1:12" s="113" customFormat="1">
      <c r="A127" s="111"/>
      <c r="B127" s="101"/>
      <c r="C127" s="112"/>
      <c r="E127" s="151"/>
      <c r="F127" s="151"/>
      <c r="G127" s="99"/>
      <c r="H127" s="99"/>
      <c r="I127" s="99"/>
      <c r="J127" s="99"/>
      <c r="K127" s="99"/>
      <c r="L127" s="99"/>
    </row>
    <row r="128" spans="1:12" s="113" customFormat="1">
      <c r="A128" s="111"/>
      <c r="B128" s="101"/>
      <c r="C128" s="112"/>
      <c r="E128" s="151"/>
      <c r="F128" s="151"/>
      <c r="G128" s="99"/>
      <c r="H128" s="99"/>
      <c r="I128" s="99"/>
      <c r="J128" s="99"/>
      <c r="K128" s="99"/>
      <c r="L128" s="99"/>
    </row>
    <row r="129" spans="1:12" s="113" customFormat="1">
      <c r="A129" s="111"/>
      <c r="B129" s="101"/>
      <c r="C129" s="112"/>
      <c r="E129" s="151"/>
      <c r="F129" s="151"/>
      <c r="G129" s="99"/>
      <c r="H129" s="99"/>
      <c r="I129" s="99"/>
      <c r="J129" s="99"/>
      <c r="K129" s="99"/>
      <c r="L129" s="99"/>
    </row>
    <row r="130" spans="1:12" s="113" customFormat="1">
      <c r="A130" s="111"/>
      <c r="B130" s="101"/>
      <c r="C130" s="112"/>
      <c r="E130" s="151"/>
      <c r="F130" s="151"/>
      <c r="G130" s="99"/>
      <c r="H130" s="99"/>
      <c r="I130" s="99"/>
      <c r="J130" s="99"/>
      <c r="K130" s="99"/>
      <c r="L130" s="99"/>
    </row>
    <row r="131" spans="1:12" s="113" customFormat="1">
      <c r="A131" s="111"/>
      <c r="B131" s="101"/>
      <c r="C131" s="112"/>
      <c r="E131" s="151"/>
      <c r="F131" s="151"/>
      <c r="G131" s="99"/>
      <c r="H131" s="99"/>
      <c r="I131" s="99"/>
      <c r="J131" s="99"/>
      <c r="K131" s="99"/>
      <c r="L131" s="99"/>
    </row>
    <row r="132" spans="1:12" s="113" customFormat="1">
      <c r="A132" s="111"/>
      <c r="B132" s="101"/>
      <c r="C132" s="112"/>
      <c r="E132" s="151"/>
      <c r="F132" s="151"/>
      <c r="G132" s="99"/>
      <c r="H132" s="99"/>
      <c r="I132" s="99"/>
      <c r="J132" s="99"/>
      <c r="K132" s="99"/>
      <c r="L132" s="99"/>
    </row>
    <row r="133" spans="1:12" s="113" customFormat="1">
      <c r="A133" s="111"/>
      <c r="B133" s="101"/>
      <c r="C133" s="112"/>
      <c r="E133" s="151"/>
      <c r="F133" s="151"/>
      <c r="G133" s="99"/>
      <c r="H133" s="99"/>
      <c r="I133" s="99"/>
      <c r="J133" s="99"/>
      <c r="K133" s="99"/>
      <c r="L133" s="99"/>
    </row>
    <row r="134" spans="1:12" s="113" customFormat="1">
      <c r="A134" s="111"/>
      <c r="B134" s="101"/>
      <c r="C134" s="112"/>
      <c r="E134" s="151"/>
      <c r="F134" s="151"/>
      <c r="G134" s="99"/>
      <c r="H134" s="99"/>
      <c r="I134" s="99"/>
      <c r="J134" s="99"/>
      <c r="K134" s="99"/>
      <c r="L134" s="99"/>
    </row>
    <row r="135" spans="1:12" s="113" customFormat="1">
      <c r="A135" s="111"/>
      <c r="B135" s="101"/>
      <c r="C135" s="112"/>
      <c r="E135" s="151"/>
      <c r="F135" s="151"/>
      <c r="G135" s="99"/>
      <c r="H135" s="99"/>
      <c r="I135" s="99"/>
      <c r="J135" s="99"/>
      <c r="K135" s="99"/>
      <c r="L135" s="99"/>
    </row>
    <row r="136" spans="1:12" s="113" customFormat="1">
      <c r="A136" s="111"/>
      <c r="B136" s="101"/>
      <c r="C136" s="112"/>
      <c r="E136" s="151"/>
      <c r="F136" s="151"/>
      <c r="G136" s="99"/>
      <c r="H136" s="99"/>
      <c r="I136" s="99"/>
      <c r="J136" s="99"/>
      <c r="K136" s="99"/>
      <c r="L136" s="99"/>
    </row>
    <row r="137" spans="1:12" s="113" customFormat="1">
      <c r="A137" s="111"/>
      <c r="B137" s="101"/>
      <c r="C137" s="112"/>
      <c r="E137" s="151"/>
      <c r="F137" s="151"/>
      <c r="G137" s="99"/>
      <c r="H137" s="99"/>
      <c r="I137" s="99"/>
      <c r="J137" s="99"/>
      <c r="K137" s="99"/>
      <c r="L137" s="99"/>
    </row>
    <row r="138" spans="1:12" s="113" customFormat="1">
      <c r="A138" s="111"/>
      <c r="B138" s="101"/>
      <c r="C138" s="112"/>
      <c r="E138" s="151"/>
      <c r="F138" s="151"/>
      <c r="G138" s="99"/>
      <c r="H138" s="99"/>
      <c r="I138" s="99"/>
      <c r="J138" s="99"/>
      <c r="K138" s="99"/>
      <c r="L138" s="99"/>
    </row>
    <row r="139" spans="1:12" s="113" customFormat="1">
      <c r="A139" s="111"/>
      <c r="B139" s="101"/>
      <c r="C139" s="112"/>
      <c r="E139" s="151"/>
      <c r="F139" s="151"/>
      <c r="G139" s="99"/>
      <c r="H139" s="99"/>
      <c r="I139" s="99"/>
      <c r="J139" s="99"/>
      <c r="K139" s="99"/>
      <c r="L139" s="99"/>
    </row>
    <row r="140" spans="1:12" s="113" customFormat="1">
      <c r="A140" s="111"/>
      <c r="B140" s="101"/>
      <c r="C140" s="112"/>
      <c r="E140" s="151"/>
      <c r="F140" s="151"/>
      <c r="G140" s="99"/>
      <c r="H140" s="99"/>
      <c r="I140" s="99"/>
      <c r="J140" s="99"/>
      <c r="K140" s="99"/>
      <c r="L140" s="99"/>
    </row>
    <row r="141" spans="1:12" s="113" customFormat="1">
      <c r="A141" s="111"/>
      <c r="B141" s="101"/>
      <c r="C141" s="112"/>
      <c r="E141" s="151"/>
      <c r="F141" s="151"/>
      <c r="G141" s="99"/>
      <c r="H141" s="99"/>
      <c r="I141" s="99"/>
      <c r="J141" s="99"/>
      <c r="K141" s="99"/>
      <c r="L141" s="99"/>
    </row>
    <row r="142" spans="1:12" s="113" customFormat="1">
      <c r="A142" s="111"/>
      <c r="B142" s="101"/>
      <c r="C142" s="112"/>
      <c r="E142" s="151"/>
      <c r="F142" s="151"/>
      <c r="G142" s="99"/>
      <c r="H142" s="99"/>
      <c r="I142" s="99"/>
      <c r="J142" s="99"/>
      <c r="K142" s="99"/>
      <c r="L142" s="99"/>
    </row>
    <row r="143" spans="1:12" s="113" customFormat="1">
      <c r="A143" s="111"/>
      <c r="B143" s="101"/>
      <c r="C143" s="112"/>
      <c r="E143" s="151"/>
      <c r="F143" s="151"/>
      <c r="G143" s="99"/>
      <c r="H143" s="99"/>
      <c r="I143" s="99"/>
      <c r="J143" s="99"/>
      <c r="K143" s="99"/>
      <c r="L143" s="99"/>
    </row>
    <row r="144" spans="1:12" s="113" customFormat="1">
      <c r="A144" s="111"/>
      <c r="B144" s="101"/>
      <c r="C144" s="112"/>
      <c r="E144" s="151"/>
      <c r="F144" s="151"/>
      <c r="G144" s="99"/>
      <c r="H144" s="99"/>
      <c r="I144" s="99"/>
      <c r="J144" s="99"/>
      <c r="K144" s="99"/>
      <c r="L144" s="99"/>
    </row>
    <row r="145" spans="1:12" s="113" customFormat="1">
      <c r="A145" s="111"/>
      <c r="B145" s="101"/>
      <c r="C145" s="112"/>
      <c r="E145" s="151"/>
      <c r="F145" s="151"/>
      <c r="G145" s="99"/>
      <c r="H145" s="99"/>
      <c r="I145" s="99"/>
      <c r="J145" s="99"/>
      <c r="K145" s="99"/>
      <c r="L145" s="99"/>
    </row>
    <row r="146" spans="1:12" s="113" customFormat="1">
      <c r="A146" s="111"/>
      <c r="B146" s="101"/>
      <c r="C146" s="112"/>
      <c r="E146" s="151"/>
      <c r="F146" s="151"/>
      <c r="G146" s="99"/>
      <c r="H146" s="99"/>
      <c r="I146" s="99"/>
      <c r="J146" s="99"/>
      <c r="K146" s="99"/>
      <c r="L146" s="99"/>
    </row>
    <row r="147" spans="1:12" s="113" customFormat="1">
      <c r="A147" s="111"/>
      <c r="B147" s="101"/>
      <c r="C147" s="112"/>
      <c r="E147" s="151"/>
      <c r="F147" s="151"/>
      <c r="G147" s="99"/>
      <c r="H147" s="99"/>
      <c r="I147" s="99"/>
      <c r="J147" s="99"/>
      <c r="K147" s="99"/>
      <c r="L147" s="99"/>
    </row>
    <row r="148" spans="1:12" s="113" customFormat="1">
      <c r="A148" s="111"/>
      <c r="B148" s="101"/>
      <c r="C148" s="112"/>
      <c r="E148" s="151"/>
      <c r="F148" s="151"/>
      <c r="G148" s="99"/>
      <c r="H148" s="99"/>
      <c r="I148" s="99"/>
      <c r="J148" s="99"/>
      <c r="K148" s="99"/>
      <c r="L148" s="99"/>
    </row>
    <row r="149" spans="1:12" s="113" customFormat="1">
      <c r="A149" s="111"/>
      <c r="B149" s="101"/>
      <c r="C149" s="112"/>
      <c r="E149" s="151"/>
      <c r="F149" s="151"/>
      <c r="G149" s="99"/>
      <c r="H149" s="99"/>
      <c r="I149" s="99"/>
      <c r="J149" s="99"/>
      <c r="K149" s="99"/>
      <c r="L149" s="99"/>
    </row>
    <row r="150" spans="1:12" s="113" customFormat="1">
      <c r="A150" s="111"/>
      <c r="B150" s="101"/>
      <c r="C150" s="112"/>
      <c r="E150" s="151"/>
      <c r="F150" s="151"/>
      <c r="G150" s="99"/>
      <c r="H150" s="99"/>
      <c r="I150" s="99"/>
      <c r="J150" s="99"/>
      <c r="K150" s="99"/>
      <c r="L150" s="99"/>
    </row>
    <row r="151" spans="1:12" s="113" customFormat="1">
      <c r="A151" s="111"/>
      <c r="B151" s="101"/>
      <c r="C151" s="112"/>
      <c r="E151" s="151"/>
      <c r="F151" s="151"/>
      <c r="G151" s="99"/>
      <c r="H151" s="99"/>
      <c r="I151" s="99"/>
      <c r="J151" s="99"/>
      <c r="K151" s="99"/>
      <c r="L151" s="99"/>
    </row>
    <row r="152" spans="1:12" s="113" customFormat="1">
      <c r="A152" s="111"/>
      <c r="B152" s="101"/>
      <c r="C152" s="112"/>
      <c r="E152" s="151"/>
      <c r="F152" s="151"/>
      <c r="G152" s="99"/>
      <c r="H152" s="99"/>
      <c r="I152" s="99"/>
      <c r="J152" s="99"/>
      <c r="K152" s="99"/>
      <c r="L152" s="99"/>
    </row>
    <row r="153" spans="1:12" s="113" customFormat="1">
      <c r="A153" s="111"/>
      <c r="B153" s="101"/>
      <c r="C153" s="112"/>
      <c r="E153" s="151"/>
      <c r="F153" s="151"/>
      <c r="G153" s="99"/>
      <c r="H153" s="99"/>
      <c r="I153" s="99"/>
      <c r="J153" s="99"/>
      <c r="K153" s="99"/>
      <c r="L153" s="99"/>
    </row>
    <row r="154" spans="1:12" s="113" customFormat="1">
      <c r="A154" s="111"/>
      <c r="B154" s="101"/>
      <c r="C154" s="112"/>
      <c r="E154" s="151"/>
      <c r="F154" s="151"/>
      <c r="G154" s="99"/>
      <c r="H154" s="99"/>
      <c r="I154" s="99"/>
      <c r="J154" s="99"/>
      <c r="K154" s="99"/>
      <c r="L154" s="99"/>
    </row>
    <row r="155" spans="1:12" s="113" customFormat="1">
      <c r="A155" s="111"/>
      <c r="B155" s="101"/>
      <c r="C155" s="112"/>
      <c r="E155" s="151"/>
      <c r="F155" s="151"/>
      <c r="G155" s="99"/>
      <c r="H155" s="99"/>
      <c r="I155" s="99"/>
      <c r="J155" s="99"/>
      <c r="K155" s="99"/>
      <c r="L155" s="99"/>
    </row>
    <row r="156" spans="1:12" s="113" customFormat="1">
      <c r="A156" s="111"/>
      <c r="B156" s="101"/>
      <c r="C156" s="112"/>
      <c r="E156" s="151"/>
      <c r="F156" s="151"/>
      <c r="G156" s="99"/>
      <c r="H156" s="99"/>
      <c r="I156" s="99"/>
      <c r="J156" s="99"/>
      <c r="K156" s="99"/>
      <c r="L156" s="99"/>
    </row>
    <row r="157" spans="1:12" s="113" customFormat="1">
      <c r="A157" s="111"/>
      <c r="B157" s="101"/>
      <c r="C157" s="112"/>
      <c r="E157" s="151"/>
      <c r="F157" s="151"/>
      <c r="G157" s="99"/>
      <c r="H157" s="99"/>
      <c r="I157" s="99"/>
      <c r="J157" s="99"/>
      <c r="K157" s="99"/>
      <c r="L157" s="99"/>
    </row>
    <row r="158" spans="1:12" s="113" customFormat="1">
      <c r="A158" s="111"/>
      <c r="B158" s="101"/>
      <c r="C158" s="112"/>
      <c r="E158" s="151"/>
      <c r="F158" s="151"/>
      <c r="G158" s="99"/>
      <c r="H158" s="99"/>
      <c r="I158" s="99"/>
      <c r="J158" s="99"/>
      <c r="K158" s="99"/>
      <c r="L158" s="99"/>
    </row>
    <row r="159" spans="1:12" s="113" customFormat="1">
      <c r="A159" s="111"/>
      <c r="B159" s="101"/>
      <c r="C159" s="112"/>
      <c r="E159" s="151"/>
      <c r="F159" s="151"/>
      <c r="G159" s="99"/>
      <c r="H159" s="99"/>
      <c r="I159" s="99"/>
      <c r="J159" s="99"/>
      <c r="K159" s="99"/>
      <c r="L159" s="99"/>
    </row>
    <row r="160" spans="1:12" s="113" customFormat="1">
      <c r="A160" s="111"/>
      <c r="B160" s="101"/>
      <c r="C160" s="112"/>
      <c r="E160" s="151"/>
      <c r="F160" s="151"/>
      <c r="G160" s="99"/>
      <c r="H160" s="99"/>
      <c r="I160" s="99"/>
      <c r="J160" s="99"/>
      <c r="K160" s="99"/>
      <c r="L160" s="99"/>
    </row>
    <row r="161" spans="1:12" s="113" customFormat="1">
      <c r="A161" s="111"/>
      <c r="B161" s="101"/>
      <c r="C161" s="112"/>
      <c r="E161" s="151"/>
      <c r="F161" s="151"/>
      <c r="G161" s="99"/>
      <c r="H161" s="99"/>
      <c r="I161" s="99"/>
      <c r="J161" s="99"/>
      <c r="K161" s="99"/>
      <c r="L161" s="99"/>
    </row>
    <row r="162" spans="1:12" s="113" customFormat="1">
      <c r="A162" s="111"/>
      <c r="B162" s="101"/>
      <c r="C162" s="112"/>
      <c r="E162" s="151"/>
      <c r="F162" s="151"/>
      <c r="G162" s="99"/>
      <c r="H162" s="99"/>
      <c r="I162" s="99"/>
      <c r="J162" s="99"/>
      <c r="K162" s="99"/>
      <c r="L162" s="99"/>
    </row>
    <row r="163" spans="1:12" s="113" customFormat="1">
      <c r="A163" s="111"/>
      <c r="B163" s="101"/>
      <c r="C163" s="112"/>
      <c r="E163" s="151"/>
      <c r="F163" s="151"/>
      <c r="G163" s="99"/>
      <c r="H163" s="99"/>
      <c r="I163" s="99"/>
      <c r="J163" s="99"/>
      <c r="K163" s="99"/>
      <c r="L163" s="99"/>
    </row>
    <row r="164" spans="1:12" s="113" customFormat="1">
      <c r="A164" s="111"/>
      <c r="B164" s="101"/>
      <c r="C164" s="112"/>
      <c r="E164" s="151"/>
      <c r="F164" s="151"/>
      <c r="G164" s="99"/>
      <c r="H164" s="99"/>
      <c r="I164" s="99"/>
      <c r="J164" s="99"/>
      <c r="K164" s="99"/>
      <c r="L164" s="99"/>
    </row>
    <row r="165" spans="1:12" s="113" customFormat="1">
      <c r="A165" s="111"/>
      <c r="B165" s="101"/>
      <c r="C165" s="112"/>
      <c r="E165" s="151"/>
      <c r="F165" s="151"/>
      <c r="G165" s="99"/>
      <c r="H165" s="99"/>
      <c r="I165" s="99"/>
      <c r="J165" s="99"/>
      <c r="K165" s="99"/>
      <c r="L165" s="99"/>
    </row>
    <row r="166" spans="1:12" s="113" customFormat="1">
      <c r="A166" s="111"/>
      <c r="B166" s="101"/>
      <c r="C166" s="112"/>
      <c r="E166" s="151"/>
      <c r="F166" s="151"/>
      <c r="G166" s="99"/>
      <c r="H166" s="99"/>
      <c r="I166" s="99"/>
      <c r="J166" s="99"/>
      <c r="K166" s="99"/>
      <c r="L166" s="99"/>
    </row>
    <row r="167" spans="1:12" s="113" customFormat="1">
      <c r="A167" s="111"/>
      <c r="B167" s="101"/>
      <c r="C167" s="112"/>
      <c r="E167" s="151"/>
      <c r="F167" s="151"/>
      <c r="G167" s="99"/>
      <c r="H167" s="99"/>
      <c r="I167" s="99"/>
      <c r="J167" s="99"/>
      <c r="K167" s="99"/>
      <c r="L167" s="99"/>
    </row>
    <row r="168" spans="1:12" s="113" customFormat="1">
      <c r="A168" s="111"/>
      <c r="B168" s="101"/>
      <c r="C168" s="112"/>
      <c r="E168" s="151"/>
      <c r="F168" s="151"/>
      <c r="G168" s="99"/>
      <c r="H168" s="99"/>
      <c r="I168" s="99"/>
      <c r="J168" s="99"/>
      <c r="K168" s="99"/>
      <c r="L168" s="99"/>
    </row>
    <row r="169" spans="1:12" s="113" customFormat="1">
      <c r="A169" s="111"/>
      <c r="B169" s="101"/>
      <c r="C169" s="112"/>
      <c r="E169" s="151"/>
      <c r="F169" s="151"/>
      <c r="G169" s="99"/>
      <c r="H169" s="99"/>
      <c r="I169" s="99"/>
      <c r="J169" s="99"/>
      <c r="K169" s="99"/>
      <c r="L169" s="99"/>
    </row>
    <row r="170" spans="1:12" s="113" customFormat="1">
      <c r="A170" s="111"/>
      <c r="B170" s="101"/>
      <c r="C170" s="112"/>
      <c r="E170" s="151"/>
      <c r="F170" s="151"/>
      <c r="G170" s="99"/>
      <c r="H170" s="99"/>
      <c r="I170" s="99"/>
      <c r="J170" s="99"/>
      <c r="K170" s="99"/>
      <c r="L170" s="99"/>
    </row>
    <row r="171" spans="1:12" s="113" customFormat="1">
      <c r="A171" s="111"/>
      <c r="B171" s="101"/>
      <c r="C171" s="112"/>
      <c r="E171" s="151"/>
      <c r="F171" s="151"/>
      <c r="G171" s="99"/>
      <c r="H171" s="99"/>
      <c r="I171" s="99"/>
      <c r="J171" s="99"/>
      <c r="K171" s="99"/>
      <c r="L171" s="99"/>
    </row>
    <row r="172" spans="1:12" s="113" customFormat="1">
      <c r="A172" s="111"/>
      <c r="B172" s="101"/>
      <c r="C172" s="112"/>
      <c r="E172" s="151"/>
      <c r="F172" s="151"/>
      <c r="G172" s="99"/>
      <c r="H172" s="99"/>
      <c r="I172" s="99"/>
      <c r="J172" s="99"/>
      <c r="K172" s="99"/>
      <c r="L172" s="99"/>
    </row>
    <row r="173" spans="1:12" s="113" customFormat="1">
      <c r="A173" s="111"/>
      <c r="B173" s="101"/>
      <c r="C173" s="112"/>
      <c r="E173" s="151"/>
      <c r="F173" s="151"/>
      <c r="G173" s="99"/>
      <c r="H173" s="99"/>
      <c r="I173" s="99"/>
      <c r="J173" s="99"/>
      <c r="K173" s="99"/>
      <c r="L173" s="99"/>
    </row>
    <row r="174" spans="1:12" s="113" customFormat="1">
      <c r="A174" s="111"/>
      <c r="B174" s="101"/>
      <c r="C174" s="112"/>
      <c r="E174" s="151"/>
      <c r="F174" s="151"/>
      <c r="G174" s="99"/>
      <c r="H174" s="99"/>
      <c r="I174" s="99"/>
      <c r="J174" s="99"/>
      <c r="K174" s="99"/>
      <c r="L174" s="99"/>
    </row>
    <row r="175" spans="1:12" s="113" customFormat="1">
      <c r="A175" s="111"/>
      <c r="B175" s="101"/>
      <c r="C175" s="112"/>
      <c r="E175" s="151"/>
      <c r="F175" s="151"/>
      <c r="G175" s="99"/>
      <c r="H175" s="99"/>
      <c r="I175" s="99"/>
      <c r="J175" s="99"/>
      <c r="K175" s="99"/>
      <c r="L175" s="99"/>
    </row>
    <row r="176" spans="1:12" s="113" customFormat="1">
      <c r="A176" s="111"/>
      <c r="B176" s="101"/>
      <c r="C176" s="112"/>
      <c r="E176" s="151"/>
      <c r="F176" s="151"/>
      <c r="G176" s="99"/>
      <c r="H176" s="99"/>
      <c r="I176" s="99"/>
      <c r="J176" s="99"/>
      <c r="K176" s="99"/>
      <c r="L176" s="99"/>
    </row>
    <row r="177" spans="1:12" s="113" customFormat="1">
      <c r="A177" s="111"/>
      <c r="B177" s="101"/>
      <c r="C177" s="112"/>
      <c r="E177" s="151"/>
      <c r="F177" s="151"/>
      <c r="G177" s="99"/>
      <c r="H177" s="99"/>
      <c r="I177" s="99"/>
      <c r="J177" s="99"/>
      <c r="K177" s="99"/>
      <c r="L177" s="99"/>
    </row>
    <row r="178" spans="1:12" s="113" customFormat="1">
      <c r="A178" s="111"/>
      <c r="B178" s="101"/>
      <c r="C178" s="112"/>
      <c r="E178" s="151"/>
      <c r="F178" s="151"/>
      <c r="G178" s="99"/>
      <c r="H178" s="99"/>
      <c r="I178" s="99"/>
      <c r="J178" s="99"/>
      <c r="K178" s="99"/>
      <c r="L178" s="99"/>
    </row>
    <row r="179" spans="1:12" s="113" customFormat="1">
      <c r="A179" s="111"/>
      <c r="B179" s="101"/>
      <c r="C179" s="112"/>
      <c r="E179" s="151"/>
      <c r="F179" s="151"/>
      <c r="G179" s="99"/>
      <c r="H179" s="99"/>
      <c r="I179" s="99"/>
      <c r="J179" s="99"/>
      <c r="K179" s="99"/>
      <c r="L179" s="99"/>
    </row>
    <row r="180" spans="1:12" s="113" customFormat="1">
      <c r="A180" s="111"/>
      <c r="B180" s="101"/>
      <c r="C180" s="112"/>
      <c r="E180" s="151"/>
      <c r="F180" s="151"/>
      <c r="G180" s="99"/>
      <c r="H180" s="99"/>
      <c r="I180" s="99"/>
      <c r="J180" s="99"/>
      <c r="K180" s="99"/>
      <c r="L180" s="99"/>
    </row>
    <row r="181" spans="1:12" s="113" customFormat="1">
      <c r="A181" s="111"/>
      <c r="B181" s="101"/>
      <c r="C181" s="112"/>
      <c r="E181" s="151"/>
      <c r="F181" s="151"/>
      <c r="G181" s="99"/>
      <c r="H181" s="99"/>
      <c r="I181" s="99"/>
      <c r="J181" s="99"/>
      <c r="K181" s="99"/>
      <c r="L181" s="99"/>
    </row>
    <row r="182" spans="1:12" s="113" customFormat="1">
      <c r="A182" s="111"/>
      <c r="B182" s="101"/>
      <c r="C182" s="112"/>
      <c r="E182" s="151"/>
      <c r="F182" s="151"/>
      <c r="G182" s="99"/>
      <c r="H182" s="99"/>
      <c r="I182" s="99"/>
      <c r="J182" s="99"/>
      <c r="K182" s="99"/>
      <c r="L182" s="99"/>
    </row>
    <row r="183" spans="1:12" s="113" customFormat="1">
      <c r="A183" s="111"/>
      <c r="B183" s="101"/>
      <c r="C183" s="112"/>
      <c r="E183" s="151"/>
      <c r="F183" s="151"/>
      <c r="G183" s="99"/>
      <c r="H183" s="99"/>
      <c r="I183" s="99"/>
      <c r="J183" s="99"/>
      <c r="K183" s="99"/>
      <c r="L183" s="99"/>
    </row>
    <row r="184" spans="1:12" s="113" customFormat="1">
      <c r="A184" s="111"/>
      <c r="B184" s="101"/>
      <c r="C184" s="112"/>
      <c r="E184" s="151"/>
      <c r="F184" s="151"/>
      <c r="G184" s="99"/>
      <c r="H184" s="99"/>
      <c r="I184" s="99"/>
      <c r="J184" s="99"/>
      <c r="K184" s="99"/>
      <c r="L184" s="99"/>
    </row>
    <row r="185" spans="1:12" s="113" customFormat="1">
      <c r="A185" s="111"/>
      <c r="B185" s="101"/>
      <c r="C185" s="112"/>
      <c r="E185" s="151"/>
      <c r="F185" s="151"/>
      <c r="G185" s="99"/>
      <c r="H185" s="99"/>
      <c r="I185" s="99"/>
      <c r="J185" s="99"/>
      <c r="K185" s="99"/>
      <c r="L185" s="99"/>
    </row>
    <row r="186" spans="1:12" s="113" customFormat="1">
      <c r="A186" s="111"/>
      <c r="B186" s="101"/>
      <c r="C186" s="112"/>
      <c r="E186" s="151"/>
      <c r="F186" s="151"/>
      <c r="G186" s="99"/>
      <c r="H186" s="99"/>
      <c r="I186" s="99"/>
      <c r="J186" s="99"/>
      <c r="K186" s="99"/>
      <c r="L186" s="99"/>
    </row>
    <row r="187" spans="1:12" s="113" customFormat="1">
      <c r="A187" s="111"/>
      <c r="B187" s="101"/>
      <c r="C187" s="112"/>
      <c r="E187" s="151"/>
      <c r="F187" s="151"/>
      <c r="G187" s="99"/>
      <c r="H187" s="99"/>
      <c r="I187" s="99"/>
      <c r="J187" s="99"/>
      <c r="K187" s="99"/>
      <c r="L187" s="99"/>
    </row>
    <row r="188" spans="1:12" s="113" customFormat="1">
      <c r="A188" s="111"/>
      <c r="B188" s="101"/>
      <c r="C188" s="112"/>
      <c r="E188" s="151"/>
      <c r="F188" s="151"/>
      <c r="G188" s="99"/>
      <c r="H188" s="99"/>
      <c r="I188" s="99"/>
      <c r="J188" s="99"/>
      <c r="K188" s="99"/>
      <c r="L188" s="99"/>
    </row>
    <row r="189" spans="1:12" s="113" customFormat="1">
      <c r="A189" s="111"/>
      <c r="B189" s="101"/>
      <c r="C189" s="112"/>
      <c r="E189" s="151"/>
      <c r="F189" s="151"/>
      <c r="G189" s="99"/>
      <c r="H189" s="99"/>
      <c r="I189" s="99"/>
      <c r="J189" s="99"/>
      <c r="K189" s="99"/>
      <c r="L189" s="99"/>
    </row>
    <row r="190" spans="1:12" s="113" customFormat="1">
      <c r="A190" s="111"/>
      <c r="B190" s="101"/>
      <c r="C190" s="112"/>
      <c r="E190" s="151"/>
      <c r="F190" s="151"/>
      <c r="G190" s="99"/>
      <c r="H190" s="99"/>
      <c r="I190" s="99"/>
      <c r="J190" s="99"/>
      <c r="K190" s="99"/>
      <c r="L190" s="99"/>
    </row>
    <row r="191" spans="1:12" s="113" customFormat="1">
      <c r="A191" s="111"/>
      <c r="B191" s="101"/>
      <c r="C191" s="112"/>
      <c r="E191" s="151"/>
      <c r="F191" s="151"/>
      <c r="G191" s="99"/>
      <c r="H191" s="99"/>
      <c r="I191" s="99"/>
      <c r="J191" s="99"/>
      <c r="K191" s="99"/>
      <c r="L191" s="99"/>
    </row>
    <row r="192" spans="1:12" s="113" customFormat="1">
      <c r="A192" s="111"/>
      <c r="B192" s="101"/>
      <c r="C192" s="112"/>
      <c r="E192" s="151"/>
      <c r="F192" s="151"/>
      <c r="G192" s="99"/>
      <c r="H192" s="99"/>
      <c r="I192" s="99"/>
      <c r="J192" s="99"/>
      <c r="K192" s="99"/>
      <c r="L192" s="99"/>
    </row>
    <row r="193" spans="1:12" s="113" customFormat="1">
      <c r="A193" s="111"/>
      <c r="B193" s="101"/>
      <c r="C193" s="112"/>
      <c r="E193" s="151"/>
      <c r="F193" s="151"/>
      <c r="G193" s="99"/>
      <c r="H193" s="99"/>
      <c r="I193" s="99"/>
      <c r="J193" s="99"/>
      <c r="K193" s="99"/>
      <c r="L193" s="99"/>
    </row>
    <row r="194" spans="1:12" s="113" customFormat="1">
      <c r="A194" s="111"/>
      <c r="B194" s="101"/>
      <c r="C194" s="112"/>
      <c r="E194" s="151"/>
      <c r="F194" s="151"/>
      <c r="G194" s="99"/>
      <c r="H194" s="99"/>
      <c r="I194" s="99"/>
      <c r="J194" s="99"/>
      <c r="K194" s="99"/>
      <c r="L194" s="99"/>
    </row>
    <row r="195" spans="1:12" s="113" customFormat="1">
      <c r="A195" s="111"/>
      <c r="B195" s="101"/>
      <c r="C195" s="112"/>
      <c r="E195" s="151"/>
      <c r="F195" s="151"/>
      <c r="G195" s="99"/>
      <c r="H195" s="99"/>
      <c r="I195" s="99"/>
      <c r="J195" s="99"/>
      <c r="K195" s="99"/>
      <c r="L195" s="99"/>
    </row>
    <row r="196" spans="1:12" s="113" customFormat="1">
      <c r="A196" s="111"/>
      <c r="B196" s="101"/>
      <c r="C196" s="112"/>
      <c r="E196" s="151"/>
      <c r="F196" s="151"/>
      <c r="G196" s="99"/>
      <c r="H196" s="99"/>
      <c r="I196" s="99"/>
      <c r="J196" s="99"/>
      <c r="K196" s="99"/>
      <c r="L196" s="99"/>
    </row>
    <row r="197" spans="1:12" s="113" customFormat="1">
      <c r="A197" s="111"/>
      <c r="B197" s="101"/>
      <c r="C197" s="112"/>
      <c r="E197" s="151"/>
      <c r="F197" s="151"/>
      <c r="G197" s="99"/>
      <c r="H197" s="99"/>
      <c r="I197" s="99"/>
      <c r="J197" s="99"/>
      <c r="K197" s="99"/>
      <c r="L197" s="99"/>
    </row>
    <row r="198" spans="1:12" s="113" customFormat="1">
      <c r="A198" s="111"/>
      <c r="B198" s="101"/>
      <c r="C198" s="112"/>
      <c r="E198" s="151"/>
      <c r="F198" s="151"/>
      <c r="G198" s="99"/>
      <c r="H198" s="99"/>
      <c r="I198" s="99"/>
      <c r="J198" s="99"/>
      <c r="K198" s="99"/>
      <c r="L198" s="99"/>
    </row>
    <row r="199" spans="1:12" s="113" customFormat="1">
      <c r="A199" s="111"/>
      <c r="B199" s="101"/>
      <c r="C199" s="112"/>
      <c r="E199" s="151"/>
      <c r="F199" s="151"/>
      <c r="G199" s="99"/>
      <c r="H199" s="99"/>
      <c r="I199" s="99"/>
      <c r="J199" s="99"/>
      <c r="K199" s="99"/>
      <c r="L199" s="99"/>
    </row>
    <row r="200" spans="1:12" s="113" customFormat="1">
      <c r="A200" s="111"/>
      <c r="B200" s="101"/>
      <c r="C200" s="112"/>
      <c r="E200" s="151"/>
      <c r="F200" s="151"/>
      <c r="G200" s="99"/>
      <c r="H200" s="99"/>
      <c r="I200" s="99"/>
      <c r="J200" s="99"/>
      <c r="K200" s="99"/>
      <c r="L200" s="99"/>
    </row>
    <row r="201" spans="1:12" s="113" customFormat="1">
      <c r="A201" s="111"/>
      <c r="B201" s="101"/>
      <c r="C201" s="112"/>
      <c r="E201" s="151"/>
      <c r="F201" s="151"/>
      <c r="G201" s="99"/>
      <c r="H201" s="99"/>
      <c r="I201" s="99"/>
      <c r="J201" s="99"/>
      <c r="K201" s="99"/>
      <c r="L201" s="99"/>
    </row>
    <row r="202" spans="1:12" s="113" customFormat="1">
      <c r="A202" s="111"/>
      <c r="B202" s="101"/>
      <c r="C202" s="112"/>
      <c r="E202" s="151"/>
      <c r="F202" s="151"/>
      <c r="G202" s="99"/>
      <c r="H202" s="99"/>
      <c r="I202" s="99"/>
      <c r="J202" s="99"/>
      <c r="K202" s="99"/>
      <c r="L202" s="99"/>
    </row>
    <row r="203" spans="1:12" s="3" customFormat="1">
      <c r="A203" s="15"/>
      <c r="B203" s="16"/>
      <c r="C203" s="17"/>
      <c r="E203" s="152"/>
      <c r="F203" s="152"/>
      <c r="G203" s="18"/>
      <c r="H203" s="18"/>
      <c r="I203" s="18"/>
      <c r="J203" s="18"/>
      <c r="K203" s="18"/>
      <c r="L203" s="18"/>
    </row>
    <row r="204" spans="1:12" s="3" customFormat="1">
      <c r="A204" s="15"/>
      <c r="B204" s="16"/>
      <c r="C204" s="17"/>
      <c r="E204" s="152"/>
      <c r="F204" s="152"/>
      <c r="G204" s="18"/>
      <c r="H204" s="18"/>
      <c r="I204" s="18"/>
      <c r="J204" s="18"/>
      <c r="K204" s="18"/>
      <c r="L204" s="18"/>
    </row>
    <row r="205" spans="1:12" s="3" customFormat="1">
      <c r="A205" s="15"/>
      <c r="B205" s="16"/>
      <c r="C205" s="17"/>
      <c r="E205" s="152"/>
      <c r="F205" s="152"/>
      <c r="G205" s="18"/>
      <c r="H205" s="18"/>
      <c r="I205" s="18"/>
      <c r="J205" s="18"/>
      <c r="K205" s="18"/>
      <c r="L205" s="18"/>
    </row>
    <row r="206" spans="1:12" s="3" customFormat="1">
      <c r="A206" s="15"/>
      <c r="B206" s="16"/>
      <c r="C206" s="17"/>
      <c r="E206" s="152"/>
      <c r="F206" s="152"/>
      <c r="G206" s="18"/>
      <c r="H206" s="18"/>
      <c r="I206" s="18"/>
      <c r="J206" s="18"/>
      <c r="K206" s="18"/>
      <c r="L206" s="18"/>
    </row>
    <row r="207" spans="1:12" s="3" customFormat="1">
      <c r="A207" s="15"/>
      <c r="B207" s="16"/>
      <c r="C207" s="17"/>
      <c r="E207" s="152"/>
      <c r="F207" s="152"/>
      <c r="G207" s="18"/>
      <c r="H207" s="18"/>
      <c r="I207" s="18"/>
      <c r="J207" s="18"/>
      <c r="K207" s="18"/>
      <c r="L207" s="18"/>
    </row>
    <row r="208" spans="1:12" s="3" customFormat="1">
      <c r="A208" s="15"/>
      <c r="B208" s="16"/>
      <c r="C208" s="17"/>
      <c r="E208" s="152"/>
      <c r="F208" s="152"/>
      <c r="G208" s="18"/>
      <c r="H208" s="18"/>
      <c r="I208" s="18"/>
      <c r="J208" s="18"/>
      <c r="K208" s="18"/>
      <c r="L208" s="18"/>
    </row>
    <row r="209" spans="1:12" s="3" customFormat="1">
      <c r="A209" s="15"/>
      <c r="B209" s="16"/>
      <c r="C209" s="17"/>
      <c r="E209" s="152"/>
      <c r="F209" s="152"/>
      <c r="G209" s="18"/>
      <c r="H209" s="18"/>
      <c r="I209" s="18"/>
      <c r="J209" s="18"/>
      <c r="K209" s="18"/>
      <c r="L209" s="18"/>
    </row>
    <row r="210" spans="1:12" s="3" customFormat="1">
      <c r="A210" s="15"/>
      <c r="B210" s="16"/>
      <c r="C210" s="17"/>
      <c r="E210" s="152"/>
      <c r="F210" s="152"/>
      <c r="G210" s="18"/>
      <c r="H210" s="18"/>
      <c r="I210" s="18"/>
      <c r="J210" s="18"/>
      <c r="K210" s="18"/>
      <c r="L210" s="18"/>
    </row>
    <row r="211" spans="1:12" s="3" customFormat="1">
      <c r="A211" s="15"/>
      <c r="B211" s="16"/>
      <c r="C211" s="17"/>
      <c r="E211" s="152"/>
      <c r="F211" s="152"/>
      <c r="G211" s="18"/>
      <c r="H211" s="18"/>
      <c r="I211" s="18"/>
      <c r="J211" s="18"/>
      <c r="K211" s="18"/>
      <c r="L211" s="18"/>
    </row>
    <row r="212" spans="1:12" s="3" customFormat="1">
      <c r="A212" s="15"/>
      <c r="B212" s="16"/>
      <c r="C212" s="17"/>
      <c r="E212" s="152"/>
      <c r="F212" s="152"/>
      <c r="G212" s="18"/>
      <c r="H212" s="18"/>
      <c r="I212" s="18"/>
      <c r="J212" s="18"/>
      <c r="K212" s="18"/>
      <c r="L212" s="18"/>
    </row>
    <row r="213" spans="1:12" s="3" customFormat="1">
      <c r="A213" s="15"/>
      <c r="B213" s="16"/>
      <c r="C213" s="17"/>
      <c r="E213" s="152"/>
      <c r="F213" s="152"/>
      <c r="G213" s="18"/>
      <c r="H213" s="18"/>
      <c r="I213" s="18"/>
      <c r="J213" s="18"/>
      <c r="K213" s="18"/>
      <c r="L213" s="18"/>
    </row>
    <row r="214" spans="1:12" s="3" customFormat="1">
      <c r="A214" s="15"/>
      <c r="B214" s="16"/>
      <c r="C214" s="17"/>
      <c r="E214" s="152"/>
      <c r="F214" s="152"/>
      <c r="G214" s="18"/>
      <c r="H214" s="18"/>
      <c r="I214" s="18"/>
      <c r="J214" s="18"/>
      <c r="K214" s="18"/>
      <c r="L214" s="18"/>
    </row>
    <row r="215" spans="1:12" s="3" customFormat="1">
      <c r="A215" s="15"/>
      <c r="B215" s="16"/>
      <c r="C215" s="17"/>
      <c r="E215" s="152"/>
      <c r="F215" s="152"/>
      <c r="G215" s="18"/>
      <c r="H215" s="18"/>
      <c r="I215" s="18"/>
      <c r="J215" s="18"/>
      <c r="K215" s="18"/>
      <c r="L215" s="18"/>
    </row>
    <row r="216" spans="1:12" s="3" customFormat="1">
      <c r="A216" s="15"/>
      <c r="B216" s="16"/>
      <c r="C216" s="17"/>
      <c r="E216" s="152"/>
      <c r="F216" s="152"/>
      <c r="G216" s="18"/>
      <c r="H216" s="18"/>
      <c r="I216" s="18"/>
      <c r="J216" s="18"/>
      <c r="K216" s="18"/>
      <c r="L216" s="18"/>
    </row>
    <row r="217" spans="1:12" s="3" customFormat="1">
      <c r="A217" s="15"/>
      <c r="B217" s="16"/>
      <c r="C217" s="17"/>
      <c r="E217" s="152"/>
      <c r="F217" s="152"/>
      <c r="G217" s="18"/>
      <c r="H217" s="18"/>
      <c r="I217" s="18"/>
      <c r="J217" s="18"/>
      <c r="K217" s="18"/>
      <c r="L217" s="18"/>
    </row>
    <row r="218" spans="1:12" s="3" customFormat="1">
      <c r="A218" s="15"/>
      <c r="B218" s="16"/>
      <c r="C218" s="17"/>
      <c r="E218" s="152"/>
      <c r="F218" s="152"/>
      <c r="G218" s="18"/>
      <c r="H218" s="18"/>
      <c r="I218" s="18"/>
      <c r="J218" s="18"/>
      <c r="K218" s="18"/>
      <c r="L218" s="18"/>
    </row>
    <row r="219" spans="1:12" s="3" customFormat="1">
      <c r="A219" s="15"/>
      <c r="B219" s="16"/>
      <c r="C219" s="17"/>
      <c r="E219" s="152"/>
      <c r="F219" s="152"/>
      <c r="G219" s="18"/>
      <c r="H219" s="18"/>
      <c r="I219" s="18"/>
      <c r="J219" s="18"/>
      <c r="K219" s="18"/>
      <c r="L219" s="18"/>
    </row>
    <row r="220" spans="1:12" s="3" customFormat="1">
      <c r="A220" s="15"/>
      <c r="B220" s="16"/>
      <c r="C220" s="17"/>
      <c r="E220" s="152"/>
      <c r="F220" s="152"/>
      <c r="G220" s="18"/>
      <c r="H220" s="18"/>
      <c r="I220" s="18"/>
      <c r="J220" s="18"/>
      <c r="K220" s="18"/>
      <c r="L220" s="18"/>
    </row>
    <row r="221" spans="1:12" s="3" customFormat="1">
      <c r="A221" s="15"/>
      <c r="B221" s="16"/>
      <c r="C221" s="17"/>
      <c r="E221" s="152"/>
      <c r="F221" s="152"/>
      <c r="G221" s="18"/>
      <c r="H221" s="18"/>
      <c r="I221" s="18"/>
      <c r="J221" s="18"/>
      <c r="K221" s="18"/>
      <c r="L221" s="18"/>
    </row>
    <row r="222" spans="1:12" s="3" customFormat="1">
      <c r="A222" s="15"/>
      <c r="B222" s="16"/>
      <c r="C222" s="17"/>
      <c r="E222" s="152"/>
      <c r="F222" s="152"/>
      <c r="G222" s="18"/>
      <c r="H222" s="18"/>
      <c r="I222" s="18"/>
      <c r="J222" s="18"/>
      <c r="K222" s="18"/>
      <c r="L222" s="18"/>
    </row>
    <row r="223" spans="1:12" s="3" customFormat="1">
      <c r="A223" s="15"/>
      <c r="B223" s="16"/>
      <c r="C223" s="17"/>
      <c r="E223" s="152"/>
      <c r="F223" s="152"/>
      <c r="G223" s="18"/>
      <c r="H223" s="18"/>
      <c r="I223" s="18"/>
      <c r="J223" s="18"/>
      <c r="K223" s="18"/>
      <c r="L223" s="18"/>
    </row>
    <row r="224" spans="1:12" s="3" customFormat="1">
      <c r="A224" s="15"/>
      <c r="B224" s="16"/>
      <c r="C224" s="17"/>
      <c r="E224" s="152"/>
      <c r="F224" s="152"/>
      <c r="G224" s="18"/>
      <c r="H224" s="18"/>
      <c r="I224" s="18"/>
      <c r="J224" s="18"/>
      <c r="K224" s="18"/>
      <c r="L224" s="18"/>
    </row>
    <row r="225" spans="1:12" s="3" customFormat="1">
      <c r="A225" s="15"/>
      <c r="B225" s="16"/>
      <c r="C225" s="17"/>
      <c r="E225" s="152"/>
      <c r="F225" s="152"/>
      <c r="G225" s="18"/>
      <c r="H225" s="18"/>
      <c r="I225" s="18"/>
      <c r="J225" s="18"/>
      <c r="K225" s="18"/>
      <c r="L225" s="18"/>
    </row>
    <row r="226" spans="1:12" s="3" customFormat="1">
      <c r="A226" s="15"/>
      <c r="B226" s="16"/>
      <c r="C226" s="17"/>
      <c r="E226" s="152"/>
      <c r="F226" s="152"/>
      <c r="G226" s="18"/>
      <c r="H226" s="18"/>
      <c r="I226" s="18"/>
      <c r="J226" s="18"/>
      <c r="K226" s="18"/>
      <c r="L226" s="18"/>
    </row>
    <row r="227" spans="1:12" s="3" customFormat="1">
      <c r="A227" s="15"/>
      <c r="B227" s="16"/>
      <c r="C227" s="17"/>
      <c r="E227" s="152"/>
      <c r="F227" s="152"/>
      <c r="G227" s="18"/>
      <c r="H227" s="18"/>
      <c r="I227" s="18"/>
      <c r="J227" s="18"/>
      <c r="K227" s="18"/>
      <c r="L227" s="18"/>
    </row>
    <row r="228" spans="1:12" s="3" customFormat="1">
      <c r="A228" s="15"/>
      <c r="B228" s="16"/>
      <c r="C228" s="17"/>
      <c r="E228" s="152"/>
      <c r="F228" s="152"/>
      <c r="G228" s="18"/>
      <c r="H228" s="18"/>
      <c r="I228" s="18"/>
      <c r="J228" s="18"/>
      <c r="K228" s="18"/>
      <c r="L228" s="18"/>
    </row>
    <row r="229" spans="1:12" s="3" customFormat="1">
      <c r="A229" s="15"/>
      <c r="B229" s="16"/>
      <c r="C229" s="17"/>
      <c r="E229" s="152"/>
      <c r="F229" s="152"/>
      <c r="G229" s="18"/>
      <c r="H229" s="18"/>
      <c r="I229" s="18"/>
      <c r="J229" s="18"/>
      <c r="K229" s="18"/>
      <c r="L229" s="18"/>
    </row>
    <row r="230" spans="1:12" s="3" customFormat="1">
      <c r="A230" s="15"/>
      <c r="B230" s="16"/>
      <c r="C230" s="17"/>
      <c r="E230" s="152"/>
      <c r="F230" s="152"/>
      <c r="G230" s="18"/>
      <c r="H230" s="18"/>
      <c r="I230" s="18"/>
      <c r="J230" s="18"/>
      <c r="K230" s="18"/>
      <c r="L230" s="18"/>
    </row>
    <row r="231" spans="1:12" s="3" customFormat="1">
      <c r="A231" s="15"/>
      <c r="B231" s="16"/>
      <c r="C231" s="17"/>
      <c r="E231" s="152"/>
      <c r="F231" s="152"/>
      <c r="G231" s="18"/>
      <c r="H231" s="18"/>
      <c r="I231" s="18"/>
      <c r="J231" s="18"/>
      <c r="K231" s="18"/>
      <c r="L231" s="18"/>
    </row>
    <row r="232" spans="1:12" s="3" customFormat="1">
      <c r="A232" s="15"/>
      <c r="B232" s="16"/>
      <c r="C232" s="17"/>
      <c r="E232" s="152"/>
      <c r="F232" s="152"/>
      <c r="G232" s="18"/>
      <c r="H232" s="18"/>
      <c r="I232" s="18"/>
      <c r="J232" s="18"/>
      <c r="K232" s="18"/>
      <c r="L232" s="18"/>
    </row>
    <row r="233" spans="1:12" s="3" customFormat="1">
      <c r="A233" s="15"/>
      <c r="B233" s="16"/>
      <c r="C233" s="17"/>
      <c r="E233" s="152"/>
      <c r="F233" s="152"/>
      <c r="G233" s="18"/>
      <c r="H233" s="18"/>
      <c r="I233" s="18"/>
      <c r="J233" s="18"/>
      <c r="K233" s="18"/>
      <c r="L233" s="18"/>
    </row>
    <row r="234" spans="1:12" s="3" customFormat="1">
      <c r="A234" s="15"/>
      <c r="B234" s="16"/>
      <c r="C234" s="17"/>
      <c r="E234" s="152"/>
      <c r="F234" s="152"/>
      <c r="G234" s="18"/>
      <c r="H234" s="18"/>
      <c r="I234" s="18"/>
      <c r="J234" s="18"/>
      <c r="K234" s="18"/>
      <c r="L234" s="18"/>
    </row>
    <row r="235" spans="1:12" s="3" customFormat="1">
      <c r="A235" s="15"/>
      <c r="B235" s="16"/>
      <c r="C235" s="17"/>
      <c r="E235" s="152"/>
      <c r="F235" s="152"/>
      <c r="G235" s="18"/>
      <c r="H235" s="18"/>
      <c r="I235" s="18"/>
      <c r="J235" s="18"/>
      <c r="K235" s="18"/>
      <c r="L235" s="18"/>
    </row>
    <row r="236" spans="1:12" s="3" customFormat="1">
      <c r="A236" s="15"/>
      <c r="B236" s="16"/>
      <c r="C236" s="17"/>
      <c r="E236" s="152"/>
      <c r="F236" s="152"/>
      <c r="G236" s="18"/>
      <c r="H236" s="18"/>
      <c r="I236" s="18"/>
      <c r="J236" s="18"/>
      <c r="K236" s="18"/>
      <c r="L236" s="18"/>
    </row>
    <row r="237" spans="1:12" s="3" customFormat="1">
      <c r="A237" s="15"/>
      <c r="B237" s="16"/>
      <c r="C237" s="17"/>
      <c r="E237" s="152"/>
      <c r="F237" s="152"/>
      <c r="G237" s="18"/>
      <c r="H237" s="18"/>
      <c r="I237" s="18"/>
      <c r="J237" s="18"/>
      <c r="K237" s="18"/>
      <c r="L237" s="18"/>
    </row>
    <row r="238" spans="1:12" s="3" customFormat="1">
      <c r="A238" s="15"/>
      <c r="B238" s="16"/>
      <c r="C238" s="17"/>
      <c r="E238" s="152"/>
      <c r="F238" s="152"/>
      <c r="G238" s="18"/>
      <c r="H238" s="18"/>
      <c r="I238" s="18"/>
      <c r="J238" s="18"/>
      <c r="K238" s="18"/>
      <c r="L238" s="18"/>
    </row>
    <row r="239" spans="1:12" s="3" customFormat="1">
      <c r="A239" s="15"/>
      <c r="B239" s="16"/>
      <c r="C239" s="17"/>
      <c r="E239" s="152"/>
      <c r="F239" s="152"/>
      <c r="G239" s="18"/>
      <c r="H239" s="18"/>
      <c r="I239" s="18"/>
      <c r="J239" s="18"/>
      <c r="K239" s="18"/>
      <c r="L239" s="18"/>
    </row>
    <row r="240" spans="1:12" s="3" customFormat="1">
      <c r="A240" s="15"/>
      <c r="B240" s="16"/>
      <c r="C240" s="17"/>
      <c r="E240" s="152"/>
      <c r="F240" s="152"/>
      <c r="G240" s="18"/>
      <c r="H240" s="18"/>
      <c r="I240" s="18"/>
      <c r="J240" s="18"/>
      <c r="K240" s="18"/>
      <c r="L240" s="18"/>
    </row>
    <row r="241" spans="1:12" s="3" customFormat="1">
      <c r="A241" s="15"/>
      <c r="B241" s="16"/>
      <c r="C241" s="17"/>
      <c r="E241" s="152"/>
      <c r="F241" s="152"/>
      <c r="G241" s="18"/>
      <c r="H241" s="18"/>
      <c r="I241" s="18"/>
      <c r="J241" s="18"/>
      <c r="K241" s="18"/>
      <c r="L241" s="18"/>
    </row>
    <row r="242" spans="1:12" s="3" customFormat="1">
      <c r="A242" s="15"/>
      <c r="B242" s="16"/>
      <c r="C242" s="17"/>
      <c r="E242" s="152"/>
      <c r="F242" s="152"/>
      <c r="G242" s="18"/>
      <c r="H242" s="18"/>
      <c r="I242" s="18"/>
      <c r="J242" s="18"/>
      <c r="K242" s="18"/>
      <c r="L242" s="18"/>
    </row>
    <row r="243" spans="1:12" s="3" customFormat="1">
      <c r="A243" s="15"/>
      <c r="B243" s="16"/>
      <c r="C243" s="17"/>
      <c r="E243" s="152"/>
      <c r="F243" s="152"/>
      <c r="G243" s="18"/>
      <c r="H243" s="18"/>
      <c r="I243" s="18"/>
      <c r="J243" s="18"/>
      <c r="K243" s="18"/>
      <c r="L243" s="18"/>
    </row>
    <row r="244" spans="1:12" s="3" customFormat="1">
      <c r="A244" s="15"/>
      <c r="B244" s="16"/>
      <c r="C244" s="17"/>
      <c r="E244" s="152"/>
      <c r="F244" s="152"/>
      <c r="G244" s="18"/>
      <c r="H244" s="18"/>
      <c r="I244" s="18"/>
      <c r="J244" s="18"/>
      <c r="K244" s="18"/>
      <c r="L244" s="18"/>
    </row>
    <row r="245" spans="1:12" s="3" customFormat="1">
      <c r="A245" s="15"/>
      <c r="B245" s="16"/>
      <c r="C245" s="17"/>
      <c r="E245" s="152"/>
      <c r="F245" s="152"/>
      <c r="G245" s="18"/>
      <c r="H245" s="18"/>
      <c r="I245" s="18"/>
      <c r="J245" s="18"/>
      <c r="K245" s="18"/>
      <c r="L245" s="18"/>
    </row>
    <row r="246" spans="1:12" s="3" customFormat="1">
      <c r="A246" s="15"/>
      <c r="B246" s="16"/>
      <c r="C246" s="17"/>
      <c r="E246" s="152"/>
      <c r="F246" s="152"/>
      <c r="G246" s="18"/>
      <c r="H246" s="18"/>
      <c r="I246" s="18"/>
      <c r="J246" s="18"/>
      <c r="K246" s="18"/>
      <c r="L246" s="18"/>
    </row>
    <row r="247" spans="1:12" s="3" customFormat="1">
      <c r="A247" s="15"/>
      <c r="B247" s="16"/>
      <c r="C247" s="17"/>
      <c r="E247" s="152"/>
      <c r="F247" s="152"/>
      <c r="G247" s="18"/>
      <c r="H247" s="18"/>
      <c r="I247" s="18"/>
      <c r="J247" s="18"/>
      <c r="K247" s="18"/>
      <c r="L247" s="18"/>
    </row>
    <row r="248" spans="1:12" s="3" customFormat="1">
      <c r="A248" s="15"/>
      <c r="B248" s="16"/>
      <c r="C248" s="17"/>
      <c r="E248" s="152"/>
      <c r="F248" s="152"/>
      <c r="G248" s="18"/>
      <c r="H248" s="18"/>
      <c r="I248" s="18"/>
      <c r="J248" s="18"/>
      <c r="K248" s="18"/>
      <c r="L248" s="18"/>
    </row>
    <row r="249" spans="1:12" s="3" customFormat="1">
      <c r="A249" s="15"/>
      <c r="B249" s="16"/>
      <c r="C249" s="17"/>
      <c r="E249" s="152"/>
      <c r="F249" s="152"/>
      <c r="G249" s="18"/>
      <c r="H249" s="18"/>
      <c r="I249" s="18"/>
      <c r="J249" s="18"/>
      <c r="K249" s="18"/>
      <c r="L249" s="18"/>
    </row>
    <row r="250" spans="1:12" s="3" customFormat="1">
      <c r="A250" s="15"/>
      <c r="B250" s="16"/>
      <c r="C250" s="17"/>
      <c r="E250" s="152"/>
      <c r="F250" s="152"/>
      <c r="G250" s="18"/>
      <c r="H250" s="18"/>
      <c r="I250" s="18"/>
      <c r="J250" s="18"/>
      <c r="K250" s="18"/>
      <c r="L250" s="18"/>
    </row>
    <row r="251" spans="1:12" s="3" customFormat="1">
      <c r="A251" s="15"/>
      <c r="B251" s="16"/>
      <c r="C251" s="17"/>
      <c r="E251" s="152"/>
      <c r="F251" s="152"/>
      <c r="G251" s="18"/>
      <c r="H251" s="18"/>
      <c r="I251" s="18"/>
      <c r="J251" s="18"/>
      <c r="K251" s="18"/>
      <c r="L251" s="18"/>
    </row>
    <row r="252" spans="1:12" s="3" customFormat="1">
      <c r="A252" s="15"/>
      <c r="B252" s="16"/>
      <c r="C252" s="17"/>
      <c r="E252" s="152"/>
      <c r="F252" s="152"/>
      <c r="G252" s="18"/>
      <c r="H252" s="18"/>
      <c r="I252" s="18"/>
      <c r="J252" s="18"/>
      <c r="K252" s="18"/>
      <c r="L252" s="18"/>
    </row>
    <row r="253" spans="1:12" s="3" customFormat="1">
      <c r="A253" s="15"/>
      <c r="B253" s="16"/>
      <c r="C253" s="17"/>
      <c r="E253" s="152"/>
      <c r="F253" s="152"/>
      <c r="G253" s="18"/>
      <c r="H253" s="18"/>
      <c r="I253" s="18"/>
      <c r="J253" s="18"/>
      <c r="K253" s="18"/>
      <c r="L253" s="18"/>
    </row>
    <row r="254" spans="1:12" s="3" customFormat="1">
      <c r="A254" s="15"/>
      <c r="B254" s="16"/>
      <c r="C254" s="17"/>
      <c r="E254" s="152"/>
      <c r="F254" s="152"/>
      <c r="G254" s="18"/>
      <c r="H254" s="18"/>
      <c r="I254" s="18"/>
      <c r="J254" s="18"/>
      <c r="K254" s="18"/>
      <c r="L254" s="18"/>
    </row>
    <row r="255" spans="1:12" s="3" customFormat="1">
      <c r="A255" s="15"/>
      <c r="B255" s="16"/>
      <c r="C255" s="17"/>
      <c r="E255" s="152"/>
      <c r="F255" s="152"/>
      <c r="G255" s="18"/>
      <c r="H255" s="18"/>
      <c r="I255" s="18"/>
      <c r="J255" s="18"/>
      <c r="K255" s="18"/>
      <c r="L255" s="18"/>
    </row>
    <row r="256" spans="1:12" s="3" customFormat="1">
      <c r="A256" s="15"/>
      <c r="B256" s="16"/>
      <c r="C256" s="17"/>
      <c r="E256" s="152"/>
      <c r="F256" s="152"/>
      <c r="G256" s="18"/>
      <c r="H256" s="18"/>
      <c r="I256" s="18"/>
      <c r="J256" s="18"/>
      <c r="K256" s="18"/>
      <c r="L256" s="18"/>
    </row>
    <row r="257" spans="1:12" s="3" customFormat="1">
      <c r="A257" s="15"/>
      <c r="B257" s="16"/>
      <c r="C257" s="17"/>
      <c r="E257" s="152"/>
      <c r="F257" s="152"/>
      <c r="G257" s="18"/>
      <c r="H257" s="18"/>
      <c r="I257" s="18"/>
      <c r="J257" s="18"/>
      <c r="K257" s="18"/>
      <c r="L257" s="18"/>
    </row>
    <row r="258" spans="1:12" s="3" customFormat="1">
      <c r="A258" s="15"/>
      <c r="B258" s="16"/>
      <c r="C258" s="17"/>
      <c r="E258" s="152"/>
      <c r="F258" s="152"/>
      <c r="G258" s="18"/>
      <c r="H258" s="18"/>
      <c r="I258" s="18"/>
      <c r="J258" s="18"/>
      <c r="K258" s="18"/>
      <c r="L258" s="18"/>
    </row>
    <row r="259" spans="1:12" s="3" customFormat="1">
      <c r="A259" s="15"/>
      <c r="B259" s="16"/>
      <c r="C259" s="17"/>
      <c r="E259" s="152"/>
      <c r="F259" s="152"/>
      <c r="G259" s="18"/>
      <c r="H259" s="18"/>
      <c r="I259" s="18"/>
      <c r="J259" s="18"/>
      <c r="K259" s="18"/>
      <c r="L259" s="18"/>
    </row>
    <row r="260" spans="1:12" s="3" customFormat="1">
      <c r="A260" s="15"/>
      <c r="B260" s="16"/>
      <c r="C260" s="17"/>
      <c r="E260" s="152"/>
      <c r="F260" s="152"/>
      <c r="G260" s="18"/>
      <c r="H260" s="18"/>
      <c r="I260" s="18"/>
      <c r="J260" s="18"/>
      <c r="K260" s="18"/>
      <c r="L260" s="18"/>
    </row>
    <row r="261" spans="1:12" s="3" customFormat="1">
      <c r="A261" s="15"/>
      <c r="B261" s="16"/>
      <c r="C261" s="17"/>
      <c r="E261" s="152"/>
      <c r="F261" s="152"/>
      <c r="G261" s="18"/>
      <c r="H261" s="18"/>
      <c r="I261" s="18"/>
      <c r="J261" s="18"/>
      <c r="K261" s="18"/>
      <c r="L261" s="18"/>
    </row>
    <row r="262" spans="1:12" s="3" customFormat="1">
      <c r="A262" s="15"/>
      <c r="B262" s="16"/>
      <c r="C262" s="17"/>
      <c r="E262" s="152"/>
      <c r="F262" s="152"/>
      <c r="G262" s="18"/>
      <c r="H262" s="18"/>
      <c r="I262" s="18"/>
      <c r="J262" s="18"/>
      <c r="K262" s="18"/>
      <c r="L262" s="18"/>
    </row>
    <row r="263" spans="1:12" s="3" customFormat="1">
      <c r="A263" s="15"/>
      <c r="B263" s="16"/>
      <c r="C263" s="17"/>
      <c r="E263" s="152"/>
      <c r="F263" s="152"/>
      <c r="G263" s="18"/>
      <c r="H263" s="18"/>
      <c r="I263" s="18"/>
      <c r="J263" s="18"/>
      <c r="K263" s="18"/>
      <c r="L263" s="18"/>
    </row>
    <row r="264" spans="1:12" s="3" customFormat="1">
      <c r="A264" s="15"/>
      <c r="B264" s="16"/>
      <c r="C264" s="17"/>
      <c r="E264" s="152"/>
      <c r="F264" s="152"/>
      <c r="G264" s="18"/>
      <c r="H264" s="18"/>
      <c r="I264" s="18"/>
      <c r="J264" s="18"/>
      <c r="K264" s="18"/>
      <c r="L264" s="18"/>
    </row>
    <row r="265" spans="1:12" s="3" customFormat="1">
      <c r="A265" s="15"/>
      <c r="B265" s="16"/>
      <c r="C265" s="17"/>
      <c r="E265" s="152"/>
      <c r="F265" s="152"/>
      <c r="G265" s="18"/>
      <c r="H265" s="18"/>
      <c r="I265" s="18"/>
      <c r="J265" s="18"/>
      <c r="K265" s="18"/>
      <c r="L265" s="18"/>
    </row>
    <row r="266" spans="1:12" s="3" customFormat="1">
      <c r="A266" s="15"/>
      <c r="B266" s="16"/>
      <c r="C266" s="17"/>
      <c r="E266" s="152"/>
      <c r="F266" s="152"/>
      <c r="G266" s="18"/>
      <c r="H266" s="18"/>
      <c r="I266" s="18"/>
      <c r="J266" s="18"/>
      <c r="K266" s="18"/>
      <c r="L266" s="18"/>
    </row>
    <row r="267" spans="1:12" s="3" customFormat="1">
      <c r="A267" s="15"/>
      <c r="B267" s="16"/>
      <c r="C267" s="17"/>
      <c r="E267" s="152"/>
      <c r="F267" s="152"/>
      <c r="G267" s="18"/>
      <c r="H267" s="18"/>
      <c r="I267" s="18"/>
      <c r="J267" s="18"/>
      <c r="K267" s="18"/>
      <c r="L267" s="18"/>
    </row>
    <row r="268" spans="1:12" s="3" customFormat="1">
      <c r="A268" s="15"/>
      <c r="B268" s="16"/>
      <c r="C268" s="17"/>
      <c r="E268" s="152"/>
      <c r="F268" s="152"/>
      <c r="G268" s="18"/>
      <c r="H268" s="18"/>
      <c r="I268" s="18"/>
      <c r="J268" s="18"/>
      <c r="K268" s="18"/>
      <c r="L268" s="18"/>
    </row>
    <row r="269" spans="1:12" s="3" customFormat="1">
      <c r="A269" s="15"/>
      <c r="B269" s="16"/>
      <c r="C269" s="17"/>
      <c r="E269" s="152"/>
      <c r="F269" s="152"/>
      <c r="G269" s="18"/>
      <c r="H269" s="18"/>
      <c r="I269" s="18"/>
      <c r="J269" s="18"/>
      <c r="K269" s="18"/>
      <c r="L269" s="18"/>
    </row>
    <row r="270" spans="1:12" s="3" customFormat="1">
      <c r="A270" s="15"/>
      <c r="B270" s="16"/>
      <c r="C270" s="17"/>
      <c r="E270" s="152"/>
      <c r="F270" s="152"/>
      <c r="G270" s="18"/>
      <c r="H270" s="18"/>
      <c r="I270" s="18"/>
      <c r="J270" s="18"/>
      <c r="K270" s="18"/>
      <c r="L270" s="18"/>
    </row>
    <row r="271" spans="1:12" s="3" customFormat="1">
      <c r="A271" s="15"/>
      <c r="B271" s="16"/>
      <c r="C271" s="17"/>
      <c r="E271" s="152"/>
      <c r="F271" s="152"/>
      <c r="G271" s="18"/>
      <c r="H271" s="18"/>
      <c r="I271" s="18"/>
      <c r="J271" s="18"/>
      <c r="K271" s="18"/>
      <c r="L271" s="18"/>
    </row>
    <row r="272" spans="1:12" s="3" customFormat="1">
      <c r="A272" s="15"/>
      <c r="B272" s="16"/>
      <c r="C272" s="17"/>
      <c r="E272" s="152"/>
      <c r="F272" s="152"/>
      <c r="G272" s="18"/>
      <c r="H272" s="18"/>
      <c r="I272" s="18"/>
      <c r="J272" s="18"/>
      <c r="K272" s="18"/>
      <c r="L272" s="18"/>
    </row>
    <row r="273" spans="1:12" s="3" customFormat="1">
      <c r="A273" s="15"/>
      <c r="B273" s="16"/>
      <c r="C273" s="17"/>
      <c r="E273" s="152"/>
      <c r="F273" s="152"/>
      <c r="G273" s="18"/>
      <c r="H273" s="18"/>
      <c r="I273" s="18"/>
      <c r="J273" s="18"/>
      <c r="K273" s="18"/>
      <c r="L273" s="18"/>
    </row>
    <row r="274" spans="1:12" s="3" customFormat="1">
      <c r="A274" s="15"/>
      <c r="B274" s="16"/>
      <c r="C274" s="17"/>
      <c r="E274" s="152"/>
      <c r="F274" s="152"/>
      <c r="G274" s="18"/>
      <c r="H274" s="18"/>
      <c r="I274" s="18"/>
      <c r="J274" s="18"/>
      <c r="K274" s="18"/>
      <c r="L274" s="18"/>
    </row>
    <row r="275" spans="1:12" s="3" customFormat="1">
      <c r="A275" s="15"/>
      <c r="B275" s="16"/>
      <c r="C275" s="17"/>
      <c r="E275" s="152"/>
      <c r="F275" s="152"/>
      <c r="G275" s="18"/>
      <c r="H275" s="18"/>
      <c r="I275" s="18"/>
      <c r="J275" s="18"/>
      <c r="K275" s="18"/>
      <c r="L275" s="18"/>
    </row>
    <row r="276" spans="1:12" s="3" customFormat="1">
      <c r="A276" s="15"/>
      <c r="B276" s="16"/>
      <c r="C276" s="17"/>
      <c r="E276" s="152"/>
      <c r="F276" s="152"/>
      <c r="G276" s="18"/>
      <c r="H276" s="18"/>
      <c r="I276" s="18"/>
      <c r="J276" s="18"/>
      <c r="K276" s="18"/>
      <c r="L276" s="18"/>
    </row>
    <row r="277" spans="1:12" s="3" customFormat="1">
      <c r="A277" s="15"/>
      <c r="B277" s="16"/>
      <c r="C277" s="17"/>
      <c r="E277" s="152"/>
      <c r="F277" s="152"/>
      <c r="G277" s="18"/>
      <c r="H277" s="18"/>
      <c r="I277" s="18"/>
      <c r="J277" s="18"/>
      <c r="K277" s="18"/>
      <c r="L277" s="18"/>
    </row>
    <row r="278" spans="1:12" s="3" customFormat="1">
      <c r="A278" s="15"/>
      <c r="B278" s="16"/>
      <c r="C278" s="17"/>
      <c r="E278" s="152"/>
      <c r="F278" s="152"/>
      <c r="G278" s="18"/>
      <c r="H278" s="18"/>
      <c r="I278" s="18"/>
      <c r="J278" s="18"/>
      <c r="K278" s="18"/>
      <c r="L278" s="18"/>
    </row>
    <row r="279" spans="1:12" s="3" customFormat="1">
      <c r="A279" s="15"/>
      <c r="B279" s="16"/>
      <c r="C279" s="17"/>
      <c r="E279" s="152"/>
      <c r="F279" s="152"/>
      <c r="G279" s="18"/>
      <c r="H279" s="18"/>
      <c r="I279" s="18"/>
      <c r="J279" s="18"/>
      <c r="K279" s="18"/>
      <c r="L279" s="18"/>
    </row>
    <row r="280" spans="1:12" s="3" customFormat="1">
      <c r="A280" s="15"/>
      <c r="B280" s="16"/>
      <c r="C280" s="17"/>
      <c r="E280" s="152"/>
      <c r="F280" s="152"/>
      <c r="G280" s="18"/>
      <c r="H280" s="18"/>
      <c r="I280" s="18"/>
      <c r="J280" s="18"/>
      <c r="K280" s="18"/>
      <c r="L280" s="18"/>
    </row>
    <row r="281" spans="1:12" s="3" customFormat="1">
      <c r="A281" s="15"/>
      <c r="B281" s="16"/>
      <c r="C281" s="17"/>
      <c r="E281" s="152"/>
      <c r="F281" s="152"/>
      <c r="G281" s="18"/>
      <c r="H281" s="18"/>
      <c r="I281" s="18"/>
      <c r="J281" s="18"/>
      <c r="K281" s="18"/>
      <c r="L281" s="18"/>
    </row>
    <row r="282" spans="1:12" s="3" customFormat="1">
      <c r="A282" s="15"/>
      <c r="B282" s="16"/>
      <c r="C282" s="17"/>
      <c r="E282" s="152"/>
      <c r="F282" s="152"/>
      <c r="G282" s="18"/>
      <c r="H282" s="18"/>
      <c r="I282" s="18"/>
      <c r="J282" s="18"/>
      <c r="K282" s="18"/>
      <c r="L282" s="18"/>
    </row>
    <row r="283" spans="1:12" s="3" customFormat="1">
      <c r="A283" s="15"/>
      <c r="B283" s="16"/>
      <c r="C283" s="17"/>
      <c r="E283" s="152"/>
      <c r="F283" s="152"/>
      <c r="G283" s="18"/>
      <c r="H283" s="18"/>
      <c r="I283" s="18"/>
      <c r="J283" s="18"/>
      <c r="K283" s="18"/>
      <c r="L283" s="18"/>
    </row>
    <row r="284" spans="1:12" s="3" customFormat="1">
      <c r="A284" s="15"/>
      <c r="B284" s="16"/>
      <c r="C284" s="17"/>
      <c r="E284" s="152"/>
      <c r="F284" s="152"/>
      <c r="G284" s="18"/>
      <c r="H284" s="18"/>
      <c r="I284" s="18"/>
      <c r="J284" s="18"/>
      <c r="K284" s="18"/>
      <c r="L284" s="18"/>
    </row>
    <row r="285" spans="1:12" s="3" customFormat="1">
      <c r="A285" s="15"/>
      <c r="B285" s="16"/>
      <c r="C285" s="17"/>
      <c r="E285" s="152"/>
      <c r="F285" s="152"/>
      <c r="G285" s="18"/>
      <c r="H285" s="18"/>
      <c r="I285" s="18"/>
      <c r="J285" s="18"/>
      <c r="K285" s="18"/>
      <c r="L285" s="18"/>
    </row>
    <row r="286" spans="1:12" s="3" customFormat="1">
      <c r="A286" s="15"/>
      <c r="B286" s="16"/>
      <c r="C286" s="17"/>
      <c r="E286" s="152"/>
      <c r="F286" s="152"/>
      <c r="G286" s="18"/>
      <c r="H286" s="18"/>
      <c r="I286" s="18"/>
      <c r="J286" s="18"/>
      <c r="K286" s="18"/>
      <c r="L286" s="18"/>
    </row>
    <row r="287" spans="1:12" s="3" customFormat="1">
      <c r="A287" s="15"/>
      <c r="B287" s="16"/>
      <c r="C287" s="17"/>
      <c r="E287" s="152"/>
      <c r="F287" s="152"/>
      <c r="G287" s="18"/>
      <c r="H287" s="18"/>
      <c r="I287" s="18"/>
      <c r="J287" s="18"/>
      <c r="K287" s="18"/>
      <c r="L287" s="18"/>
    </row>
    <row r="288" spans="1:12" s="3" customFormat="1">
      <c r="A288" s="15"/>
      <c r="B288" s="16"/>
      <c r="C288" s="17"/>
      <c r="E288" s="152"/>
      <c r="F288" s="152"/>
      <c r="G288" s="18"/>
      <c r="H288" s="18"/>
      <c r="I288" s="18"/>
      <c r="J288" s="18"/>
      <c r="K288" s="18"/>
      <c r="L288" s="18"/>
    </row>
    <row r="289" spans="1:12" s="3" customFormat="1">
      <c r="A289" s="15"/>
      <c r="B289" s="16"/>
      <c r="C289" s="17"/>
      <c r="E289" s="152"/>
      <c r="F289" s="152"/>
      <c r="G289" s="18"/>
      <c r="H289" s="18"/>
      <c r="I289" s="18"/>
      <c r="J289" s="18"/>
      <c r="K289" s="18"/>
      <c r="L289" s="18"/>
    </row>
    <row r="290" spans="1:12" s="3" customFormat="1">
      <c r="A290" s="15"/>
      <c r="B290" s="16"/>
      <c r="C290" s="17"/>
      <c r="E290" s="152"/>
      <c r="F290" s="152"/>
      <c r="G290" s="18"/>
      <c r="H290" s="18"/>
      <c r="I290" s="18"/>
      <c r="J290" s="18"/>
      <c r="K290" s="18"/>
      <c r="L290" s="18"/>
    </row>
    <row r="291" spans="1:12" s="3" customFormat="1">
      <c r="A291" s="15"/>
      <c r="B291" s="16"/>
      <c r="C291" s="17"/>
      <c r="E291" s="152"/>
      <c r="F291" s="152"/>
      <c r="G291" s="18"/>
      <c r="H291" s="18"/>
      <c r="I291" s="18"/>
      <c r="J291" s="18"/>
      <c r="K291" s="18"/>
      <c r="L291" s="18"/>
    </row>
    <row r="292" spans="1:12" s="3" customFormat="1">
      <c r="A292" s="15"/>
      <c r="B292" s="16"/>
      <c r="C292" s="17"/>
      <c r="E292" s="152"/>
      <c r="F292" s="152"/>
      <c r="G292" s="18"/>
      <c r="H292" s="18"/>
      <c r="I292" s="18"/>
      <c r="J292" s="18"/>
      <c r="K292" s="18"/>
      <c r="L292" s="18"/>
    </row>
    <row r="293" spans="1:12" s="3" customFormat="1">
      <c r="A293" s="15"/>
      <c r="B293" s="16"/>
      <c r="C293" s="17"/>
      <c r="E293" s="152"/>
      <c r="F293" s="152"/>
      <c r="G293" s="18"/>
      <c r="H293" s="18"/>
      <c r="I293" s="18"/>
      <c r="J293" s="18"/>
      <c r="K293" s="18"/>
      <c r="L293" s="18"/>
    </row>
    <row r="294" spans="1:12" s="3" customFormat="1">
      <c r="A294" s="15"/>
      <c r="B294" s="16"/>
      <c r="C294" s="17"/>
      <c r="E294" s="152"/>
      <c r="F294" s="152"/>
      <c r="G294" s="18"/>
      <c r="H294" s="18"/>
      <c r="I294" s="18"/>
      <c r="J294" s="18"/>
      <c r="K294" s="18"/>
      <c r="L294" s="18"/>
    </row>
    <row r="295" spans="1:12" s="3" customFormat="1">
      <c r="A295" s="15"/>
      <c r="B295" s="16"/>
      <c r="C295" s="17"/>
      <c r="E295" s="152"/>
      <c r="F295" s="152"/>
      <c r="G295" s="18"/>
      <c r="H295" s="18"/>
      <c r="I295" s="18"/>
      <c r="J295" s="18"/>
      <c r="K295" s="18"/>
      <c r="L295" s="18"/>
    </row>
    <row r="296" spans="1:12" s="3" customFormat="1">
      <c r="A296" s="15"/>
      <c r="B296" s="16"/>
      <c r="C296" s="17"/>
      <c r="E296" s="152"/>
      <c r="F296" s="152"/>
      <c r="G296" s="18"/>
      <c r="H296" s="18"/>
      <c r="I296" s="18"/>
      <c r="J296" s="18"/>
      <c r="K296" s="18"/>
      <c r="L296" s="18"/>
    </row>
    <row r="297" spans="1:12" s="3" customFormat="1">
      <c r="A297" s="15"/>
      <c r="B297" s="16"/>
      <c r="C297" s="17"/>
      <c r="E297" s="152"/>
      <c r="F297" s="152"/>
      <c r="G297" s="18"/>
      <c r="H297" s="18"/>
      <c r="I297" s="18"/>
      <c r="J297" s="18"/>
      <c r="K297" s="18"/>
      <c r="L297" s="18"/>
    </row>
    <row r="298" spans="1:12" s="3" customFormat="1">
      <c r="A298" s="15"/>
      <c r="B298" s="16"/>
      <c r="C298" s="17"/>
      <c r="E298" s="152"/>
      <c r="F298" s="152"/>
      <c r="G298" s="18"/>
      <c r="H298" s="18"/>
      <c r="I298" s="18"/>
      <c r="J298" s="18"/>
      <c r="K298" s="18"/>
      <c r="L298" s="18"/>
    </row>
    <row r="299" spans="1:12" s="3" customFormat="1">
      <c r="A299" s="15"/>
      <c r="B299" s="16"/>
      <c r="C299" s="17"/>
      <c r="E299" s="152"/>
      <c r="F299" s="152"/>
      <c r="G299" s="18"/>
      <c r="H299" s="18"/>
      <c r="I299" s="18"/>
      <c r="J299" s="18"/>
      <c r="K299" s="18"/>
      <c r="L299" s="18"/>
    </row>
    <row r="300" spans="1:12" s="3" customFormat="1">
      <c r="A300" s="15"/>
      <c r="B300" s="16"/>
      <c r="C300" s="17"/>
      <c r="E300" s="152"/>
      <c r="F300" s="152"/>
      <c r="G300" s="18"/>
      <c r="H300" s="18"/>
      <c r="I300" s="18"/>
      <c r="J300" s="18"/>
      <c r="K300" s="18"/>
      <c r="L300" s="18"/>
    </row>
    <row r="301" spans="1:12" s="3" customFormat="1">
      <c r="A301" s="15"/>
      <c r="B301" s="16"/>
      <c r="C301" s="17"/>
      <c r="E301" s="152"/>
      <c r="F301" s="152"/>
      <c r="G301" s="18"/>
      <c r="H301" s="18"/>
      <c r="I301" s="18"/>
      <c r="J301" s="18"/>
      <c r="K301" s="18"/>
      <c r="L301" s="18"/>
    </row>
    <row r="302" spans="1:12" s="3" customFormat="1">
      <c r="A302" s="15"/>
      <c r="B302" s="16"/>
      <c r="C302" s="17"/>
      <c r="E302" s="152"/>
      <c r="F302" s="152"/>
      <c r="G302" s="18"/>
      <c r="H302" s="18"/>
      <c r="I302" s="18"/>
      <c r="J302" s="18"/>
      <c r="K302" s="18"/>
      <c r="L302" s="18"/>
    </row>
    <row r="303" spans="1:12" s="3" customFormat="1">
      <c r="A303" s="15"/>
      <c r="B303" s="16"/>
      <c r="C303" s="17"/>
      <c r="E303" s="152"/>
      <c r="F303" s="152"/>
      <c r="G303" s="18"/>
      <c r="H303" s="18"/>
      <c r="I303" s="18"/>
      <c r="J303" s="18"/>
      <c r="K303" s="18"/>
      <c r="L303" s="18"/>
    </row>
    <row r="304" spans="1:12" s="3" customFormat="1">
      <c r="A304" s="15"/>
      <c r="B304" s="16"/>
      <c r="C304" s="17"/>
      <c r="E304" s="152"/>
      <c r="F304" s="152"/>
      <c r="G304" s="18"/>
      <c r="H304" s="18"/>
      <c r="I304" s="18"/>
      <c r="J304" s="18"/>
      <c r="K304" s="18"/>
      <c r="L304" s="18"/>
    </row>
    <row r="305" spans="1:12" s="3" customFormat="1">
      <c r="A305" s="15"/>
      <c r="B305" s="16"/>
      <c r="C305" s="17"/>
      <c r="E305" s="152"/>
      <c r="F305" s="152"/>
      <c r="G305" s="18"/>
      <c r="H305" s="18"/>
      <c r="I305" s="18"/>
      <c r="J305" s="18"/>
      <c r="K305" s="18"/>
      <c r="L305" s="18"/>
    </row>
    <row r="306" spans="1:12" s="3" customFormat="1">
      <c r="A306" s="15"/>
      <c r="B306" s="16"/>
      <c r="C306" s="17"/>
      <c r="E306" s="152"/>
      <c r="F306" s="152"/>
      <c r="G306" s="18"/>
      <c r="H306" s="18"/>
      <c r="I306" s="18"/>
      <c r="J306" s="18"/>
      <c r="K306" s="18"/>
      <c r="L306" s="18"/>
    </row>
    <row r="307" spans="1:12" s="3" customFormat="1">
      <c r="A307" s="15"/>
      <c r="B307" s="16"/>
      <c r="C307" s="17"/>
      <c r="E307" s="152"/>
      <c r="F307" s="152"/>
      <c r="G307" s="18"/>
      <c r="H307" s="18"/>
      <c r="I307" s="18"/>
      <c r="J307" s="18"/>
      <c r="K307" s="18"/>
      <c r="L307" s="18"/>
    </row>
    <row r="308" spans="1:12" s="3" customFormat="1">
      <c r="A308" s="15"/>
      <c r="B308" s="16"/>
      <c r="C308" s="17"/>
      <c r="E308" s="152"/>
      <c r="F308" s="152"/>
      <c r="G308" s="18"/>
      <c r="H308" s="18"/>
      <c r="I308" s="18"/>
      <c r="J308" s="18"/>
      <c r="K308" s="18"/>
      <c r="L308" s="18"/>
    </row>
    <row r="309" spans="1:12" s="3" customFormat="1">
      <c r="A309" s="15"/>
      <c r="B309" s="16"/>
      <c r="C309" s="17"/>
      <c r="E309" s="152"/>
      <c r="F309" s="152"/>
      <c r="G309" s="18"/>
      <c r="H309" s="18"/>
      <c r="I309" s="18"/>
      <c r="J309" s="18"/>
      <c r="K309" s="18"/>
      <c r="L309" s="18"/>
    </row>
    <row r="310" spans="1:12" s="3" customFormat="1">
      <c r="A310" s="15"/>
      <c r="B310" s="16"/>
      <c r="C310" s="17"/>
      <c r="E310" s="152"/>
      <c r="F310" s="152"/>
      <c r="G310" s="18"/>
      <c r="H310" s="18"/>
      <c r="I310" s="18"/>
      <c r="J310" s="18"/>
      <c r="K310" s="18"/>
      <c r="L310" s="18"/>
    </row>
    <row r="311" spans="1:12" s="3" customFormat="1">
      <c r="A311" s="15"/>
      <c r="B311" s="16"/>
      <c r="C311" s="17"/>
      <c r="E311" s="152"/>
      <c r="F311" s="152"/>
      <c r="G311" s="18"/>
      <c r="H311" s="18"/>
      <c r="I311" s="18"/>
      <c r="J311" s="18"/>
      <c r="K311" s="18"/>
      <c r="L311" s="18"/>
    </row>
    <row r="312" spans="1:12" s="3" customFormat="1">
      <c r="A312" s="15"/>
      <c r="B312" s="16"/>
      <c r="C312" s="17"/>
      <c r="E312" s="152"/>
      <c r="F312" s="152"/>
      <c r="G312" s="18"/>
      <c r="H312" s="18"/>
      <c r="I312" s="18"/>
      <c r="J312" s="18"/>
      <c r="K312" s="18"/>
      <c r="L312" s="18"/>
    </row>
    <row r="313" spans="1:12" s="3" customFormat="1">
      <c r="A313" s="15"/>
      <c r="B313" s="16"/>
      <c r="C313" s="17"/>
      <c r="E313" s="152"/>
      <c r="F313" s="152"/>
      <c r="G313" s="18"/>
      <c r="H313" s="18"/>
      <c r="I313" s="18"/>
      <c r="J313" s="18"/>
      <c r="K313" s="18"/>
      <c r="L313" s="18"/>
    </row>
    <row r="314" spans="1:12" s="3" customFormat="1">
      <c r="A314" s="15"/>
      <c r="B314" s="16"/>
      <c r="C314" s="17"/>
      <c r="E314" s="152"/>
      <c r="F314" s="152"/>
      <c r="G314" s="18"/>
      <c r="H314" s="18"/>
      <c r="I314" s="18"/>
      <c r="J314" s="18"/>
      <c r="K314" s="18"/>
      <c r="L314" s="18"/>
    </row>
    <row r="315" spans="1:12" s="3" customFormat="1">
      <c r="A315" s="15"/>
      <c r="B315" s="16"/>
      <c r="C315" s="17"/>
      <c r="E315" s="152"/>
      <c r="F315" s="152"/>
      <c r="G315" s="18"/>
      <c r="H315" s="18"/>
      <c r="I315" s="18"/>
      <c r="J315" s="18"/>
      <c r="K315" s="18"/>
      <c r="L315" s="18"/>
    </row>
    <row r="316" spans="1:12" s="3" customFormat="1">
      <c r="A316" s="15"/>
      <c r="B316" s="16"/>
      <c r="C316" s="17"/>
      <c r="E316" s="152"/>
      <c r="F316" s="152"/>
      <c r="G316" s="18"/>
      <c r="H316" s="18"/>
      <c r="I316" s="18"/>
      <c r="J316" s="18"/>
      <c r="K316" s="18"/>
      <c r="L316" s="18"/>
    </row>
    <row r="317" spans="1:12" s="3" customFormat="1">
      <c r="A317" s="15"/>
      <c r="B317" s="16"/>
      <c r="C317" s="17"/>
      <c r="E317" s="152"/>
      <c r="F317" s="152"/>
      <c r="G317" s="18"/>
      <c r="H317" s="18"/>
      <c r="I317" s="18"/>
      <c r="J317" s="18"/>
      <c r="K317" s="18"/>
      <c r="L317" s="18"/>
    </row>
    <row r="318" spans="1:12" s="3" customFormat="1">
      <c r="A318" s="15"/>
      <c r="B318" s="16"/>
      <c r="C318" s="17"/>
      <c r="E318" s="152"/>
      <c r="F318" s="152"/>
      <c r="G318" s="18"/>
      <c r="H318" s="18"/>
      <c r="I318" s="18"/>
      <c r="J318" s="18"/>
      <c r="K318" s="18"/>
      <c r="L318" s="18"/>
    </row>
    <row r="319" spans="1:12" s="3" customFormat="1">
      <c r="A319" s="15"/>
      <c r="B319" s="16"/>
      <c r="C319" s="17"/>
      <c r="E319" s="152"/>
      <c r="F319" s="152"/>
      <c r="G319" s="18"/>
      <c r="H319" s="18"/>
      <c r="I319" s="18"/>
      <c r="J319" s="18"/>
      <c r="K319" s="18"/>
      <c r="L319" s="18"/>
    </row>
    <row r="320" spans="1:12" s="3" customFormat="1">
      <c r="A320" s="15"/>
      <c r="B320" s="16"/>
      <c r="C320" s="17"/>
      <c r="E320" s="152"/>
      <c r="F320" s="152"/>
      <c r="G320" s="18"/>
      <c r="H320" s="18"/>
      <c r="I320" s="18"/>
      <c r="J320" s="18"/>
      <c r="K320" s="18"/>
      <c r="L320" s="18"/>
    </row>
    <row r="321" spans="1:12" s="3" customFormat="1">
      <c r="A321" s="15"/>
      <c r="B321" s="16"/>
      <c r="C321" s="17"/>
      <c r="E321" s="152"/>
      <c r="F321" s="152"/>
      <c r="G321" s="18"/>
      <c r="H321" s="18"/>
      <c r="I321" s="18"/>
      <c r="J321" s="18"/>
      <c r="K321" s="18"/>
      <c r="L321" s="18"/>
    </row>
    <row r="322" spans="1:12" s="3" customFormat="1">
      <c r="A322" s="15"/>
      <c r="B322" s="16"/>
      <c r="C322" s="17"/>
      <c r="E322" s="152"/>
      <c r="F322" s="152"/>
      <c r="G322" s="18"/>
      <c r="H322" s="18"/>
      <c r="I322" s="18"/>
      <c r="J322" s="18"/>
      <c r="K322" s="18"/>
      <c r="L322" s="18"/>
    </row>
    <row r="323" spans="1:12" s="3" customFormat="1">
      <c r="A323" s="15"/>
      <c r="B323" s="16"/>
      <c r="C323" s="17"/>
      <c r="E323" s="152"/>
      <c r="F323" s="152"/>
      <c r="G323" s="18"/>
      <c r="H323" s="18"/>
      <c r="I323" s="18"/>
      <c r="J323" s="18"/>
      <c r="K323" s="18"/>
      <c r="L323" s="18"/>
    </row>
    <row r="324" spans="1:12" s="3" customFormat="1">
      <c r="A324" s="16"/>
      <c r="B324" s="16"/>
      <c r="C324" s="17"/>
      <c r="E324" s="152"/>
      <c r="F324" s="152"/>
      <c r="G324" s="18"/>
      <c r="H324" s="18"/>
      <c r="I324" s="18"/>
      <c r="J324" s="18"/>
      <c r="K324" s="18"/>
      <c r="L324" s="18"/>
    </row>
    <row r="325" spans="1:12" s="3" customFormat="1">
      <c r="A325" s="16"/>
      <c r="B325" s="16"/>
      <c r="C325" s="17"/>
      <c r="E325" s="152"/>
      <c r="F325" s="152"/>
      <c r="G325" s="18"/>
      <c r="H325" s="18"/>
      <c r="I325" s="18"/>
      <c r="J325" s="18"/>
      <c r="K325" s="18"/>
      <c r="L325" s="18"/>
    </row>
    <row r="326" spans="1:12" s="3" customFormat="1">
      <c r="A326" s="16"/>
      <c r="B326" s="16"/>
      <c r="C326" s="17"/>
      <c r="E326" s="152"/>
      <c r="F326" s="152"/>
      <c r="G326" s="18"/>
      <c r="H326" s="18"/>
      <c r="I326" s="18"/>
      <c r="J326" s="18"/>
      <c r="K326" s="18"/>
      <c r="L326" s="18"/>
    </row>
    <row r="327" spans="1:12" s="3" customFormat="1">
      <c r="A327" s="16"/>
      <c r="B327" s="16"/>
      <c r="C327" s="17"/>
      <c r="E327" s="152"/>
      <c r="F327" s="152"/>
      <c r="G327" s="18"/>
      <c r="H327" s="18"/>
      <c r="I327" s="18"/>
      <c r="J327" s="18"/>
      <c r="K327" s="18"/>
      <c r="L327" s="18"/>
    </row>
    <row r="328" spans="1:12" s="3" customFormat="1">
      <c r="A328" s="16"/>
      <c r="B328" s="16"/>
      <c r="C328" s="17"/>
      <c r="E328" s="152"/>
      <c r="F328" s="152"/>
      <c r="G328" s="18"/>
      <c r="H328" s="18"/>
      <c r="I328" s="18"/>
      <c r="J328" s="18"/>
      <c r="K328" s="18"/>
      <c r="L328" s="18"/>
    </row>
    <row r="329" spans="1:12" s="3" customFormat="1">
      <c r="A329" s="16"/>
      <c r="B329" s="16"/>
      <c r="C329" s="17"/>
      <c r="E329" s="152"/>
      <c r="F329" s="152"/>
      <c r="G329" s="18"/>
      <c r="H329" s="18"/>
      <c r="I329" s="18"/>
      <c r="J329" s="18"/>
      <c r="K329" s="18"/>
      <c r="L329" s="18"/>
    </row>
    <row r="330" spans="1:12" s="3" customFormat="1">
      <c r="A330" s="16"/>
      <c r="B330" s="16"/>
      <c r="C330" s="17"/>
      <c r="E330" s="152"/>
      <c r="F330" s="152"/>
      <c r="G330" s="18"/>
      <c r="H330" s="18"/>
      <c r="I330" s="18"/>
      <c r="J330" s="18"/>
      <c r="K330" s="18"/>
      <c r="L330" s="18"/>
    </row>
    <row r="331" spans="1:12" s="3" customFormat="1">
      <c r="A331" s="16"/>
      <c r="B331" s="16"/>
      <c r="C331" s="17"/>
      <c r="E331" s="152"/>
      <c r="F331" s="152"/>
      <c r="G331" s="18"/>
      <c r="H331" s="18"/>
      <c r="I331" s="18"/>
      <c r="J331" s="18"/>
      <c r="K331" s="18"/>
      <c r="L331" s="18"/>
    </row>
    <row r="332" spans="1:12" s="3" customFormat="1">
      <c r="A332" s="16"/>
      <c r="B332" s="16"/>
      <c r="C332" s="17"/>
      <c r="E332" s="152"/>
      <c r="F332" s="152"/>
      <c r="G332" s="18"/>
      <c r="H332" s="18"/>
      <c r="I332" s="18"/>
      <c r="J332" s="18"/>
      <c r="K332" s="18"/>
      <c r="L332" s="18"/>
    </row>
    <row r="333" spans="1:12" s="3" customFormat="1">
      <c r="A333" s="16"/>
      <c r="B333" s="16"/>
      <c r="C333" s="17"/>
      <c r="E333" s="152"/>
      <c r="F333" s="152"/>
      <c r="G333" s="18"/>
      <c r="H333" s="18"/>
      <c r="I333" s="18"/>
      <c r="J333" s="18"/>
      <c r="K333" s="18"/>
      <c r="L333" s="18"/>
    </row>
    <row r="334" spans="1:12" s="3" customFormat="1">
      <c r="A334" s="16"/>
      <c r="B334" s="16"/>
      <c r="C334" s="17"/>
      <c r="E334" s="152"/>
      <c r="F334" s="152"/>
      <c r="G334" s="18"/>
      <c r="H334" s="18"/>
      <c r="I334" s="18"/>
      <c r="J334" s="18"/>
      <c r="K334" s="18"/>
      <c r="L334" s="18"/>
    </row>
    <row r="335" spans="1:12" s="3" customFormat="1">
      <c r="A335" s="16"/>
      <c r="B335" s="16"/>
      <c r="C335" s="17"/>
      <c r="E335" s="152"/>
      <c r="F335" s="152"/>
      <c r="G335" s="18"/>
      <c r="H335" s="18"/>
      <c r="I335" s="18"/>
      <c r="J335" s="18"/>
      <c r="K335" s="18"/>
      <c r="L335" s="18"/>
    </row>
    <row r="336" spans="1:12" s="3" customFormat="1">
      <c r="A336" s="16"/>
      <c r="B336" s="16"/>
      <c r="C336" s="17"/>
      <c r="E336" s="152"/>
      <c r="F336" s="152"/>
      <c r="G336" s="18"/>
      <c r="H336" s="18"/>
      <c r="I336" s="18"/>
      <c r="J336" s="18"/>
      <c r="K336" s="18"/>
      <c r="L336" s="18"/>
    </row>
    <row r="337" spans="1:12" s="3" customFormat="1">
      <c r="A337" s="16"/>
      <c r="B337" s="16"/>
      <c r="C337" s="17"/>
      <c r="E337" s="152"/>
      <c r="F337" s="152"/>
      <c r="G337" s="18"/>
      <c r="H337" s="18"/>
      <c r="I337" s="18"/>
      <c r="J337" s="18"/>
      <c r="K337" s="18"/>
      <c r="L337" s="18"/>
    </row>
    <row r="338" spans="1:12" s="3" customFormat="1">
      <c r="A338" s="16"/>
      <c r="B338" s="16"/>
      <c r="C338" s="17"/>
      <c r="E338" s="152"/>
      <c r="F338" s="152"/>
      <c r="G338" s="18"/>
      <c r="H338" s="18"/>
      <c r="I338" s="18"/>
      <c r="J338" s="18"/>
      <c r="K338" s="18"/>
      <c r="L338" s="18"/>
    </row>
    <row r="339" spans="1:12" s="3" customFormat="1">
      <c r="A339" s="16"/>
      <c r="B339" s="16"/>
      <c r="C339" s="17"/>
      <c r="E339" s="152"/>
      <c r="F339" s="152"/>
      <c r="G339" s="18"/>
      <c r="H339" s="18"/>
      <c r="I339" s="18"/>
      <c r="J339" s="18"/>
      <c r="K339" s="18"/>
      <c r="L339" s="18"/>
    </row>
    <row r="340" spans="1:12" s="3" customFormat="1">
      <c r="A340" s="16"/>
      <c r="B340" s="16"/>
      <c r="C340" s="17"/>
      <c r="E340" s="152"/>
      <c r="F340" s="152"/>
      <c r="G340" s="18"/>
      <c r="H340" s="18"/>
      <c r="I340" s="18"/>
      <c r="J340" s="18"/>
      <c r="K340" s="18"/>
      <c r="L340" s="18"/>
    </row>
    <row r="341" spans="1:12" s="3" customFormat="1">
      <c r="A341" s="16"/>
      <c r="B341" s="16"/>
      <c r="C341" s="17"/>
      <c r="E341" s="152"/>
      <c r="F341" s="152"/>
      <c r="G341" s="18"/>
      <c r="H341" s="18"/>
      <c r="I341" s="18"/>
      <c r="J341" s="18"/>
      <c r="K341" s="18"/>
      <c r="L341" s="18"/>
    </row>
    <row r="342" spans="1:12" s="3" customFormat="1">
      <c r="A342" s="16"/>
      <c r="B342" s="16"/>
      <c r="C342" s="17"/>
      <c r="E342" s="152"/>
      <c r="F342" s="152"/>
      <c r="G342" s="18"/>
      <c r="H342" s="18"/>
      <c r="I342" s="18"/>
      <c r="J342" s="18"/>
      <c r="K342" s="18"/>
      <c r="L342" s="18"/>
    </row>
    <row r="343" spans="1:12" s="3" customFormat="1">
      <c r="A343" s="16"/>
      <c r="B343" s="16"/>
      <c r="C343" s="17"/>
      <c r="E343" s="152"/>
      <c r="F343" s="152"/>
      <c r="G343" s="18"/>
      <c r="H343" s="18"/>
      <c r="I343" s="18"/>
      <c r="J343" s="18"/>
      <c r="K343" s="18"/>
      <c r="L343" s="18"/>
    </row>
    <row r="344" spans="1:12" s="3" customFormat="1">
      <c r="A344" s="16"/>
      <c r="B344" s="16"/>
      <c r="C344" s="17"/>
      <c r="E344" s="152"/>
      <c r="F344" s="152"/>
      <c r="G344" s="18"/>
      <c r="H344" s="18"/>
      <c r="I344" s="18"/>
      <c r="J344" s="18"/>
      <c r="K344" s="18"/>
      <c r="L344" s="18"/>
    </row>
    <row r="345" spans="1:12" s="3" customFormat="1">
      <c r="A345" s="16"/>
      <c r="B345" s="16"/>
      <c r="C345" s="17"/>
      <c r="E345" s="152"/>
      <c r="F345" s="152"/>
      <c r="G345" s="18"/>
      <c r="H345" s="18"/>
      <c r="I345" s="18"/>
      <c r="J345" s="18"/>
      <c r="K345" s="18"/>
      <c r="L345" s="18"/>
    </row>
    <row r="346" spans="1:12" s="3" customFormat="1">
      <c r="A346" s="16"/>
      <c r="B346" s="16"/>
      <c r="C346" s="17"/>
      <c r="E346" s="152"/>
      <c r="F346" s="152"/>
      <c r="G346" s="18"/>
      <c r="H346" s="18"/>
      <c r="I346" s="18"/>
      <c r="J346" s="18"/>
      <c r="K346" s="18"/>
      <c r="L346" s="18"/>
    </row>
    <row r="347" spans="1:12" s="3" customFormat="1">
      <c r="A347" s="16"/>
      <c r="B347" s="16"/>
      <c r="C347" s="17"/>
      <c r="E347" s="152"/>
      <c r="F347" s="152"/>
      <c r="G347" s="18"/>
      <c r="H347" s="18"/>
      <c r="I347" s="18"/>
      <c r="J347" s="18"/>
      <c r="K347" s="18"/>
      <c r="L347" s="18"/>
    </row>
    <row r="348" spans="1:12" s="3" customFormat="1">
      <c r="A348" s="16"/>
      <c r="B348" s="16"/>
      <c r="C348" s="17"/>
      <c r="E348" s="152"/>
      <c r="F348" s="152"/>
      <c r="G348" s="18"/>
      <c r="H348" s="18"/>
      <c r="I348" s="18"/>
      <c r="J348" s="18"/>
      <c r="K348" s="18"/>
      <c r="L348" s="18"/>
    </row>
    <row r="349" spans="1:12" s="3" customFormat="1">
      <c r="A349" s="16"/>
      <c r="B349" s="16"/>
      <c r="C349" s="17"/>
      <c r="E349" s="152"/>
      <c r="F349" s="152"/>
      <c r="G349" s="18"/>
      <c r="H349" s="18"/>
      <c r="I349" s="18"/>
      <c r="J349" s="18"/>
      <c r="K349" s="18"/>
      <c r="L349" s="18"/>
    </row>
    <row r="350" spans="1:12" s="3" customFormat="1">
      <c r="A350" s="16"/>
      <c r="B350" s="16"/>
      <c r="C350" s="17"/>
      <c r="E350" s="152"/>
      <c r="F350" s="152"/>
      <c r="G350" s="18"/>
      <c r="H350" s="18"/>
      <c r="I350" s="18"/>
      <c r="J350" s="18"/>
      <c r="K350" s="18"/>
      <c r="L350" s="18"/>
    </row>
    <row r="351" spans="1:12" s="3" customFormat="1">
      <c r="A351" s="16"/>
      <c r="B351" s="16"/>
      <c r="C351" s="17"/>
      <c r="E351" s="152"/>
      <c r="F351" s="152"/>
      <c r="G351" s="18"/>
      <c r="H351" s="18"/>
      <c r="I351" s="18"/>
      <c r="J351" s="18"/>
      <c r="K351" s="18"/>
      <c r="L351" s="18"/>
    </row>
    <row r="352" spans="1:12" s="3" customFormat="1">
      <c r="A352" s="16"/>
      <c r="B352" s="16"/>
      <c r="C352" s="17"/>
      <c r="E352" s="152"/>
      <c r="F352" s="152"/>
      <c r="G352" s="18"/>
      <c r="H352" s="18"/>
      <c r="I352" s="18"/>
      <c r="J352" s="18"/>
      <c r="K352" s="18"/>
      <c r="L352" s="18"/>
    </row>
    <row r="353" spans="1:12" s="3" customFormat="1">
      <c r="A353" s="16"/>
      <c r="B353" s="16"/>
      <c r="C353" s="17"/>
      <c r="E353" s="152"/>
      <c r="F353" s="152"/>
      <c r="G353" s="18"/>
      <c r="H353" s="18"/>
      <c r="I353" s="18"/>
      <c r="J353" s="18"/>
      <c r="K353" s="18"/>
      <c r="L353" s="18"/>
    </row>
    <row r="354" spans="1:12" s="3" customFormat="1">
      <c r="A354" s="16"/>
      <c r="B354" s="16"/>
      <c r="C354" s="17"/>
      <c r="E354" s="152"/>
      <c r="F354" s="152"/>
      <c r="G354" s="18"/>
      <c r="H354" s="18"/>
      <c r="I354" s="18"/>
      <c r="J354" s="18"/>
      <c r="K354" s="18"/>
      <c r="L354" s="18"/>
    </row>
    <row r="355" spans="1:12" s="3" customFormat="1">
      <c r="A355" s="16"/>
      <c r="B355" s="16"/>
      <c r="C355" s="17"/>
      <c r="E355" s="152"/>
      <c r="F355" s="152"/>
      <c r="G355" s="18"/>
      <c r="H355" s="18"/>
      <c r="I355" s="18"/>
      <c r="J355" s="18"/>
      <c r="K355" s="18"/>
      <c r="L355" s="18"/>
    </row>
    <row r="356" spans="1:12" s="3" customFormat="1">
      <c r="A356" s="16"/>
      <c r="B356" s="16"/>
      <c r="C356" s="17"/>
      <c r="E356" s="152"/>
      <c r="F356" s="152"/>
      <c r="G356" s="18"/>
      <c r="H356" s="18"/>
      <c r="I356" s="18"/>
      <c r="J356" s="18"/>
      <c r="K356" s="18"/>
      <c r="L356" s="18"/>
    </row>
    <row r="357" spans="1:12" s="3" customFormat="1">
      <c r="A357" s="16"/>
      <c r="B357" s="16"/>
      <c r="C357" s="17"/>
      <c r="E357" s="152"/>
      <c r="F357" s="152"/>
      <c r="G357" s="18"/>
      <c r="H357" s="18"/>
      <c r="I357" s="18"/>
      <c r="J357" s="18"/>
      <c r="K357" s="18"/>
      <c r="L357" s="18"/>
    </row>
    <row r="358" spans="1:12" s="3" customFormat="1">
      <c r="A358" s="16"/>
      <c r="B358" s="16"/>
      <c r="C358" s="17"/>
      <c r="E358" s="152"/>
      <c r="F358" s="152"/>
      <c r="G358" s="18"/>
      <c r="H358" s="18"/>
      <c r="I358" s="18"/>
      <c r="J358" s="18"/>
      <c r="K358" s="18"/>
      <c r="L358" s="18"/>
    </row>
    <row r="359" spans="1:12" s="3" customFormat="1">
      <c r="A359" s="16"/>
      <c r="B359" s="16"/>
      <c r="C359" s="17"/>
      <c r="E359" s="152"/>
      <c r="F359" s="152"/>
      <c r="G359" s="18"/>
      <c r="H359" s="18"/>
      <c r="I359" s="18"/>
      <c r="J359" s="18"/>
      <c r="K359" s="18"/>
      <c r="L359" s="18"/>
    </row>
    <row r="360" spans="1:12" s="3" customFormat="1">
      <c r="A360" s="16"/>
      <c r="B360" s="16"/>
      <c r="C360" s="17"/>
      <c r="E360" s="152"/>
      <c r="F360" s="152"/>
      <c r="G360" s="18"/>
      <c r="H360" s="18"/>
      <c r="I360" s="18"/>
      <c r="J360" s="18"/>
      <c r="K360" s="18"/>
      <c r="L360" s="18"/>
    </row>
    <row r="361" spans="1:12" s="3" customFormat="1">
      <c r="A361" s="16"/>
      <c r="B361" s="16"/>
      <c r="C361" s="17"/>
      <c r="E361" s="152"/>
      <c r="F361" s="152"/>
      <c r="G361" s="18"/>
      <c r="H361" s="18"/>
      <c r="I361" s="18"/>
      <c r="J361" s="18"/>
      <c r="K361" s="18"/>
      <c r="L361" s="18"/>
    </row>
    <row r="362" spans="1:12" s="3" customFormat="1">
      <c r="A362" s="16"/>
      <c r="B362" s="16"/>
      <c r="C362" s="17"/>
      <c r="E362" s="152"/>
      <c r="F362" s="152"/>
      <c r="G362" s="18"/>
      <c r="H362" s="18"/>
      <c r="I362" s="18"/>
      <c r="J362" s="18"/>
      <c r="K362" s="18"/>
      <c r="L362" s="18"/>
    </row>
    <row r="363" spans="1:12" s="3" customFormat="1">
      <c r="A363" s="16"/>
      <c r="B363" s="16"/>
      <c r="C363" s="17"/>
      <c r="E363" s="152"/>
      <c r="F363" s="152"/>
      <c r="G363" s="18"/>
      <c r="H363" s="18"/>
      <c r="I363" s="18"/>
      <c r="J363" s="18"/>
      <c r="K363" s="18"/>
      <c r="L363" s="18"/>
    </row>
    <row r="364" spans="1:12" s="3" customFormat="1">
      <c r="A364" s="16"/>
      <c r="B364" s="16"/>
      <c r="C364" s="17"/>
      <c r="E364" s="152"/>
      <c r="F364" s="152"/>
      <c r="G364" s="18"/>
      <c r="H364" s="18"/>
      <c r="I364" s="18"/>
      <c r="J364" s="18"/>
      <c r="K364" s="18"/>
      <c r="L364" s="18"/>
    </row>
    <row r="365" spans="1:12" s="3" customFormat="1">
      <c r="A365" s="16"/>
      <c r="B365" s="16"/>
      <c r="C365" s="17"/>
      <c r="E365" s="152"/>
      <c r="F365" s="152"/>
      <c r="G365" s="18"/>
      <c r="H365" s="18"/>
      <c r="I365" s="18"/>
      <c r="J365" s="18"/>
      <c r="K365" s="18"/>
      <c r="L365" s="18"/>
    </row>
    <row r="366" spans="1:12" s="3" customFormat="1">
      <c r="A366" s="16"/>
      <c r="B366" s="16"/>
      <c r="C366" s="17"/>
      <c r="E366" s="152"/>
      <c r="F366" s="152"/>
      <c r="G366" s="18"/>
      <c r="H366" s="18"/>
      <c r="I366" s="18"/>
      <c r="J366" s="18"/>
      <c r="K366" s="18"/>
      <c r="L366" s="18"/>
    </row>
    <row r="367" spans="1:12" s="3" customFormat="1">
      <c r="A367" s="16"/>
      <c r="B367" s="16"/>
      <c r="C367" s="17"/>
      <c r="E367" s="152"/>
      <c r="F367" s="152"/>
      <c r="G367" s="18"/>
      <c r="H367" s="18"/>
      <c r="I367" s="18"/>
      <c r="J367" s="18"/>
      <c r="K367" s="18"/>
      <c r="L367" s="18"/>
    </row>
    <row r="368" spans="1:12" s="3" customFormat="1">
      <c r="A368" s="16"/>
      <c r="B368" s="16"/>
      <c r="C368" s="17"/>
      <c r="E368" s="152"/>
      <c r="F368" s="152"/>
      <c r="G368" s="18"/>
      <c r="H368" s="18"/>
      <c r="I368" s="18"/>
      <c r="J368" s="18"/>
      <c r="K368" s="18"/>
      <c r="L368" s="18"/>
    </row>
    <row r="369" spans="1:12" s="3" customFormat="1">
      <c r="A369" s="16"/>
      <c r="B369" s="16"/>
      <c r="C369" s="17"/>
      <c r="E369" s="152"/>
      <c r="F369" s="152"/>
      <c r="G369" s="18"/>
      <c r="H369" s="18"/>
      <c r="I369" s="18"/>
      <c r="J369" s="18"/>
      <c r="K369" s="18"/>
      <c r="L369" s="18"/>
    </row>
    <row r="370" spans="1:12" s="3" customFormat="1">
      <c r="A370" s="16"/>
      <c r="B370" s="16"/>
      <c r="C370" s="17"/>
      <c r="E370" s="152"/>
      <c r="F370" s="152"/>
      <c r="G370" s="18"/>
      <c r="H370" s="18"/>
      <c r="I370" s="18"/>
      <c r="J370" s="18"/>
      <c r="K370" s="18"/>
      <c r="L370" s="18"/>
    </row>
    <row r="371" spans="1:12" s="3" customFormat="1">
      <c r="A371" s="16"/>
      <c r="B371" s="16"/>
      <c r="C371" s="17"/>
      <c r="E371" s="152"/>
      <c r="F371" s="152"/>
      <c r="G371" s="18"/>
      <c r="H371" s="18"/>
      <c r="I371" s="18"/>
      <c r="J371" s="18"/>
      <c r="K371" s="18"/>
      <c r="L371" s="18"/>
    </row>
    <row r="372" spans="1:12" s="3" customFormat="1">
      <c r="A372" s="16"/>
      <c r="B372" s="16"/>
      <c r="C372" s="17"/>
      <c r="E372" s="152"/>
      <c r="F372" s="152"/>
      <c r="G372" s="18"/>
      <c r="H372" s="18"/>
      <c r="I372" s="18"/>
      <c r="J372" s="18"/>
      <c r="K372" s="18"/>
      <c r="L372" s="18"/>
    </row>
    <row r="373" spans="1:12" s="3" customFormat="1">
      <c r="A373" s="16"/>
      <c r="B373" s="16"/>
      <c r="C373" s="17"/>
      <c r="E373" s="152"/>
      <c r="F373" s="152"/>
      <c r="G373" s="18"/>
      <c r="H373" s="18"/>
      <c r="I373" s="18"/>
      <c r="J373" s="18"/>
      <c r="K373" s="18"/>
      <c r="L373" s="18"/>
    </row>
    <row r="374" spans="1:12" s="3" customFormat="1">
      <c r="A374" s="16"/>
      <c r="B374" s="16"/>
      <c r="C374" s="17"/>
      <c r="E374" s="152"/>
      <c r="F374" s="152"/>
      <c r="G374" s="18"/>
      <c r="H374" s="18"/>
      <c r="I374" s="18"/>
      <c r="J374" s="18"/>
      <c r="K374" s="18"/>
      <c r="L374" s="18"/>
    </row>
    <row r="375" spans="1:12" s="3" customFormat="1">
      <c r="A375" s="16"/>
      <c r="B375" s="16"/>
      <c r="C375" s="17"/>
      <c r="E375" s="152"/>
      <c r="F375" s="152"/>
      <c r="G375" s="18"/>
      <c r="H375" s="18"/>
      <c r="I375" s="18"/>
      <c r="J375" s="18"/>
      <c r="K375" s="18"/>
      <c r="L375" s="18"/>
    </row>
    <row r="376" spans="1:12" s="3" customFormat="1">
      <c r="A376" s="16"/>
      <c r="B376" s="16"/>
      <c r="C376" s="17"/>
      <c r="E376" s="152"/>
      <c r="F376" s="152"/>
      <c r="G376" s="18"/>
      <c r="H376" s="18"/>
      <c r="I376" s="18"/>
      <c r="J376" s="18"/>
      <c r="K376" s="18"/>
      <c r="L376" s="18"/>
    </row>
    <row r="377" spans="1:12" s="3" customFormat="1">
      <c r="A377" s="16"/>
      <c r="B377" s="16"/>
      <c r="C377" s="17"/>
      <c r="E377" s="152"/>
      <c r="F377" s="152"/>
      <c r="G377" s="18"/>
      <c r="H377" s="18"/>
      <c r="I377" s="18"/>
      <c r="J377" s="18"/>
      <c r="K377" s="18"/>
      <c r="L377" s="18"/>
    </row>
    <row r="378" spans="1:12" s="3" customFormat="1">
      <c r="A378" s="16"/>
      <c r="B378" s="16"/>
      <c r="C378" s="17"/>
      <c r="E378" s="152"/>
      <c r="F378" s="152"/>
      <c r="G378" s="18"/>
      <c r="H378" s="18"/>
      <c r="I378" s="18"/>
      <c r="J378" s="18"/>
      <c r="K378" s="18"/>
      <c r="L378" s="18"/>
    </row>
    <row r="379" spans="1:12" s="3" customFormat="1">
      <c r="A379" s="16"/>
      <c r="B379" s="16"/>
      <c r="C379" s="17"/>
      <c r="E379" s="152"/>
      <c r="F379" s="152"/>
      <c r="G379" s="18"/>
      <c r="H379" s="18"/>
      <c r="I379" s="18"/>
      <c r="J379" s="18"/>
      <c r="K379" s="18"/>
      <c r="L379" s="18"/>
    </row>
    <row r="380" spans="1:12" s="3" customFormat="1">
      <c r="A380" s="16"/>
      <c r="B380" s="16"/>
      <c r="C380" s="17"/>
      <c r="E380" s="152"/>
      <c r="F380" s="152"/>
      <c r="G380" s="18"/>
      <c r="H380" s="18"/>
      <c r="I380" s="18"/>
      <c r="J380" s="18"/>
      <c r="K380" s="18"/>
      <c r="L380" s="18"/>
    </row>
    <row r="381" spans="1:12" s="3" customFormat="1">
      <c r="A381" s="16"/>
      <c r="B381" s="16"/>
      <c r="C381" s="17"/>
      <c r="E381" s="152"/>
      <c r="F381" s="152"/>
      <c r="G381" s="18"/>
      <c r="H381" s="18"/>
      <c r="I381" s="18"/>
      <c r="J381" s="18"/>
      <c r="K381" s="18"/>
      <c r="L381" s="18"/>
    </row>
    <row r="382" spans="1:12" s="3" customFormat="1">
      <c r="A382" s="16"/>
      <c r="B382" s="16"/>
      <c r="C382" s="17"/>
      <c r="E382" s="152"/>
      <c r="F382" s="152"/>
      <c r="G382" s="18"/>
      <c r="H382" s="18"/>
      <c r="I382" s="18"/>
      <c r="J382" s="18"/>
      <c r="K382" s="18"/>
      <c r="L382" s="18"/>
    </row>
    <row r="383" spans="1:12" s="3" customFormat="1">
      <c r="A383" s="16"/>
      <c r="B383" s="16"/>
      <c r="C383" s="17"/>
      <c r="E383" s="152"/>
      <c r="F383" s="152"/>
      <c r="G383" s="18"/>
      <c r="H383" s="18"/>
      <c r="I383" s="18"/>
      <c r="J383" s="18"/>
      <c r="K383" s="18"/>
      <c r="L383" s="18"/>
    </row>
    <row r="384" spans="1:12" s="3" customFormat="1">
      <c r="A384" s="16"/>
      <c r="B384" s="16"/>
      <c r="C384" s="17"/>
      <c r="E384" s="152"/>
      <c r="F384" s="152"/>
      <c r="G384" s="18"/>
      <c r="H384" s="18"/>
      <c r="I384" s="18"/>
      <c r="J384" s="18"/>
      <c r="K384" s="18"/>
      <c r="L384" s="18"/>
    </row>
    <row r="385" spans="1:12" s="3" customFormat="1">
      <c r="A385" s="16"/>
      <c r="B385" s="16"/>
      <c r="C385" s="17"/>
      <c r="E385" s="152"/>
      <c r="F385" s="152"/>
      <c r="G385" s="18"/>
      <c r="H385" s="18"/>
      <c r="I385" s="18"/>
      <c r="J385" s="18"/>
      <c r="K385" s="18"/>
      <c r="L385" s="18"/>
    </row>
    <row r="386" spans="1:12" s="3" customFormat="1">
      <c r="A386" s="16"/>
      <c r="B386" s="16"/>
      <c r="C386" s="17"/>
      <c r="E386" s="152"/>
      <c r="F386" s="152"/>
      <c r="G386" s="18"/>
      <c r="H386" s="18"/>
      <c r="I386" s="18"/>
      <c r="J386" s="18"/>
      <c r="K386" s="18"/>
      <c r="L386" s="18"/>
    </row>
    <row r="387" spans="1:12" s="3" customFormat="1">
      <c r="A387" s="16"/>
      <c r="B387" s="16"/>
      <c r="C387" s="17"/>
      <c r="E387" s="152"/>
      <c r="F387" s="152"/>
      <c r="G387" s="18"/>
      <c r="H387" s="18"/>
      <c r="I387" s="18"/>
      <c r="J387" s="18"/>
      <c r="K387" s="18"/>
      <c r="L387" s="18"/>
    </row>
    <row r="388" spans="1:12" s="3" customFormat="1">
      <c r="A388" s="16"/>
      <c r="B388" s="16"/>
      <c r="C388" s="17"/>
      <c r="E388" s="152"/>
      <c r="F388" s="152"/>
      <c r="G388" s="18"/>
      <c r="H388" s="18"/>
      <c r="I388" s="18"/>
      <c r="J388" s="18"/>
      <c r="K388" s="18"/>
      <c r="L388" s="18"/>
    </row>
    <row r="389" spans="1:12" s="3" customFormat="1">
      <c r="A389" s="16"/>
      <c r="B389" s="16"/>
      <c r="C389" s="17"/>
      <c r="E389" s="152"/>
      <c r="F389" s="152"/>
      <c r="G389" s="18"/>
      <c r="H389" s="18"/>
      <c r="I389" s="18"/>
      <c r="J389" s="18"/>
      <c r="K389" s="18"/>
      <c r="L389" s="18"/>
    </row>
    <row r="390" spans="1:12" s="3" customFormat="1">
      <c r="A390" s="16"/>
      <c r="B390" s="16"/>
      <c r="C390" s="17"/>
      <c r="E390" s="152"/>
      <c r="F390" s="152"/>
      <c r="G390" s="18"/>
      <c r="H390" s="18"/>
      <c r="I390" s="18"/>
      <c r="J390" s="18"/>
      <c r="K390" s="18"/>
      <c r="L390" s="18"/>
    </row>
    <row r="391" spans="1:12" s="3" customFormat="1">
      <c r="A391" s="16"/>
      <c r="B391" s="16"/>
      <c r="C391" s="17"/>
      <c r="E391" s="152"/>
      <c r="F391" s="152"/>
      <c r="G391" s="18"/>
      <c r="H391" s="18"/>
      <c r="I391" s="18"/>
      <c r="J391" s="18"/>
      <c r="K391" s="18"/>
      <c r="L391" s="18"/>
    </row>
    <row r="392" spans="1:12" s="3" customFormat="1">
      <c r="A392" s="16"/>
      <c r="B392" s="16"/>
      <c r="C392" s="17"/>
      <c r="E392" s="152"/>
      <c r="F392" s="152"/>
      <c r="G392" s="18"/>
      <c r="H392" s="18"/>
      <c r="I392" s="18"/>
      <c r="J392" s="18"/>
      <c r="K392" s="18"/>
      <c r="L392" s="18"/>
    </row>
    <row r="393" spans="1:12" s="3" customFormat="1">
      <c r="A393" s="16"/>
      <c r="B393" s="16"/>
      <c r="C393" s="17"/>
      <c r="E393" s="152"/>
      <c r="F393" s="152"/>
      <c r="G393" s="18"/>
      <c r="H393" s="18"/>
      <c r="I393" s="18"/>
      <c r="J393" s="18"/>
      <c r="K393" s="18"/>
      <c r="L393" s="18"/>
    </row>
    <row r="394" spans="1:12" s="3" customFormat="1">
      <c r="A394" s="16"/>
      <c r="B394" s="16"/>
      <c r="C394" s="17"/>
      <c r="E394" s="152"/>
      <c r="F394" s="152"/>
      <c r="G394" s="18"/>
      <c r="H394" s="18"/>
      <c r="I394" s="18"/>
      <c r="J394" s="18"/>
      <c r="K394" s="18"/>
      <c r="L394" s="18"/>
    </row>
    <row r="395" spans="1:12" s="3" customFormat="1">
      <c r="A395" s="16"/>
      <c r="B395" s="16"/>
      <c r="C395" s="17"/>
      <c r="E395" s="152"/>
      <c r="F395" s="152"/>
      <c r="G395" s="18"/>
      <c r="H395" s="18"/>
      <c r="I395" s="18"/>
      <c r="J395" s="18"/>
      <c r="K395" s="18"/>
      <c r="L395" s="18"/>
    </row>
    <row r="396" spans="1:12" s="3" customFormat="1">
      <c r="A396" s="16"/>
      <c r="B396" s="16"/>
      <c r="C396" s="17"/>
      <c r="E396" s="152"/>
      <c r="F396" s="152"/>
      <c r="G396" s="18"/>
      <c r="H396" s="18"/>
      <c r="I396" s="18"/>
      <c r="J396" s="18"/>
      <c r="K396" s="18"/>
      <c r="L396" s="18"/>
    </row>
    <row r="397" spans="1:12" s="3" customFormat="1">
      <c r="A397" s="16"/>
      <c r="B397" s="16"/>
      <c r="C397" s="17"/>
      <c r="E397" s="152"/>
      <c r="F397" s="152"/>
      <c r="G397" s="18"/>
      <c r="H397" s="18"/>
      <c r="I397" s="18"/>
      <c r="J397" s="18"/>
      <c r="K397" s="18"/>
      <c r="L397" s="18"/>
    </row>
    <row r="398" spans="1:12" s="3" customFormat="1">
      <c r="A398" s="16"/>
      <c r="B398" s="16"/>
      <c r="C398" s="17"/>
      <c r="E398" s="152"/>
      <c r="F398" s="152"/>
      <c r="G398" s="18"/>
      <c r="H398" s="18"/>
      <c r="I398" s="18"/>
      <c r="J398" s="18"/>
      <c r="K398" s="18"/>
      <c r="L398" s="18"/>
    </row>
    <row r="399" spans="1:12" s="3" customFormat="1">
      <c r="A399" s="16"/>
      <c r="B399" s="16"/>
      <c r="C399" s="17"/>
      <c r="E399" s="152"/>
      <c r="F399" s="152"/>
      <c r="G399" s="18"/>
      <c r="H399" s="18"/>
      <c r="I399" s="18"/>
      <c r="J399" s="18"/>
      <c r="K399" s="18"/>
      <c r="L399" s="18"/>
    </row>
    <row r="400" spans="1:12" s="3" customFormat="1">
      <c r="A400" s="16"/>
      <c r="B400" s="16"/>
      <c r="C400" s="17"/>
      <c r="E400" s="152"/>
      <c r="F400" s="152"/>
      <c r="G400" s="18"/>
      <c r="H400" s="18"/>
      <c r="I400" s="18"/>
      <c r="J400" s="18"/>
      <c r="K400" s="18"/>
      <c r="L400" s="18"/>
    </row>
    <row r="401" spans="1:12" s="3" customFormat="1">
      <c r="A401" s="16"/>
      <c r="B401" s="16"/>
      <c r="C401" s="17"/>
      <c r="E401" s="152"/>
      <c r="F401" s="152"/>
      <c r="G401" s="18"/>
      <c r="H401" s="18"/>
      <c r="I401" s="18"/>
      <c r="J401" s="18"/>
      <c r="K401" s="18"/>
      <c r="L401" s="18"/>
    </row>
    <row r="402" spans="1:12" s="3" customFormat="1">
      <c r="A402" s="16"/>
      <c r="B402" s="16"/>
      <c r="C402" s="17"/>
      <c r="E402" s="152"/>
      <c r="F402" s="152"/>
      <c r="G402" s="18"/>
      <c r="H402" s="18"/>
      <c r="I402" s="18"/>
      <c r="J402" s="18"/>
      <c r="K402" s="18"/>
      <c r="L402" s="18"/>
    </row>
    <row r="403" spans="1:12" s="3" customFormat="1">
      <c r="A403" s="16"/>
      <c r="B403" s="16"/>
      <c r="C403" s="17"/>
      <c r="E403" s="152"/>
      <c r="F403" s="152"/>
      <c r="G403" s="18"/>
      <c r="H403" s="18"/>
      <c r="I403" s="18"/>
      <c r="J403" s="18"/>
      <c r="K403" s="18"/>
      <c r="L403" s="18"/>
    </row>
    <row r="404" spans="1:12" s="3" customFormat="1">
      <c r="A404" s="16"/>
      <c r="B404" s="16"/>
      <c r="C404" s="17"/>
      <c r="E404" s="152"/>
      <c r="F404" s="152"/>
      <c r="G404" s="18"/>
      <c r="H404" s="18"/>
      <c r="I404" s="18"/>
      <c r="J404" s="18"/>
      <c r="K404" s="18"/>
      <c r="L404" s="18"/>
    </row>
    <row r="405" spans="1:12" s="3" customFormat="1">
      <c r="A405" s="16"/>
      <c r="B405" s="16"/>
      <c r="C405" s="17"/>
      <c r="E405" s="152"/>
      <c r="F405" s="152"/>
      <c r="G405" s="18"/>
      <c r="H405" s="18"/>
      <c r="I405" s="18"/>
      <c r="J405" s="18"/>
      <c r="K405" s="18"/>
      <c r="L405" s="18"/>
    </row>
    <row r="406" spans="1:12" s="3" customFormat="1">
      <c r="A406" s="16"/>
      <c r="B406" s="16"/>
      <c r="C406" s="17"/>
      <c r="E406" s="152"/>
      <c r="F406" s="152"/>
      <c r="G406" s="18"/>
      <c r="H406" s="18"/>
      <c r="I406" s="18"/>
      <c r="J406" s="18"/>
      <c r="K406" s="18"/>
      <c r="L406" s="18"/>
    </row>
    <row r="407" spans="1:12" s="3" customFormat="1">
      <c r="A407" s="16"/>
      <c r="B407" s="16"/>
      <c r="C407" s="17"/>
      <c r="E407" s="152"/>
      <c r="F407" s="152"/>
      <c r="G407" s="18"/>
      <c r="H407" s="18"/>
      <c r="I407" s="18"/>
      <c r="J407" s="18"/>
      <c r="K407" s="18"/>
      <c r="L407" s="18"/>
    </row>
    <row r="408" spans="1:12" s="3" customFormat="1">
      <c r="A408" s="16"/>
      <c r="B408" s="16"/>
      <c r="C408" s="17"/>
      <c r="E408" s="152"/>
      <c r="F408" s="152"/>
      <c r="G408" s="18"/>
      <c r="H408" s="18"/>
      <c r="I408" s="18"/>
      <c r="J408" s="18"/>
      <c r="K408" s="18"/>
      <c r="L408" s="18"/>
    </row>
    <row r="409" spans="1:12" s="3" customFormat="1">
      <c r="A409" s="16"/>
      <c r="B409" s="16"/>
      <c r="C409" s="17"/>
      <c r="E409" s="152"/>
      <c r="F409" s="152"/>
      <c r="G409" s="18"/>
      <c r="H409" s="18"/>
      <c r="I409" s="18"/>
      <c r="J409" s="18"/>
      <c r="K409" s="18"/>
      <c r="L409" s="18"/>
    </row>
    <row r="410" spans="1:12" s="3" customFormat="1">
      <c r="A410" s="16"/>
      <c r="B410" s="16"/>
      <c r="C410" s="17"/>
      <c r="E410" s="152"/>
      <c r="F410" s="152"/>
      <c r="G410" s="18"/>
      <c r="H410" s="18"/>
      <c r="I410" s="18"/>
      <c r="J410" s="18"/>
      <c r="K410" s="18"/>
      <c r="L410" s="18"/>
    </row>
    <row r="411" spans="1:12" s="3" customFormat="1">
      <c r="A411" s="16"/>
      <c r="B411" s="16"/>
      <c r="C411" s="17"/>
      <c r="E411" s="152"/>
      <c r="F411" s="152"/>
      <c r="G411" s="18"/>
      <c r="H411" s="18"/>
      <c r="I411" s="18"/>
      <c r="J411" s="18"/>
      <c r="K411" s="18"/>
      <c r="L411" s="18"/>
    </row>
    <row r="412" spans="1:12" s="3" customFormat="1">
      <c r="A412" s="16"/>
      <c r="B412" s="16"/>
      <c r="C412" s="17"/>
      <c r="E412" s="152"/>
      <c r="F412" s="152"/>
      <c r="G412" s="18"/>
      <c r="H412" s="18"/>
      <c r="I412" s="18"/>
      <c r="J412" s="18"/>
      <c r="K412" s="18"/>
      <c r="L412" s="18"/>
    </row>
    <row r="413" spans="1:12" s="3" customFormat="1">
      <c r="A413" s="16"/>
      <c r="B413" s="16"/>
      <c r="C413" s="17"/>
      <c r="E413" s="152"/>
      <c r="F413" s="152"/>
      <c r="G413" s="18"/>
      <c r="H413" s="18"/>
      <c r="I413" s="18"/>
      <c r="J413" s="18"/>
      <c r="K413" s="18"/>
      <c r="L413" s="18"/>
    </row>
    <row r="414" spans="1:12" s="3" customFormat="1">
      <c r="A414" s="16"/>
      <c r="B414" s="16"/>
      <c r="C414" s="17"/>
      <c r="E414" s="152"/>
      <c r="F414" s="152"/>
      <c r="G414" s="18"/>
      <c r="H414" s="18"/>
      <c r="I414" s="18"/>
      <c r="J414" s="18"/>
      <c r="K414" s="18"/>
      <c r="L414" s="18"/>
    </row>
    <row r="415" spans="1:12" s="3" customFormat="1">
      <c r="A415" s="16"/>
      <c r="B415" s="16"/>
      <c r="C415" s="17"/>
      <c r="E415" s="152"/>
      <c r="F415" s="152"/>
      <c r="G415" s="18"/>
      <c r="H415" s="18"/>
      <c r="I415" s="18"/>
      <c r="J415" s="18"/>
      <c r="K415" s="18"/>
      <c r="L415" s="18"/>
    </row>
    <row r="416" spans="1:12" s="3" customFormat="1">
      <c r="A416" s="16"/>
      <c r="B416" s="16"/>
      <c r="C416" s="17"/>
      <c r="E416" s="152"/>
      <c r="F416" s="152"/>
      <c r="G416" s="18"/>
      <c r="H416" s="18"/>
      <c r="I416" s="18"/>
      <c r="J416" s="18"/>
      <c r="K416" s="18"/>
      <c r="L416" s="18"/>
    </row>
    <row r="417" spans="1:12" s="3" customFormat="1">
      <c r="A417" s="16"/>
      <c r="B417" s="16"/>
      <c r="C417" s="17"/>
      <c r="E417" s="152"/>
      <c r="F417" s="152"/>
      <c r="G417" s="18"/>
      <c r="H417" s="18"/>
      <c r="I417" s="18"/>
      <c r="J417" s="18"/>
      <c r="K417" s="18"/>
      <c r="L417" s="18"/>
    </row>
    <row r="418" spans="1:12" s="3" customFormat="1">
      <c r="A418" s="16"/>
      <c r="B418" s="16"/>
      <c r="C418" s="17"/>
      <c r="E418" s="152"/>
      <c r="F418" s="152"/>
      <c r="G418" s="18"/>
      <c r="H418" s="18"/>
      <c r="I418" s="18"/>
      <c r="J418" s="18"/>
      <c r="K418" s="18"/>
      <c r="L418" s="18"/>
    </row>
    <row r="419" spans="1:12" s="3" customFormat="1">
      <c r="A419" s="16"/>
      <c r="B419" s="16"/>
      <c r="C419" s="17"/>
      <c r="E419" s="152"/>
      <c r="F419" s="152"/>
      <c r="G419" s="18"/>
      <c r="H419" s="18"/>
      <c r="I419" s="18"/>
      <c r="J419" s="18"/>
      <c r="K419" s="18"/>
      <c r="L419" s="18"/>
    </row>
    <row r="420" spans="1:12" s="3" customFormat="1">
      <c r="A420" s="16"/>
      <c r="B420" s="16"/>
      <c r="C420" s="17"/>
      <c r="E420" s="152"/>
      <c r="F420" s="152"/>
      <c r="G420" s="18"/>
      <c r="H420" s="18"/>
      <c r="I420" s="18"/>
      <c r="J420" s="18"/>
      <c r="K420" s="18"/>
      <c r="L420" s="18"/>
    </row>
    <row r="421" spans="1:12" s="3" customFormat="1">
      <c r="A421" s="16"/>
      <c r="B421" s="16"/>
      <c r="C421" s="17"/>
      <c r="E421" s="152"/>
      <c r="F421" s="152"/>
      <c r="G421" s="18"/>
      <c r="H421" s="18"/>
      <c r="I421" s="18"/>
      <c r="J421" s="18"/>
      <c r="K421" s="18"/>
      <c r="L421" s="18"/>
    </row>
    <row r="422" spans="1:12" s="3" customFormat="1">
      <c r="A422" s="16"/>
      <c r="B422" s="16"/>
      <c r="C422" s="17"/>
      <c r="E422" s="152"/>
      <c r="F422" s="152"/>
      <c r="G422" s="18"/>
      <c r="H422" s="18"/>
      <c r="I422" s="18"/>
      <c r="J422" s="18"/>
      <c r="K422" s="18"/>
      <c r="L422" s="18"/>
    </row>
    <row r="423" spans="1:12" s="3" customFormat="1">
      <c r="A423" s="16"/>
      <c r="B423" s="16"/>
      <c r="C423" s="17"/>
      <c r="E423" s="152"/>
      <c r="F423" s="152"/>
      <c r="G423" s="18"/>
      <c r="H423" s="18"/>
      <c r="I423" s="18"/>
      <c r="J423" s="18"/>
      <c r="K423" s="18"/>
      <c r="L423" s="18"/>
    </row>
    <row r="424" spans="1:12" s="3" customFormat="1">
      <c r="A424" s="16"/>
      <c r="B424" s="16"/>
      <c r="C424" s="17"/>
      <c r="E424" s="152"/>
      <c r="F424" s="152"/>
      <c r="G424" s="18"/>
      <c r="H424" s="18"/>
      <c r="I424" s="18"/>
      <c r="J424" s="18"/>
      <c r="K424" s="18"/>
      <c r="L424" s="18"/>
    </row>
    <row r="425" spans="1:12" s="3" customFormat="1">
      <c r="A425" s="16"/>
      <c r="B425" s="16"/>
      <c r="C425" s="17"/>
      <c r="E425" s="152"/>
      <c r="F425" s="152"/>
      <c r="G425" s="18"/>
      <c r="H425" s="18"/>
      <c r="I425" s="18"/>
      <c r="J425" s="18"/>
      <c r="K425" s="18"/>
      <c r="L425" s="18"/>
    </row>
    <row r="426" spans="1:12" s="3" customFormat="1">
      <c r="A426" s="16"/>
      <c r="B426" s="16"/>
      <c r="C426" s="17"/>
      <c r="E426" s="152"/>
      <c r="F426" s="152"/>
      <c r="G426" s="18"/>
      <c r="H426" s="18"/>
      <c r="I426" s="18"/>
      <c r="J426" s="18"/>
      <c r="K426" s="18"/>
      <c r="L426" s="18"/>
    </row>
    <row r="427" spans="1:12" s="3" customFormat="1">
      <c r="A427" s="16"/>
      <c r="B427" s="16"/>
      <c r="C427" s="17"/>
      <c r="E427" s="152"/>
      <c r="F427" s="152"/>
      <c r="G427" s="18"/>
      <c r="H427" s="18"/>
      <c r="I427" s="18"/>
      <c r="J427" s="18"/>
      <c r="K427" s="18"/>
      <c r="L427" s="18"/>
    </row>
    <row r="428" spans="1:12" s="3" customFormat="1">
      <c r="A428" s="16"/>
      <c r="B428" s="16"/>
      <c r="C428" s="17"/>
      <c r="E428" s="152"/>
      <c r="F428" s="152"/>
      <c r="G428" s="18"/>
      <c r="H428" s="18"/>
      <c r="I428" s="18"/>
      <c r="J428" s="18"/>
      <c r="K428" s="18"/>
      <c r="L428" s="18"/>
    </row>
    <row r="429" spans="1:12" s="3" customFormat="1">
      <c r="A429" s="16"/>
      <c r="B429" s="16"/>
      <c r="C429" s="17"/>
      <c r="E429" s="152"/>
      <c r="F429" s="152"/>
      <c r="G429" s="18"/>
      <c r="H429" s="18"/>
      <c r="I429" s="18"/>
      <c r="J429" s="18"/>
      <c r="K429" s="18"/>
      <c r="L429" s="18"/>
    </row>
    <row r="430" spans="1:12" s="3" customFormat="1">
      <c r="A430" s="16"/>
      <c r="B430" s="16"/>
      <c r="C430" s="17"/>
      <c r="E430" s="152"/>
      <c r="F430" s="152"/>
      <c r="G430" s="18"/>
      <c r="H430" s="18"/>
      <c r="I430" s="18"/>
      <c r="J430" s="18"/>
      <c r="K430" s="18"/>
      <c r="L430" s="18"/>
    </row>
    <row r="431" spans="1:12" s="3" customFormat="1">
      <c r="A431" s="16"/>
      <c r="B431" s="16"/>
      <c r="C431" s="17"/>
      <c r="E431" s="152"/>
      <c r="F431" s="152"/>
      <c r="G431" s="18"/>
      <c r="H431" s="18"/>
      <c r="I431" s="18"/>
      <c r="J431" s="18"/>
      <c r="K431" s="18"/>
      <c r="L431" s="18"/>
    </row>
    <row r="432" spans="1:12" s="3" customFormat="1">
      <c r="A432" s="16"/>
      <c r="B432" s="16"/>
      <c r="C432" s="17"/>
      <c r="E432" s="152"/>
      <c r="F432" s="152"/>
      <c r="G432" s="18"/>
      <c r="H432" s="18"/>
      <c r="I432" s="18"/>
      <c r="J432" s="18"/>
      <c r="K432" s="18"/>
      <c r="L432" s="18"/>
    </row>
    <row r="433" spans="1:12" s="3" customFormat="1">
      <c r="A433" s="16"/>
      <c r="B433" s="16"/>
      <c r="C433" s="17"/>
      <c r="E433" s="152"/>
      <c r="F433" s="152"/>
      <c r="G433" s="18"/>
      <c r="H433" s="18"/>
      <c r="I433" s="18"/>
      <c r="J433" s="18"/>
      <c r="K433" s="18"/>
      <c r="L433" s="18"/>
    </row>
    <row r="434" spans="1:12" s="3" customFormat="1">
      <c r="A434" s="16"/>
      <c r="B434" s="16"/>
      <c r="C434" s="17"/>
      <c r="E434" s="152"/>
      <c r="F434" s="152"/>
      <c r="G434" s="18"/>
      <c r="H434" s="18"/>
      <c r="I434" s="18"/>
      <c r="J434" s="18"/>
      <c r="K434" s="18"/>
      <c r="L434" s="18"/>
    </row>
    <row r="435" spans="1:12" s="3" customFormat="1">
      <c r="A435" s="16"/>
      <c r="B435" s="16"/>
      <c r="C435" s="17"/>
      <c r="E435" s="152"/>
      <c r="F435" s="152"/>
      <c r="G435" s="18"/>
      <c r="H435" s="18"/>
      <c r="I435" s="18"/>
      <c r="J435" s="18"/>
      <c r="K435" s="18"/>
      <c r="L435" s="18"/>
    </row>
    <row r="436" spans="1:12" s="3" customFormat="1">
      <c r="A436" s="16"/>
      <c r="B436" s="16"/>
      <c r="C436" s="17"/>
      <c r="E436" s="152"/>
      <c r="F436" s="152"/>
      <c r="G436" s="18"/>
      <c r="H436" s="18"/>
      <c r="I436" s="18"/>
      <c r="J436" s="18"/>
      <c r="K436" s="18"/>
      <c r="L436" s="18"/>
    </row>
    <row r="437" spans="1:12" s="3" customFormat="1">
      <c r="A437" s="16"/>
      <c r="B437" s="16"/>
      <c r="C437" s="17"/>
      <c r="E437" s="152"/>
      <c r="F437" s="152"/>
      <c r="G437" s="18"/>
      <c r="H437" s="18"/>
      <c r="I437" s="18"/>
      <c r="J437" s="18"/>
      <c r="K437" s="18"/>
      <c r="L437" s="18"/>
    </row>
    <row r="438" spans="1:12" s="3" customFormat="1">
      <c r="A438" s="16"/>
      <c r="B438" s="16"/>
      <c r="C438" s="17"/>
      <c r="E438" s="152"/>
      <c r="F438" s="152"/>
      <c r="G438" s="18"/>
      <c r="H438" s="18"/>
      <c r="I438" s="18"/>
      <c r="J438" s="18"/>
      <c r="K438" s="18"/>
      <c r="L438" s="18"/>
    </row>
    <row r="439" spans="1:12" s="3" customFormat="1">
      <c r="A439" s="16"/>
      <c r="B439" s="16"/>
      <c r="C439" s="17"/>
      <c r="E439" s="152"/>
      <c r="F439" s="152"/>
      <c r="G439" s="18"/>
      <c r="H439" s="18"/>
      <c r="I439" s="18"/>
      <c r="J439" s="18"/>
      <c r="K439" s="18"/>
      <c r="L439" s="18"/>
    </row>
    <row r="440" spans="1:12" s="3" customFormat="1">
      <c r="A440" s="16"/>
      <c r="B440" s="16"/>
      <c r="C440" s="17"/>
      <c r="E440" s="152"/>
      <c r="F440" s="152"/>
      <c r="G440" s="18"/>
      <c r="H440" s="18"/>
      <c r="I440" s="18"/>
      <c r="J440" s="18"/>
      <c r="K440" s="18"/>
      <c r="L440" s="18"/>
    </row>
    <row r="441" spans="1:12" s="3" customFormat="1">
      <c r="A441" s="16"/>
      <c r="B441" s="16"/>
      <c r="C441" s="17"/>
      <c r="E441" s="152"/>
      <c r="F441" s="152"/>
      <c r="G441" s="18"/>
      <c r="H441" s="18"/>
      <c r="I441" s="18"/>
      <c r="J441" s="18"/>
      <c r="K441" s="18"/>
      <c r="L441" s="18"/>
    </row>
    <row r="442" spans="1:12" s="3" customFormat="1">
      <c r="A442" s="16"/>
      <c r="B442" s="16"/>
      <c r="C442" s="17"/>
      <c r="E442" s="152"/>
      <c r="F442" s="152"/>
      <c r="G442" s="18"/>
      <c r="H442" s="18"/>
      <c r="I442" s="18"/>
      <c r="J442" s="18"/>
      <c r="K442" s="18"/>
      <c r="L442" s="18"/>
    </row>
    <row r="443" spans="1:12" s="3" customFormat="1">
      <c r="A443" s="16"/>
      <c r="B443" s="16"/>
      <c r="C443" s="17"/>
      <c r="E443" s="152"/>
      <c r="F443" s="152"/>
      <c r="G443" s="18"/>
      <c r="H443" s="18"/>
      <c r="I443" s="18"/>
      <c r="J443" s="18"/>
      <c r="K443" s="18"/>
      <c r="L443" s="18"/>
    </row>
    <row r="444" spans="1:12" s="3" customFormat="1">
      <c r="A444" s="16"/>
      <c r="B444" s="16"/>
      <c r="C444" s="17"/>
      <c r="E444" s="152"/>
      <c r="F444" s="152"/>
      <c r="G444" s="18"/>
      <c r="H444" s="18"/>
      <c r="I444" s="18"/>
      <c r="J444" s="18"/>
      <c r="K444" s="18"/>
      <c r="L444" s="18"/>
    </row>
    <row r="445" spans="1:12" s="3" customFormat="1">
      <c r="A445" s="16"/>
      <c r="B445" s="16"/>
      <c r="C445" s="17"/>
      <c r="E445" s="152"/>
      <c r="F445" s="152"/>
      <c r="G445" s="18"/>
      <c r="H445" s="18"/>
      <c r="I445" s="18"/>
      <c r="J445" s="18"/>
      <c r="K445" s="18"/>
      <c r="L445" s="18"/>
    </row>
    <row r="446" spans="1:12" s="3" customFormat="1">
      <c r="A446" s="16"/>
      <c r="B446" s="16"/>
      <c r="C446" s="17"/>
      <c r="E446" s="152"/>
      <c r="F446" s="152"/>
      <c r="G446" s="18"/>
      <c r="H446" s="18"/>
      <c r="I446" s="18"/>
      <c r="J446" s="18"/>
      <c r="K446" s="18"/>
      <c r="L446" s="18"/>
    </row>
    <row r="447" spans="1:12" s="3" customFormat="1">
      <c r="A447" s="16"/>
      <c r="B447" s="16"/>
      <c r="C447" s="17"/>
      <c r="E447" s="152"/>
      <c r="F447" s="152"/>
      <c r="G447" s="18"/>
      <c r="H447" s="18"/>
      <c r="I447" s="18"/>
      <c r="J447" s="18"/>
      <c r="K447" s="18"/>
      <c r="L447" s="18"/>
    </row>
    <row r="448" spans="1:12" s="3" customFormat="1">
      <c r="A448" s="16"/>
      <c r="B448" s="16"/>
      <c r="C448" s="17"/>
      <c r="E448" s="152"/>
      <c r="F448" s="152"/>
      <c r="G448" s="18"/>
      <c r="H448" s="18"/>
      <c r="I448" s="18"/>
      <c r="J448" s="18"/>
      <c r="K448" s="18"/>
      <c r="L448" s="18"/>
    </row>
    <row r="449" spans="1:12" s="3" customFormat="1">
      <c r="A449" s="16"/>
      <c r="B449" s="16"/>
      <c r="C449" s="17"/>
      <c r="E449" s="152"/>
      <c r="F449" s="152"/>
      <c r="G449" s="18"/>
      <c r="H449" s="18"/>
      <c r="I449" s="18"/>
      <c r="J449" s="18"/>
      <c r="K449" s="18"/>
      <c r="L449" s="18"/>
    </row>
    <row r="450" spans="1:12" s="3" customFormat="1">
      <c r="A450" s="16"/>
      <c r="B450" s="16"/>
      <c r="C450" s="17"/>
      <c r="E450" s="152"/>
      <c r="F450" s="152"/>
      <c r="G450" s="18"/>
      <c r="H450" s="18"/>
      <c r="I450" s="18"/>
      <c r="J450" s="18"/>
      <c r="K450" s="18"/>
      <c r="L450" s="18"/>
    </row>
    <row r="451" spans="1:12" s="3" customFormat="1">
      <c r="A451" s="16"/>
      <c r="B451" s="16"/>
      <c r="C451" s="17"/>
      <c r="E451" s="152"/>
      <c r="F451" s="152"/>
      <c r="G451" s="18"/>
      <c r="H451" s="18"/>
      <c r="I451" s="18"/>
      <c r="J451" s="18"/>
      <c r="K451" s="18"/>
      <c r="L451" s="18"/>
    </row>
    <row r="452" spans="1:12" s="3" customFormat="1">
      <c r="A452" s="16"/>
      <c r="B452" s="16"/>
      <c r="C452" s="17"/>
      <c r="E452" s="152"/>
      <c r="F452" s="152"/>
      <c r="G452" s="18"/>
      <c r="H452" s="18"/>
      <c r="I452" s="18"/>
      <c r="J452" s="18"/>
      <c r="K452" s="18"/>
      <c r="L452" s="18"/>
    </row>
    <row r="453" spans="1:12" s="3" customFormat="1">
      <c r="A453" s="16"/>
      <c r="B453" s="16"/>
      <c r="C453" s="17"/>
      <c r="E453" s="152"/>
      <c r="F453" s="152"/>
      <c r="G453" s="18"/>
      <c r="H453" s="18"/>
      <c r="I453" s="18"/>
      <c r="J453" s="18"/>
      <c r="K453" s="18"/>
      <c r="L453" s="18"/>
    </row>
    <row r="454" spans="1:12" s="3" customFormat="1">
      <c r="A454" s="16"/>
      <c r="B454" s="16"/>
      <c r="C454" s="17"/>
      <c r="E454" s="152"/>
      <c r="F454" s="152"/>
      <c r="G454" s="18"/>
      <c r="H454" s="18"/>
      <c r="I454" s="18"/>
      <c r="J454" s="18"/>
      <c r="K454" s="18"/>
      <c r="L454" s="18"/>
    </row>
    <row r="455" spans="1:12" s="3" customFormat="1">
      <c r="A455" s="16"/>
      <c r="B455" s="16"/>
      <c r="C455" s="17"/>
      <c r="E455" s="152"/>
      <c r="F455" s="152"/>
      <c r="G455" s="18"/>
      <c r="H455" s="18"/>
      <c r="I455" s="18"/>
      <c r="J455" s="18"/>
      <c r="K455" s="18"/>
      <c r="L455" s="18"/>
    </row>
    <row r="456" spans="1:12" s="3" customFormat="1">
      <c r="A456" s="16"/>
      <c r="B456" s="16"/>
      <c r="C456" s="17"/>
      <c r="E456" s="152"/>
      <c r="F456" s="152"/>
      <c r="G456" s="18"/>
      <c r="H456" s="18"/>
      <c r="I456" s="18"/>
      <c r="J456" s="18"/>
      <c r="K456" s="18"/>
      <c r="L456" s="18"/>
    </row>
    <row r="457" spans="1:12" s="3" customFormat="1">
      <c r="A457" s="16"/>
      <c r="B457" s="16"/>
      <c r="C457" s="17"/>
      <c r="E457" s="152"/>
      <c r="F457" s="152"/>
      <c r="G457" s="18"/>
      <c r="H457" s="18"/>
      <c r="I457" s="18"/>
      <c r="J457" s="18"/>
      <c r="K457" s="18"/>
      <c r="L457" s="18"/>
    </row>
    <row r="458" spans="1:12" s="3" customFormat="1">
      <c r="A458" s="16"/>
      <c r="B458" s="16"/>
      <c r="C458" s="17"/>
      <c r="E458" s="152"/>
      <c r="F458" s="152"/>
      <c r="G458" s="18"/>
      <c r="H458" s="18"/>
      <c r="I458" s="18"/>
      <c r="J458" s="18"/>
      <c r="K458" s="18"/>
      <c r="L458" s="18"/>
    </row>
    <row r="459" spans="1:12" s="3" customFormat="1">
      <c r="A459" s="16"/>
      <c r="B459" s="16"/>
      <c r="C459" s="17"/>
      <c r="E459" s="152"/>
      <c r="F459" s="152"/>
      <c r="G459" s="18"/>
      <c r="H459" s="18"/>
      <c r="I459" s="18"/>
      <c r="J459" s="18"/>
      <c r="K459" s="18"/>
      <c r="L459" s="18"/>
    </row>
    <row r="460" spans="1:12" s="3" customFormat="1">
      <c r="A460" s="16"/>
      <c r="B460" s="16"/>
      <c r="C460" s="17"/>
      <c r="E460" s="152"/>
      <c r="F460" s="152"/>
      <c r="G460" s="18"/>
      <c r="H460" s="18"/>
      <c r="I460" s="18"/>
      <c r="J460" s="18"/>
      <c r="K460" s="18"/>
      <c r="L460" s="18"/>
    </row>
    <row r="461" spans="1:12" s="3" customFormat="1">
      <c r="A461" s="16"/>
      <c r="B461" s="16"/>
      <c r="C461" s="17"/>
      <c r="E461" s="152"/>
      <c r="F461" s="152"/>
      <c r="G461" s="18"/>
      <c r="H461" s="18"/>
      <c r="I461" s="18"/>
      <c r="J461" s="18"/>
      <c r="K461" s="18"/>
      <c r="L461" s="18"/>
    </row>
    <row r="462" spans="1:12" s="3" customFormat="1">
      <c r="A462" s="16"/>
      <c r="B462" s="16"/>
      <c r="C462" s="17"/>
      <c r="E462" s="152"/>
      <c r="F462" s="152"/>
      <c r="G462" s="18"/>
      <c r="H462" s="18"/>
      <c r="I462" s="18"/>
      <c r="J462" s="18"/>
      <c r="K462" s="18"/>
      <c r="L462" s="18"/>
    </row>
    <row r="463" spans="1:12" s="3" customFormat="1">
      <c r="A463" s="16"/>
      <c r="B463" s="16"/>
      <c r="C463" s="17"/>
      <c r="E463" s="152"/>
      <c r="F463" s="152"/>
      <c r="G463" s="18"/>
      <c r="H463" s="18"/>
      <c r="I463" s="18"/>
      <c r="J463" s="18"/>
      <c r="K463" s="18"/>
      <c r="L463" s="18"/>
    </row>
    <row r="464" spans="1:12" s="3" customFormat="1">
      <c r="A464" s="16"/>
      <c r="B464" s="16"/>
      <c r="C464" s="17"/>
      <c r="E464" s="152"/>
      <c r="F464" s="152"/>
      <c r="G464" s="18"/>
      <c r="H464" s="18"/>
      <c r="I464" s="18"/>
      <c r="J464" s="18"/>
      <c r="K464" s="18"/>
      <c r="L464" s="18"/>
    </row>
    <row r="465" spans="1:12" s="3" customFormat="1">
      <c r="A465" s="16"/>
      <c r="B465" s="16"/>
      <c r="C465" s="17"/>
      <c r="E465" s="152"/>
      <c r="F465" s="152"/>
      <c r="G465" s="18"/>
      <c r="H465" s="18"/>
      <c r="I465" s="18"/>
      <c r="J465" s="18"/>
      <c r="K465" s="18"/>
      <c r="L465" s="18"/>
    </row>
    <row r="466" spans="1:12" s="3" customFormat="1">
      <c r="A466" s="16"/>
      <c r="B466" s="16"/>
      <c r="C466" s="17"/>
      <c r="E466" s="152"/>
      <c r="F466" s="152"/>
      <c r="G466" s="18"/>
      <c r="H466" s="18"/>
      <c r="I466" s="18"/>
      <c r="J466" s="18"/>
      <c r="K466" s="18"/>
      <c r="L466" s="18"/>
    </row>
    <row r="467" spans="1:12" s="3" customFormat="1">
      <c r="A467" s="16"/>
      <c r="B467" s="16"/>
      <c r="C467" s="17"/>
      <c r="E467" s="152"/>
      <c r="F467" s="152"/>
      <c r="G467" s="18"/>
      <c r="H467" s="18"/>
      <c r="I467" s="18"/>
      <c r="J467" s="18"/>
      <c r="K467" s="18"/>
      <c r="L467" s="18"/>
    </row>
    <row r="468" spans="1:12" s="3" customFormat="1">
      <c r="A468" s="16"/>
      <c r="B468" s="16"/>
      <c r="C468" s="17"/>
      <c r="E468" s="152"/>
      <c r="F468" s="152"/>
      <c r="G468" s="18"/>
      <c r="H468" s="18"/>
      <c r="I468" s="18"/>
      <c r="J468" s="18"/>
      <c r="K468" s="18"/>
      <c r="L468" s="18"/>
    </row>
    <row r="469" spans="1:12" s="3" customFormat="1">
      <c r="A469" s="16"/>
      <c r="B469" s="16"/>
      <c r="C469" s="17"/>
      <c r="E469" s="152"/>
      <c r="F469" s="152"/>
      <c r="G469" s="18"/>
      <c r="H469" s="18"/>
      <c r="I469" s="18"/>
      <c r="J469" s="18"/>
      <c r="K469" s="18"/>
      <c r="L469" s="18"/>
    </row>
    <row r="470" spans="1:12" s="3" customFormat="1">
      <c r="A470" s="16"/>
      <c r="B470" s="16"/>
      <c r="C470" s="17"/>
      <c r="E470" s="152"/>
      <c r="F470" s="152"/>
      <c r="G470" s="18"/>
      <c r="H470" s="18"/>
      <c r="I470" s="18"/>
      <c r="J470" s="18"/>
      <c r="K470" s="18"/>
      <c r="L470" s="18"/>
    </row>
    <row r="471" spans="1:12" s="3" customFormat="1">
      <c r="A471" s="16"/>
      <c r="B471" s="16"/>
      <c r="C471" s="17"/>
      <c r="E471" s="152"/>
      <c r="F471" s="152"/>
      <c r="G471" s="18"/>
      <c r="H471" s="18"/>
      <c r="I471" s="18"/>
      <c r="J471" s="18"/>
      <c r="K471" s="18"/>
      <c r="L471" s="18"/>
    </row>
    <row r="472" spans="1:12" s="3" customFormat="1">
      <c r="A472" s="16"/>
      <c r="B472" s="16"/>
      <c r="C472" s="17"/>
      <c r="E472" s="152"/>
      <c r="F472" s="152"/>
      <c r="G472" s="18"/>
      <c r="H472" s="18"/>
      <c r="I472" s="18"/>
      <c r="J472" s="18"/>
      <c r="K472" s="18"/>
      <c r="L472" s="18"/>
    </row>
    <row r="473" spans="1:12" s="3" customFormat="1">
      <c r="A473" s="16"/>
      <c r="B473" s="16"/>
      <c r="C473" s="17"/>
      <c r="E473" s="152"/>
      <c r="F473" s="152"/>
      <c r="G473" s="18"/>
      <c r="H473" s="18"/>
      <c r="I473" s="18"/>
      <c r="J473" s="18"/>
      <c r="K473" s="18"/>
      <c r="L473" s="18"/>
    </row>
    <row r="474" spans="1:12" s="3" customFormat="1">
      <c r="A474" s="16"/>
      <c r="B474" s="16"/>
      <c r="C474" s="17"/>
      <c r="E474" s="152"/>
      <c r="F474" s="152"/>
      <c r="G474" s="18"/>
      <c r="H474" s="18"/>
      <c r="I474" s="18"/>
      <c r="J474" s="18"/>
      <c r="K474" s="18"/>
      <c r="L474" s="18"/>
    </row>
    <row r="475" spans="1:12" s="3" customFormat="1">
      <c r="A475" s="16"/>
      <c r="B475" s="16"/>
      <c r="C475" s="17"/>
      <c r="E475" s="152"/>
      <c r="F475" s="152"/>
      <c r="G475" s="18"/>
      <c r="H475" s="18"/>
      <c r="I475" s="18"/>
      <c r="J475" s="18"/>
      <c r="K475" s="18"/>
      <c r="L475" s="18"/>
    </row>
    <row r="476" spans="1:12" s="3" customFormat="1">
      <c r="A476" s="16"/>
      <c r="B476" s="16"/>
      <c r="C476" s="17"/>
      <c r="E476" s="152"/>
      <c r="F476" s="152"/>
      <c r="G476" s="18"/>
      <c r="H476" s="18"/>
      <c r="I476" s="18"/>
      <c r="J476" s="18"/>
      <c r="K476" s="18"/>
      <c r="L476" s="18"/>
    </row>
    <row r="477" spans="1:12" s="3" customFormat="1">
      <c r="A477" s="16"/>
      <c r="B477" s="16"/>
      <c r="C477" s="17"/>
      <c r="E477" s="152"/>
      <c r="F477" s="152"/>
      <c r="G477" s="18"/>
      <c r="H477" s="18"/>
      <c r="I477" s="18"/>
      <c r="J477" s="18"/>
      <c r="K477" s="18"/>
      <c r="L477" s="18"/>
    </row>
    <row r="478" spans="1:12" s="3" customFormat="1">
      <c r="A478" s="16"/>
      <c r="B478" s="16"/>
      <c r="C478" s="17"/>
      <c r="E478" s="152"/>
      <c r="F478" s="152"/>
      <c r="G478" s="18"/>
      <c r="H478" s="18"/>
      <c r="I478" s="18"/>
      <c r="J478" s="18"/>
      <c r="K478" s="18"/>
      <c r="L478" s="18"/>
    </row>
    <row r="479" spans="1:12" s="3" customFormat="1">
      <c r="A479" s="16"/>
      <c r="B479" s="16"/>
      <c r="C479" s="17"/>
      <c r="E479" s="152"/>
      <c r="F479" s="152"/>
      <c r="G479" s="18"/>
      <c r="H479" s="18"/>
      <c r="I479" s="18"/>
      <c r="J479" s="18"/>
      <c r="K479" s="18"/>
      <c r="L479" s="18"/>
    </row>
    <row r="480" spans="1:12" s="3" customFormat="1">
      <c r="A480" s="16"/>
      <c r="B480" s="16"/>
      <c r="C480" s="17"/>
      <c r="E480" s="152"/>
      <c r="F480" s="152"/>
      <c r="G480" s="18"/>
      <c r="H480" s="18"/>
      <c r="I480" s="18"/>
      <c r="J480" s="18"/>
      <c r="K480" s="18"/>
      <c r="L480" s="18"/>
    </row>
    <row r="481" spans="1:12" s="3" customFormat="1">
      <c r="A481" s="16"/>
      <c r="B481" s="16"/>
      <c r="C481" s="17"/>
      <c r="E481" s="152"/>
      <c r="F481" s="152"/>
      <c r="G481" s="18"/>
      <c r="H481" s="18"/>
      <c r="I481" s="18"/>
      <c r="J481" s="18"/>
      <c r="K481" s="18"/>
      <c r="L481" s="18"/>
    </row>
    <row r="482" spans="1:12" s="3" customFormat="1">
      <c r="A482" s="16"/>
      <c r="B482" s="16"/>
      <c r="C482" s="17"/>
      <c r="E482" s="152"/>
      <c r="F482" s="152"/>
      <c r="G482" s="18"/>
      <c r="H482" s="18"/>
      <c r="I482" s="18"/>
      <c r="J482" s="18"/>
      <c r="K482" s="18"/>
      <c r="L482" s="18"/>
    </row>
    <row r="483" spans="1:12" s="3" customFormat="1">
      <c r="A483" s="16"/>
      <c r="B483" s="16"/>
      <c r="C483" s="17"/>
      <c r="E483" s="152"/>
      <c r="F483" s="152"/>
      <c r="G483" s="18"/>
      <c r="H483" s="18"/>
      <c r="I483" s="18"/>
      <c r="J483" s="18"/>
      <c r="K483" s="18"/>
      <c r="L483" s="18"/>
    </row>
    <row r="484" spans="1:12" s="3" customFormat="1">
      <c r="A484" s="16"/>
      <c r="B484" s="16"/>
      <c r="C484" s="17"/>
      <c r="E484" s="152"/>
      <c r="F484" s="152"/>
      <c r="G484" s="18"/>
      <c r="H484" s="18"/>
      <c r="I484" s="18"/>
      <c r="J484" s="18"/>
      <c r="K484" s="18"/>
      <c r="L484" s="18"/>
    </row>
    <row r="485" spans="1:12" s="3" customFormat="1">
      <c r="A485" s="16"/>
      <c r="B485" s="16"/>
      <c r="C485" s="17"/>
      <c r="E485" s="152"/>
      <c r="F485" s="152"/>
      <c r="G485" s="18"/>
      <c r="H485" s="18"/>
      <c r="I485" s="18"/>
      <c r="J485" s="18"/>
      <c r="K485" s="18"/>
      <c r="L485" s="18"/>
    </row>
    <row r="486" spans="1:12" s="3" customFormat="1">
      <c r="A486" s="16"/>
      <c r="B486" s="16"/>
      <c r="C486" s="17"/>
      <c r="E486" s="152"/>
      <c r="F486" s="152"/>
      <c r="G486" s="18"/>
      <c r="H486" s="18"/>
      <c r="I486" s="18"/>
      <c r="J486" s="18"/>
      <c r="K486" s="18"/>
      <c r="L486" s="18"/>
    </row>
    <row r="487" spans="1:12" s="3" customFormat="1">
      <c r="A487" s="16"/>
      <c r="B487" s="16"/>
      <c r="C487" s="17"/>
      <c r="E487" s="152"/>
      <c r="F487" s="152"/>
      <c r="G487" s="18"/>
      <c r="H487" s="18"/>
      <c r="I487" s="18"/>
      <c r="J487" s="18"/>
      <c r="K487" s="18"/>
      <c r="L487" s="18"/>
    </row>
    <row r="488" spans="1:12" s="3" customFormat="1">
      <c r="A488" s="16"/>
      <c r="B488" s="16"/>
      <c r="C488" s="17"/>
      <c r="E488" s="152"/>
      <c r="F488" s="152"/>
      <c r="G488" s="18"/>
      <c r="H488" s="18"/>
      <c r="I488" s="18"/>
      <c r="J488" s="18"/>
      <c r="K488" s="18"/>
      <c r="L488" s="18"/>
    </row>
    <row r="489" spans="1:12" s="3" customFormat="1">
      <c r="A489" s="16"/>
      <c r="B489" s="16"/>
      <c r="C489" s="17"/>
      <c r="E489" s="152"/>
      <c r="F489" s="152"/>
      <c r="G489" s="18"/>
      <c r="H489" s="18"/>
      <c r="I489" s="18"/>
      <c r="J489" s="18"/>
      <c r="K489" s="18"/>
      <c r="L489" s="18"/>
    </row>
    <row r="490" spans="1:12" s="3" customFormat="1">
      <c r="A490" s="16"/>
      <c r="B490" s="16"/>
      <c r="C490" s="17"/>
      <c r="E490" s="152"/>
      <c r="F490" s="152"/>
      <c r="G490" s="18"/>
      <c r="H490" s="18"/>
      <c r="I490" s="18"/>
      <c r="J490" s="18"/>
      <c r="K490" s="18"/>
      <c r="L490" s="18"/>
    </row>
    <row r="491" spans="1:12" s="3" customFormat="1">
      <c r="A491" s="16"/>
      <c r="B491" s="16"/>
      <c r="C491" s="17"/>
      <c r="E491" s="152"/>
      <c r="F491" s="152"/>
      <c r="G491" s="18"/>
      <c r="H491" s="18"/>
      <c r="I491" s="18"/>
      <c r="J491" s="18"/>
      <c r="K491" s="18"/>
      <c r="L491" s="18"/>
    </row>
    <row r="492" spans="1:12" s="3" customFormat="1">
      <c r="A492" s="16"/>
      <c r="B492" s="16"/>
      <c r="C492" s="17"/>
      <c r="E492" s="152"/>
      <c r="F492" s="152"/>
      <c r="G492" s="18"/>
      <c r="H492" s="18"/>
      <c r="I492" s="18"/>
      <c r="J492" s="18"/>
      <c r="K492" s="18"/>
      <c r="L492" s="18"/>
    </row>
    <row r="493" spans="1:12" s="3" customFormat="1">
      <c r="A493" s="16"/>
      <c r="B493" s="16"/>
      <c r="C493" s="17"/>
      <c r="E493" s="152"/>
      <c r="F493" s="152"/>
      <c r="G493" s="18"/>
      <c r="H493" s="18"/>
      <c r="I493" s="18"/>
      <c r="J493" s="18"/>
      <c r="K493" s="18"/>
      <c r="L493" s="18"/>
    </row>
    <row r="494" spans="1:12" s="3" customFormat="1">
      <c r="A494" s="16"/>
      <c r="B494" s="16"/>
      <c r="C494" s="17"/>
      <c r="E494" s="152"/>
      <c r="F494" s="152"/>
      <c r="G494" s="18"/>
      <c r="H494" s="18"/>
      <c r="I494" s="18"/>
      <c r="J494" s="18"/>
      <c r="K494" s="18"/>
      <c r="L494" s="18"/>
    </row>
    <row r="495" spans="1:12" s="3" customFormat="1">
      <c r="A495" s="16"/>
      <c r="B495" s="16"/>
      <c r="C495" s="17"/>
      <c r="E495" s="152"/>
      <c r="F495" s="152"/>
      <c r="G495" s="18"/>
      <c r="H495" s="18"/>
      <c r="I495" s="18"/>
      <c r="J495" s="18"/>
      <c r="K495" s="18"/>
      <c r="L495" s="18"/>
    </row>
    <row r="496" spans="1:12" s="3" customFormat="1">
      <c r="A496" s="16"/>
      <c r="B496" s="16"/>
      <c r="C496" s="17"/>
      <c r="E496" s="152"/>
      <c r="F496" s="152"/>
      <c r="G496" s="18"/>
      <c r="H496" s="18"/>
      <c r="I496" s="18"/>
      <c r="J496" s="18"/>
      <c r="K496" s="18"/>
      <c r="L496" s="18"/>
    </row>
    <row r="497" spans="1:12" s="3" customFormat="1">
      <c r="A497" s="16"/>
      <c r="B497" s="16"/>
      <c r="C497" s="17"/>
      <c r="E497" s="152"/>
      <c r="F497" s="152"/>
      <c r="G497" s="18"/>
      <c r="H497" s="18"/>
      <c r="I497" s="18"/>
      <c r="J497" s="18"/>
      <c r="K497" s="18"/>
      <c r="L497" s="18"/>
    </row>
    <row r="498" spans="1:12" s="3" customFormat="1">
      <c r="A498" s="16"/>
      <c r="B498" s="16"/>
      <c r="C498" s="17"/>
      <c r="E498" s="152"/>
      <c r="F498" s="152"/>
      <c r="G498" s="18"/>
      <c r="H498" s="18"/>
      <c r="I498" s="18"/>
      <c r="J498" s="18"/>
      <c r="K498" s="18"/>
      <c r="L498" s="18"/>
    </row>
    <row r="499" spans="1:12" s="3" customFormat="1">
      <c r="A499" s="16"/>
      <c r="B499" s="16"/>
      <c r="C499" s="17"/>
      <c r="E499" s="152"/>
      <c r="F499" s="152"/>
      <c r="G499" s="18"/>
      <c r="H499" s="18"/>
      <c r="I499" s="18"/>
      <c r="J499" s="18"/>
      <c r="K499" s="18"/>
      <c r="L499" s="18"/>
    </row>
    <row r="500" spans="1:12" s="3" customFormat="1">
      <c r="A500" s="16"/>
      <c r="B500" s="16"/>
      <c r="C500" s="17"/>
      <c r="E500" s="152"/>
      <c r="F500" s="152"/>
      <c r="G500" s="18"/>
      <c r="H500" s="18"/>
      <c r="I500" s="18"/>
      <c r="J500" s="18"/>
      <c r="K500" s="18"/>
      <c r="L500" s="18"/>
    </row>
    <row r="501" spans="1:12" s="3" customFormat="1">
      <c r="A501" s="16"/>
      <c r="B501" s="16"/>
      <c r="C501" s="17"/>
      <c r="E501" s="152"/>
      <c r="F501" s="152"/>
      <c r="G501" s="18"/>
      <c r="H501" s="18"/>
      <c r="I501" s="18"/>
      <c r="J501" s="18"/>
      <c r="K501" s="18"/>
      <c r="L501" s="18"/>
    </row>
    <row r="502" spans="1:12" s="3" customFormat="1">
      <c r="A502" s="16"/>
      <c r="B502" s="16"/>
      <c r="C502" s="17"/>
      <c r="E502" s="152"/>
      <c r="F502" s="152"/>
      <c r="G502" s="18"/>
      <c r="H502" s="18"/>
      <c r="I502" s="18"/>
      <c r="J502" s="18"/>
      <c r="K502" s="18"/>
      <c r="L502" s="18"/>
    </row>
    <row r="503" spans="1:12" s="3" customFormat="1">
      <c r="A503" s="16"/>
      <c r="B503" s="16"/>
      <c r="C503" s="17"/>
      <c r="E503" s="152"/>
      <c r="F503" s="152"/>
      <c r="G503" s="18"/>
      <c r="H503" s="18"/>
      <c r="I503" s="18"/>
      <c r="J503" s="18"/>
      <c r="K503" s="18"/>
      <c r="L503" s="18"/>
    </row>
    <row r="504" spans="1:12" s="3" customFormat="1">
      <c r="A504" s="16"/>
      <c r="B504" s="16"/>
      <c r="C504" s="17"/>
      <c r="E504" s="152"/>
      <c r="F504" s="152"/>
      <c r="G504" s="18"/>
      <c r="H504" s="18"/>
      <c r="I504" s="18"/>
      <c r="J504" s="18"/>
      <c r="K504" s="18"/>
      <c r="L504" s="18"/>
    </row>
    <row r="505" spans="1:12" s="3" customFormat="1">
      <c r="A505" s="16"/>
      <c r="B505" s="16"/>
      <c r="C505" s="17"/>
      <c r="E505" s="152"/>
      <c r="F505" s="152"/>
      <c r="G505" s="18"/>
      <c r="H505" s="18"/>
      <c r="I505" s="18"/>
      <c r="J505" s="18"/>
      <c r="K505" s="18"/>
      <c r="L505" s="18"/>
    </row>
    <row r="506" spans="1:12" s="3" customFormat="1">
      <c r="A506" s="16"/>
      <c r="B506" s="16"/>
      <c r="C506" s="17"/>
      <c r="E506" s="152"/>
      <c r="F506" s="152"/>
      <c r="G506" s="18"/>
      <c r="H506" s="18"/>
      <c r="I506" s="18"/>
      <c r="J506" s="18"/>
      <c r="K506" s="18"/>
      <c r="L506" s="18"/>
    </row>
    <row r="507" spans="1:12" s="3" customFormat="1">
      <c r="A507" s="16"/>
      <c r="B507" s="16"/>
      <c r="C507" s="17"/>
      <c r="E507" s="152"/>
      <c r="F507" s="152"/>
      <c r="G507" s="18"/>
      <c r="H507" s="18"/>
      <c r="I507" s="18"/>
      <c r="J507" s="18"/>
      <c r="K507" s="18"/>
      <c r="L507" s="18"/>
    </row>
    <row r="508" spans="1:12" s="3" customFormat="1">
      <c r="A508" s="16"/>
      <c r="B508" s="16"/>
      <c r="C508" s="17"/>
      <c r="E508" s="152"/>
      <c r="F508" s="152"/>
      <c r="G508" s="18"/>
      <c r="H508" s="18"/>
      <c r="I508" s="18"/>
      <c r="J508" s="18"/>
      <c r="K508" s="18"/>
      <c r="L508" s="18"/>
    </row>
    <row r="509" spans="1:12" s="3" customFormat="1">
      <c r="A509" s="16"/>
      <c r="B509" s="16"/>
      <c r="C509" s="17"/>
      <c r="E509" s="152"/>
      <c r="F509" s="152"/>
      <c r="G509" s="18"/>
      <c r="H509" s="18"/>
      <c r="I509" s="18"/>
      <c r="J509" s="18"/>
      <c r="K509" s="18"/>
      <c r="L509" s="18"/>
    </row>
    <row r="510" spans="1:12" s="3" customFormat="1">
      <c r="A510" s="16"/>
      <c r="B510" s="16"/>
      <c r="C510" s="17"/>
      <c r="E510" s="152"/>
      <c r="F510" s="152"/>
      <c r="G510" s="18"/>
      <c r="H510" s="18"/>
      <c r="I510" s="18"/>
      <c r="J510" s="18"/>
      <c r="K510" s="18"/>
      <c r="L510" s="18"/>
    </row>
    <row r="511" spans="1:12" s="3" customFormat="1">
      <c r="A511" s="16"/>
      <c r="B511" s="16"/>
      <c r="C511" s="17"/>
      <c r="E511" s="152"/>
      <c r="F511" s="152"/>
      <c r="G511" s="18"/>
      <c r="H511" s="18"/>
      <c r="I511" s="18"/>
      <c r="J511" s="18"/>
      <c r="K511" s="18"/>
      <c r="L511" s="18"/>
    </row>
    <row r="512" spans="1:12" s="3" customFormat="1">
      <c r="A512" s="16"/>
      <c r="B512" s="16"/>
      <c r="C512" s="17"/>
      <c r="E512" s="152"/>
      <c r="F512" s="152"/>
      <c r="G512" s="18"/>
      <c r="H512" s="18"/>
      <c r="I512" s="18"/>
      <c r="J512" s="18"/>
      <c r="K512" s="18"/>
      <c r="L512" s="18"/>
    </row>
    <row r="513" spans="1:12" s="3" customFormat="1">
      <c r="A513" s="16"/>
      <c r="B513" s="16"/>
      <c r="C513" s="17"/>
      <c r="E513" s="152"/>
      <c r="F513" s="152"/>
      <c r="G513" s="18"/>
      <c r="H513" s="18"/>
      <c r="I513" s="18"/>
      <c r="J513" s="18"/>
      <c r="K513" s="18"/>
      <c r="L513" s="18"/>
    </row>
    <row r="514" spans="1:12" s="3" customFormat="1">
      <c r="A514" s="16"/>
      <c r="B514" s="16"/>
      <c r="C514" s="17"/>
      <c r="E514" s="152"/>
      <c r="F514" s="152"/>
      <c r="G514" s="18"/>
      <c r="H514" s="18"/>
      <c r="I514" s="18"/>
      <c r="J514" s="18"/>
      <c r="K514" s="18"/>
      <c r="L514" s="18"/>
    </row>
    <row r="515" spans="1:12" s="3" customFormat="1">
      <c r="A515" s="16"/>
      <c r="B515" s="16"/>
      <c r="C515" s="17"/>
      <c r="E515" s="152"/>
      <c r="F515" s="152"/>
      <c r="G515" s="18"/>
      <c r="H515" s="18"/>
      <c r="I515" s="18"/>
      <c r="J515" s="18"/>
      <c r="K515" s="18"/>
      <c r="L515" s="18"/>
    </row>
    <row r="516" spans="1:12" s="3" customFormat="1">
      <c r="A516" s="16"/>
      <c r="B516" s="16"/>
      <c r="C516" s="17"/>
      <c r="E516" s="152"/>
      <c r="F516" s="152"/>
      <c r="G516" s="18"/>
      <c r="H516" s="18"/>
      <c r="I516" s="18"/>
      <c r="J516" s="18"/>
      <c r="K516" s="18"/>
      <c r="L516" s="18"/>
    </row>
    <row r="517" spans="1:12" s="3" customFormat="1">
      <c r="A517" s="16"/>
      <c r="B517" s="16"/>
      <c r="C517" s="17"/>
      <c r="E517" s="152"/>
      <c r="F517" s="152"/>
      <c r="G517" s="18"/>
      <c r="H517" s="18"/>
      <c r="I517" s="18"/>
      <c r="J517" s="18"/>
      <c r="K517" s="18"/>
      <c r="L517" s="18"/>
    </row>
    <row r="518" spans="1:12" s="3" customFormat="1">
      <c r="A518" s="16"/>
      <c r="B518" s="16"/>
      <c r="C518" s="17"/>
      <c r="E518" s="152"/>
      <c r="F518" s="152"/>
      <c r="G518" s="18"/>
      <c r="H518" s="18"/>
      <c r="I518" s="18"/>
      <c r="J518" s="18"/>
      <c r="K518" s="18"/>
      <c r="L518" s="18"/>
    </row>
    <row r="519" spans="1:12" s="3" customFormat="1">
      <c r="A519" s="16"/>
      <c r="B519" s="16"/>
      <c r="C519" s="17"/>
      <c r="E519" s="152"/>
      <c r="F519" s="152"/>
      <c r="G519" s="18"/>
      <c r="H519" s="18"/>
      <c r="I519" s="18"/>
      <c r="J519" s="18"/>
      <c r="K519" s="18"/>
      <c r="L519" s="18"/>
    </row>
    <row r="520" spans="1:12" s="3" customFormat="1">
      <c r="A520" s="16"/>
      <c r="B520" s="16"/>
      <c r="C520" s="17"/>
      <c r="E520" s="152"/>
      <c r="F520" s="152"/>
      <c r="G520" s="18"/>
      <c r="H520" s="18"/>
      <c r="I520" s="18"/>
      <c r="J520" s="18"/>
      <c r="K520" s="18"/>
      <c r="L520" s="18"/>
    </row>
    <row r="521" spans="1:12" s="3" customFormat="1">
      <c r="A521" s="16"/>
      <c r="B521" s="16"/>
      <c r="C521" s="17"/>
      <c r="E521" s="152"/>
      <c r="F521" s="152"/>
      <c r="G521" s="18"/>
      <c r="H521" s="18"/>
      <c r="I521" s="18"/>
      <c r="J521" s="18"/>
      <c r="K521" s="18"/>
      <c r="L521" s="18"/>
    </row>
    <row r="522" spans="1:12" s="3" customFormat="1">
      <c r="A522" s="16"/>
      <c r="B522" s="16"/>
      <c r="C522" s="17"/>
      <c r="E522" s="152"/>
      <c r="F522" s="152"/>
      <c r="G522" s="18"/>
      <c r="H522" s="18"/>
      <c r="I522" s="18"/>
      <c r="J522" s="18"/>
      <c r="K522" s="18"/>
      <c r="L522" s="18"/>
    </row>
    <row r="523" spans="1:12" s="3" customFormat="1">
      <c r="A523" s="16"/>
      <c r="B523" s="16"/>
      <c r="C523" s="17"/>
      <c r="E523" s="152"/>
      <c r="F523" s="152"/>
      <c r="G523" s="18"/>
      <c r="H523" s="18"/>
      <c r="I523" s="18"/>
      <c r="J523" s="18"/>
      <c r="K523" s="18"/>
      <c r="L523" s="18"/>
    </row>
    <row r="524" spans="1:12" s="3" customFormat="1">
      <c r="A524" s="16"/>
      <c r="B524" s="16"/>
      <c r="C524" s="17"/>
      <c r="E524" s="152"/>
      <c r="F524" s="152"/>
      <c r="G524" s="18"/>
      <c r="H524" s="18"/>
      <c r="I524" s="18"/>
      <c r="J524" s="18"/>
      <c r="K524" s="18"/>
      <c r="L524" s="18"/>
    </row>
    <row r="525" spans="1:12" s="3" customFormat="1">
      <c r="A525" s="16"/>
      <c r="B525" s="16"/>
      <c r="C525" s="17"/>
      <c r="E525" s="152"/>
      <c r="F525" s="152"/>
      <c r="G525" s="18"/>
      <c r="H525" s="18"/>
      <c r="I525" s="18"/>
      <c r="J525" s="18"/>
      <c r="K525" s="18"/>
      <c r="L525" s="18"/>
    </row>
    <row r="526" spans="1:12" s="3" customFormat="1">
      <c r="A526" s="16"/>
      <c r="B526" s="16"/>
      <c r="C526" s="17"/>
      <c r="E526" s="152"/>
      <c r="F526" s="152"/>
      <c r="G526" s="18"/>
      <c r="H526" s="18"/>
      <c r="I526" s="18"/>
      <c r="J526" s="18"/>
      <c r="K526" s="18"/>
      <c r="L526" s="18"/>
    </row>
    <row r="527" spans="1:12" s="3" customFormat="1">
      <c r="A527" s="16"/>
      <c r="B527" s="16"/>
      <c r="C527" s="17"/>
      <c r="E527" s="152"/>
      <c r="F527" s="152"/>
      <c r="G527" s="18"/>
      <c r="H527" s="18"/>
      <c r="I527" s="18"/>
      <c r="J527" s="18"/>
      <c r="K527" s="18"/>
      <c r="L527" s="18"/>
    </row>
    <row r="528" spans="1:12" s="3" customFormat="1">
      <c r="A528" s="16"/>
      <c r="B528" s="16"/>
      <c r="C528" s="17"/>
      <c r="E528" s="152"/>
      <c r="F528" s="152"/>
      <c r="G528" s="18"/>
      <c r="H528" s="18"/>
      <c r="I528" s="18"/>
      <c r="J528" s="18"/>
      <c r="K528" s="18"/>
      <c r="L528" s="18"/>
    </row>
    <row r="529" spans="1:12" s="3" customFormat="1">
      <c r="A529" s="16"/>
      <c r="B529" s="16"/>
      <c r="C529" s="17"/>
      <c r="E529" s="152"/>
      <c r="F529" s="152"/>
      <c r="G529" s="18"/>
      <c r="H529" s="18"/>
      <c r="I529" s="18"/>
      <c r="J529" s="18"/>
      <c r="K529" s="18"/>
      <c r="L529" s="18"/>
    </row>
    <row r="530" spans="1:12" s="3" customFormat="1">
      <c r="A530" s="16"/>
      <c r="B530" s="16"/>
      <c r="C530" s="17"/>
      <c r="E530" s="152"/>
      <c r="F530" s="152"/>
      <c r="G530" s="18"/>
      <c r="H530" s="18"/>
      <c r="I530" s="18"/>
      <c r="J530" s="18"/>
      <c r="K530" s="18"/>
      <c r="L530" s="18"/>
    </row>
    <row r="531" spans="1:12" s="3" customFormat="1">
      <c r="A531" s="16"/>
      <c r="B531" s="16"/>
      <c r="C531" s="17"/>
      <c r="E531" s="152"/>
      <c r="F531" s="152"/>
      <c r="G531" s="18"/>
      <c r="H531" s="18"/>
      <c r="I531" s="18"/>
      <c r="J531" s="18"/>
      <c r="K531" s="18"/>
      <c r="L531" s="18"/>
    </row>
    <row r="532" spans="1:12" s="3" customFormat="1">
      <c r="A532" s="16"/>
      <c r="B532" s="16"/>
      <c r="C532" s="17"/>
      <c r="E532" s="152"/>
      <c r="F532" s="152"/>
      <c r="G532" s="18"/>
      <c r="H532" s="18"/>
      <c r="I532" s="18"/>
      <c r="J532" s="18"/>
      <c r="K532" s="18"/>
      <c r="L532" s="18"/>
    </row>
    <row r="533" spans="1:12" s="3" customFormat="1">
      <c r="A533" s="16"/>
      <c r="B533" s="16"/>
      <c r="C533" s="17"/>
      <c r="E533" s="152"/>
      <c r="F533" s="152"/>
      <c r="G533" s="18"/>
      <c r="H533" s="18"/>
      <c r="I533" s="18"/>
      <c r="J533" s="18"/>
      <c r="K533" s="18"/>
      <c r="L533" s="18"/>
    </row>
    <row r="534" spans="1:12" s="3" customFormat="1">
      <c r="A534" s="16"/>
      <c r="B534" s="16"/>
      <c r="C534" s="17"/>
      <c r="E534" s="152"/>
      <c r="F534" s="152"/>
      <c r="G534" s="18"/>
      <c r="H534" s="18"/>
      <c r="I534" s="18"/>
      <c r="J534" s="18"/>
      <c r="K534" s="18"/>
      <c r="L534" s="18"/>
    </row>
    <row r="535" spans="1:12" s="3" customFormat="1">
      <c r="A535" s="16"/>
      <c r="B535" s="16"/>
      <c r="C535" s="17"/>
      <c r="E535" s="152"/>
      <c r="F535" s="152"/>
      <c r="G535" s="18"/>
      <c r="H535" s="18"/>
      <c r="I535" s="18"/>
      <c r="J535" s="18"/>
      <c r="K535" s="18"/>
      <c r="L535" s="18"/>
    </row>
    <row r="536" spans="1:12" s="3" customFormat="1">
      <c r="A536" s="16"/>
      <c r="B536" s="16"/>
      <c r="C536" s="17"/>
      <c r="E536" s="152"/>
      <c r="F536" s="152"/>
      <c r="G536" s="18"/>
      <c r="H536" s="18"/>
      <c r="I536" s="18"/>
      <c r="J536" s="18"/>
      <c r="K536" s="18"/>
      <c r="L536" s="18"/>
    </row>
    <row r="537" spans="1:12" s="3" customFormat="1">
      <c r="A537" s="16"/>
      <c r="B537" s="16"/>
      <c r="C537" s="17"/>
      <c r="E537" s="152"/>
      <c r="F537" s="152"/>
      <c r="G537" s="18"/>
      <c r="H537" s="18"/>
      <c r="I537" s="18"/>
      <c r="J537" s="18"/>
      <c r="K537" s="18"/>
      <c r="L537" s="18"/>
    </row>
    <row r="538" spans="1:12" s="3" customFormat="1">
      <c r="A538" s="16"/>
      <c r="B538" s="16"/>
      <c r="C538" s="17"/>
      <c r="E538" s="152"/>
      <c r="F538" s="152"/>
      <c r="G538" s="18"/>
      <c r="H538" s="18"/>
      <c r="I538" s="18"/>
      <c r="J538" s="18"/>
      <c r="K538" s="18"/>
      <c r="L538" s="18"/>
    </row>
    <row r="539" spans="1:12" s="3" customFormat="1">
      <c r="A539" s="16"/>
      <c r="B539" s="16"/>
      <c r="C539" s="17"/>
      <c r="E539" s="152"/>
      <c r="F539" s="152"/>
      <c r="G539" s="18"/>
      <c r="H539" s="18"/>
      <c r="I539" s="18"/>
      <c r="J539" s="18"/>
      <c r="K539" s="18"/>
      <c r="L539" s="18"/>
    </row>
    <row r="540" spans="1:12" s="3" customFormat="1">
      <c r="A540" s="16"/>
      <c r="B540" s="16"/>
      <c r="C540" s="17"/>
      <c r="E540" s="152"/>
      <c r="F540" s="152"/>
      <c r="G540" s="18"/>
      <c r="H540" s="18"/>
      <c r="I540" s="18"/>
      <c r="J540" s="18"/>
      <c r="K540" s="18"/>
      <c r="L540" s="18"/>
    </row>
    <row r="541" spans="1:12" s="3" customFormat="1">
      <c r="A541" s="16"/>
      <c r="B541" s="16"/>
      <c r="C541" s="17"/>
      <c r="E541" s="152"/>
      <c r="F541" s="152"/>
      <c r="G541" s="18"/>
      <c r="H541" s="18"/>
      <c r="I541" s="18"/>
      <c r="J541" s="18"/>
      <c r="K541" s="18"/>
      <c r="L541" s="18"/>
    </row>
    <row r="542" spans="1:12" s="3" customFormat="1">
      <c r="A542" s="16"/>
      <c r="B542" s="16"/>
      <c r="C542" s="17"/>
      <c r="E542" s="152"/>
      <c r="F542" s="152"/>
      <c r="G542" s="18"/>
      <c r="H542" s="18"/>
      <c r="I542" s="18"/>
      <c r="J542" s="18"/>
      <c r="K542" s="18"/>
      <c r="L542" s="18"/>
    </row>
    <row r="543" spans="1:12" s="3" customFormat="1">
      <c r="A543" s="16"/>
      <c r="B543" s="16"/>
      <c r="C543" s="17"/>
      <c r="E543" s="152"/>
      <c r="F543" s="152"/>
      <c r="G543" s="18"/>
      <c r="H543" s="18"/>
      <c r="I543" s="18"/>
      <c r="J543" s="18"/>
      <c r="K543" s="18"/>
      <c r="L543" s="18"/>
    </row>
    <row r="544" spans="1:12" s="3" customFormat="1">
      <c r="A544" s="16"/>
      <c r="B544" s="16"/>
      <c r="C544" s="17"/>
      <c r="E544" s="152"/>
      <c r="F544" s="152"/>
      <c r="G544" s="18"/>
      <c r="H544" s="18"/>
      <c r="I544" s="18"/>
      <c r="J544" s="18"/>
      <c r="K544" s="18"/>
      <c r="L544" s="18"/>
    </row>
    <row r="545" spans="1:12" s="3" customFormat="1">
      <c r="A545" s="16"/>
      <c r="B545" s="16"/>
      <c r="C545" s="17"/>
      <c r="E545" s="152"/>
      <c r="F545" s="152"/>
      <c r="G545" s="18"/>
      <c r="H545" s="18"/>
      <c r="I545" s="18"/>
      <c r="J545" s="18"/>
      <c r="K545" s="18"/>
      <c r="L545" s="18"/>
    </row>
    <row r="546" spans="1:12" s="3" customFormat="1">
      <c r="A546" s="16"/>
      <c r="B546" s="16"/>
      <c r="C546" s="17"/>
      <c r="E546" s="152"/>
      <c r="F546" s="152"/>
      <c r="G546" s="18"/>
      <c r="H546" s="18"/>
      <c r="I546" s="18"/>
      <c r="J546" s="18"/>
      <c r="K546" s="18"/>
      <c r="L546" s="18"/>
    </row>
    <row r="547" spans="1:12" s="3" customFormat="1">
      <c r="A547" s="16"/>
      <c r="B547" s="16"/>
      <c r="C547" s="17"/>
      <c r="E547" s="152"/>
      <c r="F547" s="152"/>
      <c r="G547" s="18"/>
      <c r="H547" s="18"/>
      <c r="I547" s="18"/>
      <c r="J547" s="18"/>
      <c r="K547" s="18"/>
      <c r="L547" s="18"/>
    </row>
    <row r="548" spans="1:12" s="3" customFormat="1">
      <c r="A548" s="16"/>
      <c r="B548" s="16"/>
      <c r="C548" s="17"/>
      <c r="E548" s="152"/>
      <c r="F548" s="152"/>
      <c r="G548" s="18"/>
      <c r="H548" s="18"/>
      <c r="I548" s="18"/>
      <c r="J548" s="18"/>
      <c r="K548" s="18"/>
      <c r="L548" s="18"/>
    </row>
    <row r="549" spans="1:12" s="3" customFormat="1">
      <c r="A549" s="16"/>
      <c r="B549" s="16"/>
      <c r="C549" s="17"/>
      <c r="E549" s="152"/>
      <c r="F549" s="152"/>
      <c r="G549" s="18"/>
      <c r="H549" s="18"/>
      <c r="I549" s="18"/>
      <c r="J549" s="18"/>
      <c r="K549" s="18"/>
      <c r="L549" s="18"/>
    </row>
    <row r="550" spans="1:12" s="3" customFormat="1">
      <c r="A550" s="16"/>
      <c r="B550" s="16"/>
      <c r="C550" s="17"/>
      <c r="E550" s="152"/>
      <c r="F550" s="152"/>
      <c r="G550" s="18"/>
      <c r="H550" s="18"/>
      <c r="I550" s="18"/>
      <c r="J550" s="18"/>
      <c r="K550" s="18"/>
      <c r="L550" s="18"/>
    </row>
    <row r="551" spans="1:12" s="3" customFormat="1">
      <c r="A551" s="16"/>
      <c r="B551" s="16"/>
      <c r="C551" s="17"/>
      <c r="E551" s="152"/>
      <c r="F551" s="152"/>
      <c r="G551" s="18"/>
      <c r="H551" s="18"/>
      <c r="I551" s="18"/>
      <c r="J551" s="18"/>
      <c r="K551" s="18"/>
      <c r="L551" s="18"/>
    </row>
    <row r="552" spans="1:12" s="3" customFormat="1">
      <c r="A552" s="16"/>
      <c r="B552" s="16"/>
      <c r="C552" s="17"/>
      <c r="E552" s="152"/>
      <c r="F552" s="152"/>
      <c r="G552" s="18"/>
      <c r="H552" s="18"/>
      <c r="I552" s="18"/>
      <c r="J552" s="18"/>
      <c r="K552" s="18"/>
      <c r="L552" s="18"/>
    </row>
    <row r="553" spans="1:12" s="3" customFormat="1">
      <c r="A553" s="16"/>
      <c r="B553" s="16"/>
      <c r="C553" s="17"/>
      <c r="E553" s="152"/>
      <c r="F553" s="152"/>
      <c r="G553" s="18"/>
      <c r="H553" s="18"/>
      <c r="I553" s="18"/>
      <c r="J553" s="18"/>
      <c r="K553" s="18"/>
      <c r="L553" s="18"/>
    </row>
    <row r="554" spans="1:12" s="3" customFormat="1">
      <c r="A554" s="16"/>
      <c r="B554" s="16"/>
      <c r="C554" s="17"/>
      <c r="E554" s="152"/>
      <c r="F554" s="152"/>
      <c r="G554" s="18"/>
      <c r="H554" s="18"/>
      <c r="I554" s="18"/>
      <c r="J554" s="18"/>
      <c r="K554" s="18"/>
      <c r="L554" s="18"/>
    </row>
    <row r="555" spans="1:12" s="3" customFormat="1">
      <c r="A555" s="16"/>
      <c r="B555" s="16"/>
      <c r="C555" s="17"/>
      <c r="E555" s="152"/>
      <c r="F555" s="152"/>
      <c r="G555" s="18"/>
      <c r="H555" s="18"/>
      <c r="I555" s="18"/>
      <c r="J555" s="18"/>
      <c r="K555" s="18"/>
      <c r="L555" s="18"/>
    </row>
    <row r="556" spans="1:12" s="3" customFormat="1">
      <c r="A556" s="16"/>
      <c r="B556" s="16"/>
      <c r="C556" s="17"/>
      <c r="E556" s="152"/>
      <c r="F556" s="152"/>
      <c r="G556" s="18"/>
      <c r="H556" s="18"/>
      <c r="I556" s="18"/>
      <c r="J556" s="18"/>
      <c r="K556" s="18"/>
      <c r="L556" s="18"/>
    </row>
    <row r="557" spans="1:12" s="3" customFormat="1">
      <c r="A557" s="16"/>
      <c r="B557" s="16"/>
      <c r="C557" s="17"/>
      <c r="E557" s="152"/>
      <c r="F557" s="152"/>
      <c r="G557" s="18"/>
      <c r="H557" s="18"/>
      <c r="I557" s="18"/>
      <c r="J557" s="18"/>
      <c r="K557" s="18"/>
      <c r="L557" s="18"/>
    </row>
    <row r="558" spans="1:12" s="3" customFormat="1">
      <c r="A558" s="16"/>
      <c r="B558" s="16"/>
      <c r="C558" s="17"/>
      <c r="E558" s="152"/>
      <c r="F558" s="152"/>
      <c r="G558" s="18"/>
      <c r="H558" s="18"/>
      <c r="I558" s="18"/>
      <c r="J558" s="18"/>
      <c r="K558" s="18"/>
      <c r="L558" s="18"/>
    </row>
    <row r="559" spans="1:12" s="3" customFormat="1">
      <c r="A559" s="16"/>
      <c r="B559" s="16"/>
      <c r="C559" s="17"/>
      <c r="E559" s="152"/>
      <c r="F559" s="152"/>
      <c r="G559" s="18"/>
      <c r="H559" s="18"/>
      <c r="I559" s="18"/>
      <c r="J559" s="18"/>
      <c r="K559" s="18"/>
      <c r="L559" s="18"/>
    </row>
    <row r="560" spans="1:12" s="3" customFormat="1">
      <c r="A560" s="16"/>
      <c r="B560" s="16"/>
      <c r="C560" s="17"/>
      <c r="E560" s="152"/>
      <c r="F560" s="152"/>
      <c r="G560" s="18"/>
      <c r="H560" s="18"/>
      <c r="I560" s="18"/>
      <c r="J560" s="18"/>
      <c r="K560" s="18"/>
      <c r="L560" s="18"/>
    </row>
    <row r="561" spans="1:12" s="3" customFormat="1">
      <c r="A561" s="16"/>
      <c r="B561" s="16"/>
      <c r="C561" s="17"/>
      <c r="E561" s="152"/>
      <c r="F561" s="152"/>
      <c r="G561" s="18"/>
      <c r="H561" s="18"/>
      <c r="I561" s="18"/>
      <c r="J561" s="18"/>
      <c r="K561" s="18"/>
      <c r="L561" s="18"/>
    </row>
    <row r="562" spans="1:12" s="3" customFormat="1">
      <c r="A562" s="16"/>
      <c r="B562" s="16"/>
      <c r="C562" s="17"/>
      <c r="E562" s="152"/>
      <c r="F562" s="152"/>
      <c r="G562" s="18"/>
      <c r="H562" s="18"/>
      <c r="I562" s="18"/>
      <c r="J562" s="18"/>
      <c r="K562" s="18"/>
      <c r="L562" s="18"/>
    </row>
    <row r="563" spans="1:12" s="3" customFormat="1">
      <c r="A563" s="16"/>
      <c r="B563" s="16"/>
      <c r="C563" s="17"/>
      <c r="E563" s="152"/>
      <c r="F563" s="152"/>
      <c r="G563" s="18"/>
      <c r="H563" s="18"/>
      <c r="I563" s="18"/>
      <c r="J563" s="18"/>
      <c r="K563" s="18"/>
      <c r="L563" s="18"/>
    </row>
    <row r="564" spans="1:12" s="3" customFormat="1">
      <c r="A564" s="16"/>
      <c r="B564" s="16"/>
      <c r="C564" s="17"/>
      <c r="E564" s="152"/>
      <c r="F564" s="152"/>
      <c r="G564" s="18"/>
      <c r="H564" s="18"/>
      <c r="I564" s="18"/>
      <c r="J564" s="18"/>
      <c r="K564" s="18"/>
      <c r="L564" s="18"/>
    </row>
    <row r="565" spans="1:12" s="3" customFormat="1">
      <c r="A565" s="16"/>
      <c r="B565" s="16"/>
      <c r="C565" s="17"/>
      <c r="E565" s="152"/>
      <c r="F565" s="152"/>
      <c r="G565" s="18"/>
      <c r="H565" s="18"/>
      <c r="I565" s="18"/>
      <c r="J565" s="18"/>
      <c r="K565" s="18"/>
      <c r="L565" s="18"/>
    </row>
    <row r="566" spans="1:12" s="3" customFormat="1">
      <c r="A566" s="16"/>
      <c r="B566" s="16"/>
      <c r="C566" s="17"/>
      <c r="E566" s="152"/>
      <c r="F566" s="152"/>
      <c r="G566" s="18"/>
      <c r="H566" s="18"/>
      <c r="I566" s="18"/>
      <c r="J566" s="18"/>
      <c r="K566" s="18"/>
      <c r="L566" s="18"/>
    </row>
    <row r="567" spans="1:12" s="3" customFormat="1">
      <c r="A567" s="16"/>
      <c r="B567" s="16"/>
      <c r="C567" s="17"/>
      <c r="E567" s="152"/>
      <c r="F567" s="152"/>
      <c r="G567" s="18"/>
      <c r="H567" s="18"/>
      <c r="I567" s="18"/>
      <c r="J567" s="18"/>
      <c r="K567" s="18"/>
      <c r="L567" s="18"/>
    </row>
    <row r="568" spans="1:12" s="3" customFormat="1">
      <c r="A568" s="16"/>
      <c r="B568" s="16"/>
      <c r="C568" s="17"/>
      <c r="E568" s="152"/>
      <c r="F568" s="152"/>
      <c r="G568" s="18"/>
      <c r="H568" s="18"/>
      <c r="I568" s="18"/>
      <c r="J568" s="18"/>
      <c r="K568" s="18"/>
      <c r="L568" s="18"/>
    </row>
    <row r="569" spans="1:12" s="3" customFormat="1">
      <c r="A569" s="16"/>
      <c r="B569" s="16"/>
      <c r="C569" s="17"/>
      <c r="E569" s="152"/>
      <c r="F569" s="152"/>
      <c r="G569" s="18"/>
      <c r="H569" s="18"/>
      <c r="I569" s="18"/>
      <c r="J569" s="18"/>
      <c r="K569" s="18"/>
      <c r="L569" s="18"/>
    </row>
    <row r="570" spans="1:12" s="3" customFormat="1">
      <c r="A570" s="16"/>
      <c r="B570" s="16"/>
      <c r="C570" s="17"/>
      <c r="E570" s="152"/>
      <c r="F570" s="152"/>
      <c r="G570" s="18"/>
      <c r="H570" s="18"/>
      <c r="I570" s="18"/>
      <c r="J570" s="18"/>
      <c r="K570" s="18"/>
      <c r="L570" s="18"/>
    </row>
    <row r="571" spans="1:12" s="3" customFormat="1">
      <c r="A571" s="16"/>
      <c r="B571" s="16"/>
      <c r="C571" s="17"/>
      <c r="E571" s="152"/>
      <c r="F571" s="152"/>
      <c r="G571" s="18"/>
      <c r="H571" s="18"/>
      <c r="I571" s="18"/>
      <c r="J571" s="18"/>
      <c r="K571" s="18"/>
      <c r="L571" s="18"/>
    </row>
    <row r="572" spans="1:12" s="3" customFormat="1">
      <c r="A572" s="16"/>
      <c r="B572" s="16"/>
      <c r="C572" s="17"/>
      <c r="E572" s="152"/>
      <c r="F572" s="152"/>
      <c r="G572" s="18"/>
      <c r="H572" s="18"/>
      <c r="I572" s="18"/>
      <c r="J572" s="18"/>
      <c r="K572" s="18"/>
      <c r="L572" s="18"/>
    </row>
    <row r="573" spans="1:12" s="3" customFormat="1">
      <c r="A573" s="16"/>
      <c r="B573" s="16"/>
      <c r="C573" s="17"/>
      <c r="E573" s="152"/>
      <c r="F573" s="152"/>
      <c r="G573" s="18"/>
      <c r="H573" s="18"/>
      <c r="I573" s="18"/>
      <c r="J573" s="18"/>
      <c r="K573" s="18"/>
      <c r="L573" s="18"/>
    </row>
    <row r="574" spans="1:12" s="3" customFormat="1">
      <c r="A574" s="16"/>
      <c r="B574" s="16"/>
      <c r="C574" s="17"/>
      <c r="E574" s="152"/>
      <c r="F574" s="152"/>
      <c r="G574" s="18"/>
      <c r="H574" s="18"/>
      <c r="I574" s="18"/>
      <c r="J574" s="18"/>
      <c r="K574" s="18"/>
      <c r="L574" s="18"/>
    </row>
    <row r="575" spans="1:12" s="3" customFormat="1">
      <c r="A575" s="16"/>
      <c r="B575" s="16"/>
      <c r="C575" s="17"/>
      <c r="E575" s="152"/>
      <c r="F575" s="152"/>
      <c r="G575" s="18"/>
      <c r="H575" s="18"/>
      <c r="I575" s="18"/>
      <c r="J575" s="18"/>
      <c r="K575" s="18"/>
      <c r="L575" s="18"/>
    </row>
    <row r="576" spans="1:12" s="3" customFormat="1">
      <c r="A576" s="16"/>
      <c r="B576" s="16"/>
      <c r="C576" s="17"/>
      <c r="E576" s="152"/>
      <c r="F576" s="152"/>
      <c r="G576" s="18"/>
      <c r="H576" s="18"/>
      <c r="I576" s="18"/>
      <c r="J576" s="18"/>
      <c r="K576" s="18"/>
      <c r="L576" s="18"/>
    </row>
    <row r="577" spans="1:12" s="3" customFormat="1">
      <c r="A577" s="16"/>
      <c r="B577" s="16"/>
      <c r="C577" s="17"/>
      <c r="E577" s="152"/>
      <c r="F577" s="152"/>
      <c r="G577" s="18"/>
      <c r="H577" s="18"/>
      <c r="I577" s="18"/>
      <c r="J577" s="18"/>
      <c r="K577" s="18"/>
      <c r="L577" s="18"/>
    </row>
    <row r="578" spans="1:12" s="3" customFormat="1">
      <c r="A578" s="16"/>
      <c r="B578" s="16"/>
      <c r="C578" s="17"/>
      <c r="E578" s="152"/>
      <c r="F578" s="152"/>
      <c r="G578" s="18"/>
      <c r="H578" s="18"/>
      <c r="I578" s="18"/>
      <c r="J578" s="18"/>
      <c r="K578" s="18"/>
      <c r="L578" s="18"/>
    </row>
    <row r="579" spans="1:12" s="3" customFormat="1">
      <c r="A579" s="16"/>
      <c r="B579" s="16"/>
      <c r="C579" s="17"/>
      <c r="E579" s="152"/>
      <c r="F579" s="152"/>
      <c r="G579" s="18"/>
      <c r="H579" s="18"/>
      <c r="I579" s="18"/>
      <c r="J579" s="18"/>
      <c r="K579" s="18"/>
      <c r="L579" s="18"/>
    </row>
    <row r="580" spans="1:12" s="3" customFormat="1">
      <c r="A580" s="16"/>
      <c r="B580" s="16"/>
      <c r="C580" s="17"/>
      <c r="E580" s="152"/>
      <c r="F580" s="152"/>
      <c r="G580" s="18"/>
      <c r="H580" s="18"/>
      <c r="I580" s="18"/>
      <c r="J580" s="18"/>
      <c r="K580" s="18"/>
      <c r="L580" s="18"/>
    </row>
    <row r="581" spans="1:12" s="3" customFormat="1">
      <c r="A581" s="16"/>
      <c r="B581" s="16"/>
      <c r="C581" s="17"/>
      <c r="E581" s="152"/>
      <c r="F581" s="152"/>
      <c r="G581" s="18"/>
      <c r="H581" s="18"/>
      <c r="I581" s="18"/>
      <c r="J581" s="18"/>
      <c r="K581" s="18"/>
      <c r="L581" s="18"/>
    </row>
    <row r="582" spans="1:12" s="3" customFormat="1">
      <c r="A582" s="16"/>
      <c r="B582" s="16"/>
      <c r="C582" s="17"/>
      <c r="E582" s="152"/>
      <c r="F582" s="152"/>
      <c r="G582" s="18"/>
      <c r="H582" s="18"/>
      <c r="I582" s="18"/>
      <c r="J582" s="18"/>
      <c r="K582" s="18"/>
      <c r="L582" s="18"/>
    </row>
    <row r="583" spans="1:12" s="3" customFormat="1">
      <c r="A583" s="16"/>
      <c r="B583" s="16"/>
      <c r="C583" s="17"/>
      <c r="E583" s="152"/>
      <c r="F583" s="152"/>
      <c r="G583" s="18"/>
      <c r="H583" s="18"/>
      <c r="I583" s="18"/>
      <c r="J583" s="18"/>
      <c r="K583" s="18"/>
      <c r="L583" s="18"/>
    </row>
    <row r="584" spans="1:12" s="3" customFormat="1">
      <c r="A584" s="16"/>
      <c r="B584" s="16"/>
      <c r="C584" s="17"/>
      <c r="E584" s="152"/>
      <c r="F584" s="152"/>
      <c r="G584" s="18"/>
      <c r="H584" s="18"/>
      <c r="I584" s="18"/>
      <c r="J584" s="18"/>
      <c r="K584" s="18"/>
      <c r="L584" s="18"/>
    </row>
    <row r="585" spans="1:12" s="3" customFormat="1">
      <c r="A585" s="16"/>
      <c r="B585" s="16"/>
      <c r="C585" s="17"/>
      <c r="E585" s="152"/>
      <c r="F585" s="152"/>
      <c r="G585" s="18"/>
      <c r="H585" s="18"/>
      <c r="I585" s="18"/>
      <c r="J585" s="18"/>
      <c r="K585" s="18"/>
      <c r="L585" s="18"/>
    </row>
    <row r="586" spans="1:12" s="3" customFormat="1">
      <c r="A586" s="16"/>
      <c r="B586" s="16"/>
      <c r="C586" s="17"/>
      <c r="E586" s="152"/>
      <c r="F586" s="152"/>
      <c r="G586" s="18"/>
      <c r="H586" s="18"/>
      <c r="I586" s="18"/>
      <c r="J586" s="18"/>
      <c r="K586" s="18"/>
      <c r="L586" s="18"/>
    </row>
    <row r="587" spans="1:12" s="3" customFormat="1">
      <c r="A587" s="16"/>
      <c r="B587" s="16"/>
      <c r="C587" s="17"/>
      <c r="E587" s="152"/>
      <c r="F587" s="152"/>
      <c r="G587" s="18"/>
      <c r="H587" s="18"/>
      <c r="I587" s="18"/>
      <c r="J587" s="18"/>
      <c r="K587" s="18"/>
      <c r="L587" s="18"/>
    </row>
    <row r="588" spans="1:12" s="3" customFormat="1">
      <c r="A588" s="16"/>
      <c r="B588" s="16"/>
      <c r="C588" s="17"/>
      <c r="E588" s="152"/>
      <c r="F588" s="152"/>
      <c r="G588" s="18"/>
      <c r="H588" s="18"/>
      <c r="I588" s="18"/>
      <c r="J588" s="18"/>
      <c r="K588" s="18"/>
      <c r="L588" s="18"/>
    </row>
    <row r="589" spans="1:12" s="3" customFormat="1">
      <c r="A589" s="16"/>
      <c r="B589" s="16"/>
      <c r="C589" s="17"/>
      <c r="E589" s="152"/>
      <c r="F589" s="152"/>
      <c r="G589" s="18"/>
      <c r="H589" s="18"/>
      <c r="I589" s="18"/>
      <c r="J589" s="18"/>
      <c r="K589" s="18"/>
      <c r="L589" s="18"/>
    </row>
    <row r="590" spans="1:12" s="3" customFormat="1">
      <c r="A590" s="16"/>
      <c r="B590" s="16"/>
      <c r="C590" s="17"/>
      <c r="E590" s="152"/>
      <c r="F590" s="152"/>
      <c r="G590" s="18"/>
      <c r="H590" s="18"/>
      <c r="I590" s="18"/>
      <c r="J590" s="18"/>
      <c r="K590" s="18"/>
      <c r="L590" s="18"/>
    </row>
    <row r="591" spans="1:12" s="3" customFormat="1">
      <c r="A591" s="16"/>
      <c r="B591" s="16"/>
      <c r="C591" s="17"/>
      <c r="E591" s="152"/>
      <c r="F591" s="152"/>
      <c r="G591" s="18"/>
      <c r="H591" s="18"/>
      <c r="I591" s="18"/>
      <c r="J591" s="18"/>
      <c r="K591" s="18"/>
      <c r="L591" s="18"/>
    </row>
    <row r="592" spans="1:12" s="3" customFormat="1">
      <c r="A592" s="16"/>
      <c r="B592" s="16"/>
      <c r="C592" s="17"/>
      <c r="E592" s="152"/>
      <c r="F592" s="152"/>
      <c r="G592" s="18"/>
      <c r="H592" s="18"/>
      <c r="I592" s="18"/>
      <c r="J592" s="18"/>
      <c r="K592" s="18"/>
      <c r="L592" s="18"/>
    </row>
    <row r="593" spans="1:12" s="3" customFormat="1">
      <c r="A593" s="16"/>
      <c r="B593" s="16"/>
      <c r="C593" s="17"/>
      <c r="E593" s="152"/>
      <c r="F593" s="152"/>
      <c r="G593" s="18"/>
      <c r="H593" s="18"/>
      <c r="I593" s="18"/>
      <c r="J593" s="18"/>
      <c r="K593" s="18"/>
      <c r="L593" s="18"/>
    </row>
    <row r="594" spans="1:12" s="3" customFormat="1">
      <c r="A594" s="16"/>
      <c r="B594" s="16"/>
      <c r="C594" s="17"/>
      <c r="E594" s="152"/>
      <c r="F594" s="152"/>
      <c r="G594" s="18"/>
      <c r="H594" s="18"/>
      <c r="I594" s="18"/>
      <c r="J594" s="18"/>
      <c r="K594" s="18"/>
      <c r="L594" s="18"/>
    </row>
    <row r="595" spans="1:12" s="3" customFormat="1">
      <c r="A595" s="16"/>
      <c r="B595" s="16"/>
      <c r="C595" s="17"/>
      <c r="E595" s="152"/>
      <c r="F595" s="152"/>
      <c r="G595" s="18"/>
      <c r="H595" s="18"/>
      <c r="I595" s="18"/>
      <c r="J595" s="18"/>
      <c r="K595" s="18"/>
      <c r="L595" s="18"/>
    </row>
    <row r="596" spans="1:12" s="3" customFormat="1">
      <c r="A596" s="16"/>
      <c r="B596" s="16"/>
      <c r="C596" s="17"/>
      <c r="E596" s="152"/>
      <c r="F596" s="152"/>
      <c r="G596" s="18"/>
      <c r="H596" s="18"/>
      <c r="I596" s="18"/>
      <c r="J596" s="18"/>
      <c r="K596" s="18"/>
      <c r="L596" s="18"/>
    </row>
    <row r="597" spans="1:12" s="3" customFormat="1">
      <c r="A597" s="16"/>
      <c r="B597" s="16"/>
      <c r="C597" s="17"/>
      <c r="E597" s="152"/>
      <c r="F597" s="152"/>
      <c r="G597" s="18"/>
      <c r="H597" s="18"/>
      <c r="I597" s="18"/>
      <c r="J597" s="18"/>
      <c r="K597" s="18"/>
      <c r="L597" s="18"/>
    </row>
    <row r="598" spans="1:12" s="3" customFormat="1">
      <c r="A598" s="16"/>
      <c r="B598" s="16"/>
      <c r="C598" s="17"/>
      <c r="E598" s="152"/>
      <c r="F598" s="152"/>
      <c r="G598" s="18"/>
      <c r="H598" s="18"/>
      <c r="I598" s="18"/>
      <c r="J598" s="18"/>
      <c r="K598" s="18"/>
      <c r="L598" s="18"/>
    </row>
    <row r="599" spans="1:12" s="3" customFormat="1">
      <c r="A599" s="16"/>
      <c r="B599" s="16"/>
      <c r="C599" s="17"/>
      <c r="E599" s="152"/>
      <c r="F599" s="152"/>
      <c r="G599" s="18"/>
      <c r="H599" s="18"/>
      <c r="I599" s="18"/>
      <c r="J599" s="18"/>
      <c r="K599" s="18"/>
      <c r="L599" s="18"/>
    </row>
    <row r="600" spans="1:12" s="3" customFormat="1">
      <c r="A600" s="16"/>
      <c r="B600" s="16"/>
      <c r="C600" s="17"/>
      <c r="E600" s="152"/>
      <c r="F600" s="152"/>
      <c r="G600" s="18"/>
      <c r="H600" s="18"/>
      <c r="I600" s="18"/>
      <c r="J600" s="18"/>
      <c r="K600" s="18"/>
      <c r="L600" s="18"/>
    </row>
    <row r="601" spans="1:12" s="3" customFormat="1">
      <c r="A601" s="16"/>
      <c r="B601" s="16"/>
      <c r="C601" s="17"/>
      <c r="E601" s="152"/>
      <c r="F601" s="152"/>
      <c r="G601" s="18"/>
      <c r="H601" s="18"/>
      <c r="I601" s="18"/>
      <c r="J601" s="18"/>
      <c r="K601" s="18"/>
      <c r="L601" s="18"/>
    </row>
    <row r="602" spans="1:12" s="3" customFormat="1">
      <c r="A602" s="16"/>
      <c r="B602" s="16"/>
      <c r="C602" s="17"/>
      <c r="E602" s="152"/>
      <c r="F602" s="152"/>
      <c r="G602" s="18"/>
      <c r="H602" s="18"/>
      <c r="I602" s="18"/>
      <c r="J602" s="18"/>
      <c r="K602" s="18"/>
      <c r="L602" s="18"/>
    </row>
    <row r="603" spans="1:12" s="3" customFormat="1">
      <c r="A603" s="16"/>
      <c r="B603" s="16"/>
      <c r="C603" s="17"/>
      <c r="E603" s="152"/>
      <c r="F603" s="152"/>
      <c r="G603" s="18"/>
      <c r="H603" s="18"/>
      <c r="I603" s="18"/>
      <c r="J603" s="18"/>
      <c r="K603" s="18"/>
      <c r="L603" s="18"/>
    </row>
    <row r="604" spans="1:12" s="3" customFormat="1">
      <c r="A604" s="16"/>
      <c r="B604" s="16"/>
      <c r="C604" s="17"/>
      <c r="E604" s="152"/>
      <c r="F604" s="152"/>
      <c r="G604" s="18"/>
      <c r="H604" s="18"/>
      <c r="I604" s="18"/>
      <c r="J604" s="18"/>
      <c r="K604" s="18"/>
      <c r="L604" s="18"/>
    </row>
    <row r="605" spans="1:12" s="3" customFormat="1">
      <c r="A605" s="16"/>
      <c r="B605" s="16"/>
      <c r="C605" s="17"/>
      <c r="E605" s="152"/>
      <c r="F605" s="152"/>
      <c r="G605" s="18"/>
      <c r="H605" s="18"/>
      <c r="I605" s="18"/>
      <c r="J605" s="18"/>
      <c r="K605" s="18"/>
      <c r="L605" s="18"/>
    </row>
    <row r="606" spans="1:12" s="3" customFormat="1">
      <c r="A606" s="16"/>
      <c r="B606" s="16"/>
      <c r="C606" s="17"/>
      <c r="E606" s="152"/>
      <c r="F606" s="152"/>
      <c r="G606" s="18"/>
      <c r="H606" s="18"/>
      <c r="I606" s="18"/>
      <c r="J606" s="18"/>
      <c r="K606" s="18"/>
      <c r="L606" s="18"/>
    </row>
    <row r="607" spans="1:12" s="3" customFormat="1">
      <c r="A607" s="16"/>
      <c r="B607" s="16"/>
      <c r="C607" s="17"/>
      <c r="E607" s="152"/>
      <c r="F607" s="152"/>
      <c r="G607" s="18"/>
      <c r="H607" s="18"/>
      <c r="I607" s="18"/>
      <c r="J607" s="18"/>
      <c r="K607" s="18"/>
      <c r="L607" s="18"/>
    </row>
    <row r="608" spans="1:12" s="3" customFormat="1">
      <c r="A608" s="16"/>
      <c r="B608" s="16"/>
      <c r="C608" s="17"/>
      <c r="E608" s="152"/>
      <c r="F608" s="152"/>
      <c r="G608" s="18"/>
      <c r="H608" s="18"/>
      <c r="I608" s="18"/>
      <c r="J608" s="18"/>
      <c r="K608" s="18"/>
      <c r="L608" s="18"/>
    </row>
    <row r="609" spans="1:12" s="3" customFormat="1">
      <c r="A609" s="16"/>
      <c r="B609" s="16"/>
      <c r="C609" s="17"/>
      <c r="E609" s="152"/>
      <c r="F609" s="152"/>
      <c r="G609" s="18"/>
      <c r="H609" s="18"/>
      <c r="I609" s="18"/>
      <c r="J609" s="18"/>
      <c r="K609" s="18"/>
      <c r="L609" s="18"/>
    </row>
    <row r="610" spans="1:12" s="3" customFormat="1">
      <c r="A610" s="16"/>
      <c r="B610" s="16"/>
      <c r="C610" s="17"/>
      <c r="E610" s="152"/>
      <c r="F610" s="152"/>
      <c r="G610" s="18"/>
      <c r="H610" s="18"/>
      <c r="I610" s="18"/>
      <c r="J610" s="18"/>
      <c r="K610" s="18"/>
      <c r="L610" s="18"/>
    </row>
    <row r="611" spans="1:12" s="3" customFormat="1">
      <c r="A611" s="16"/>
      <c r="B611" s="16"/>
      <c r="C611" s="17"/>
      <c r="E611" s="152"/>
      <c r="F611" s="152"/>
      <c r="G611" s="18"/>
      <c r="H611" s="18"/>
      <c r="I611" s="18"/>
      <c r="J611" s="18"/>
      <c r="K611" s="18"/>
      <c r="L611" s="18"/>
    </row>
    <row r="612" spans="1:12" s="3" customFormat="1">
      <c r="A612" s="16"/>
      <c r="B612" s="16"/>
      <c r="C612" s="17"/>
      <c r="E612" s="152"/>
      <c r="F612" s="152"/>
      <c r="G612" s="18"/>
      <c r="H612" s="18"/>
      <c r="I612" s="18"/>
      <c r="J612" s="18"/>
      <c r="K612" s="18"/>
      <c r="L612" s="18"/>
    </row>
    <row r="613" spans="1:12" s="3" customFormat="1">
      <c r="A613" s="16"/>
      <c r="B613" s="16"/>
      <c r="C613" s="17"/>
      <c r="E613" s="152"/>
      <c r="F613" s="152"/>
      <c r="G613" s="18"/>
      <c r="H613" s="18"/>
      <c r="I613" s="18"/>
      <c r="J613" s="18"/>
      <c r="K613" s="18"/>
      <c r="L613" s="18"/>
    </row>
    <row r="614" spans="1:12" s="3" customFormat="1">
      <c r="A614" s="16"/>
      <c r="B614" s="16"/>
      <c r="C614" s="17"/>
      <c r="E614" s="152"/>
      <c r="F614" s="152"/>
      <c r="G614" s="18"/>
      <c r="H614" s="18"/>
      <c r="I614" s="18"/>
      <c r="J614" s="18"/>
      <c r="K614" s="18"/>
      <c r="L614" s="18"/>
    </row>
    <row r="615" spans="1:12" s="3" customFormat="1">
      <c r="A615" s="16"/>
      <c r="B615" s="16"/>
      <c r="C615" s="17"/>
      <c r="E615" s="152"/>
      <c r="F615" s="152"/>
      <c r="G615" s="18"/>
      <c r="H615" s="18"/>
      <c r="I615" s="18"/>
      <c r="J615" s="18"/>
      <c r="K615" s="18"/>
      <c r="L615" s="18"/>
    </row>
    <row r="616" spans="1:12" s="3" customFormat="1">
      <c r="A616" s="16"/>
      <c r="B616" s="16"/>
      <c r="C616" s="17"/>
      <c r="E616" s="152"/>
      <c r="F616" s="152"/>
      <c r="G616" s="18"/>
      <c r="H616" s="18"/>
      <c r="I616" s="18"/>
      <c r="J616" s="18"/>
      <c r="K616" s="18"/>
      <c r="L616" s="18"/>
    </row>
    <row r="617" spans="1:12" s="3" customFormat="1">
      <c r="A617" s="16"/>
      <c r="B617" s="16"/>
      <c r="C617" s="17"/>
      <c r="E617" s="152"/>
      <c r="F617" s="152"/>
      <c r="G617" s="18"/>
      <c r="H617" s="18"/>
      <c r="I617" s="18"/>
      <c r="J617" s="18"/>
      <c r="K617" s="18"/>
      <c r="L617" s="18"/>
    </row>
    <row r="618" spans="1:12" s="3" customFormat="1">
      <c r="A618" s="16"/>
      <c r="B618" s="16"/>
      <c r="C618" s="17"/>
      <c r="E618" s="152"/>
      <c r="F618" s="152"/>
      <c r="G618" s="18"/>
      <c r="H618" s="18"/>
      <c r="I618" s="18"/>
      <c r="J618" s="18"/>
      <c r="K618" s="18"/>
      <c r="L618" s="18"/>
    </row>
    <row r="619" spans="1:12" s="3" customFormat="1">
      <c r="A619" s="16"/>
      <c r="B619" s="16"/>
      <c r="C619" s="17"/>
      <c r="E619" s="152"/>
      <c r="F619" s="152"/>
      <c r="G619" s="18"/>
      <c r="H619" s="18"/>
      <c r="I619" s="18"/>
      <c r="J619" s="18"/>
      <c r="K619" s="18"/>
      <c r="L619" s="18"/>
    </row>
    <row r="620" spans="1:12" s="3" customFormat="1">
      <c r="A620" s="16"/>
      <c r="B620" s="16"/>
      <c r="C620" s="17"/>
      <c r="E620" s="152"/>
      <c r="F620" s="152"/>
      <c r="G620" s="18"/>
      <c r="H620" s="18"/>
      <c r="I620" s="18"/>
      <c r="J620" s="18"/>
      <c r="K620" s="18"/>
      <c r="L620" s="18"/>
    </row>
    <row r="621" spans="1:12" s="3" customFormat="1">
      <c r="A621" s="16"/>
      <c r="B621" s="16"/>
      <c r="C621" s="17"/>
      <c r="E621" s="152"/>
      <c r="F621" s="152"/>
      <c r="G621" s="18"/>
      <c r="H621" s="18"/>
      <c r="I621" s="18"/>
      <c r="J621" s="18"/>
      <c r="K621" s="18"/>
      <c r="L621" s="18"/>
    </row>
    <row r="622" spans="1:12" s="3" customFormat="1">
      <c r="A622" s="16"/>
      <c r="B622" s="16"/>
      <c r="C622" s="17"/>
      <c r="E622" s="152"/>
      <c r="F622" s="152"/>
      <c r="G622" s="18"/>
      <c r="H622" s="18"/>
      <c r="I622" s="18"/>
      <c r="J622" s="18"/>
      <c r="K622" s="18"/>
      <c r="L622" s="18"/>
    </row>
    <row r="623" spans="1:12" s="3" customFormat="1">
      <c r="A623" s="16"/>
      <c r="B623" s="16"/>
      <c r="C623" s="17"/>
      <c r="E623" s="152"/>
      <c r="F623" s="152"/>
      <c r="G623" s="18"/>
      <c r="H623" s="18"/>
      <c r="I623" s="18"/>
      <c r="J623" s="18"/>
      <c r="K623" s="18"/>
      <c r="L623" s="18"/>
    </row>
    <row r="624" spans="1:12" s="3" customFormat="1">
      <c r="A624" s="16"/>
      <c r="B624" s="16"/>
      <c r="C624" s="17"/>
      <c r="E624" s="152"/>
      <c r="F624" s="152"/>
      <c r="G624" s="18"/>
      <c r="H624" s="18"/>
      <c r="I624" s="18"/>
      <c r="J624" s="18"/>
      <c r="K624" s="18"/>
      <c r="L624" s="18"/>
    </row>
    <row r="625" spans="1:12" s="3" customFormat="1">
      <c r="A625" s="16"/>
      <c r="B625" s="16"/>
      <c r="C625" s="17"/>
      <c r="E625" s="152"/>
      <c r="F625" s="152"/>
      <c r="G625" s="18"/>
      <c r="H625" s="18"/>
      <c r="I625" s="18"/>
      <c r="J625" s="18"/>
      <c r="K625" s="18"/>
      <c r="L625" s="18"/>
    </row>
    <row r="626" spans="1:12" s="3" customFormat="1">
      <c r="A626" s="16"/>
      <c r="B626" s="16"/>
      <c r="C626" s="17"/>
      <c r="E626" s="152"/>
      <c r="F626" s="152"/>
      <c r="G626" s="18"/>
      <c r="H626" s="18"/>
      <c r="I626" s="18"/>
      <c r="J626" s="18"/>
      <c r="K626" s="18"/>
      <c r="L626" s="18"/>
    </row>
    <row r="627" spans="1:12" s="3" customFormat="1">
      <c r="A627" s="16"/>
      <c r="B627" s="16"/>
      <c r="C627" s="17"/>
      <c r="E627" s="152"/>
      <c r="F627" s="152"/>
      <c r="G627" s="18"/>
      <c r="H627" s="18"/>
      <c r="I627" s="18"/>
      <c r="J627" s="18"/>
      <c r="K627" s="18"/>
      <c r="L627" s="18"/>
    </row>
    <row r="628" spans="1:12" s="3" customFormat="1">
      <c r="A628" s="16"/>
      <c r="B628" s="16"/>
      <c r="C628" s="17"/>
      <c r="E628" s="152"/>
      <c r="F628" s="152"/>
      <c r="G628" s="18"/>
      <c r="H628" s="18"/>
      <c r="I628" s="18"/>
      <c r="J628" s="18"/>
      <c r="K628" s="18"/>
      <c r="L628" s="18"/>
    </row>
    <row r="629" spans="1:12" s="3" customFormat="1">
      <c r="A629" s="16"/>
      <c r="B629" s="16"/>
      <c r="C629" s="17"/>
      <c r="E629" s="152"/>
      <c r="F629" s="152"/>
      <c r="G629" s="18"/>
      <c r="H629" s="18"/>
      <c r="I629" s="18"/>
      <c r="J629" s="18"/>
      <c r="K629" s="18"/>
      <c r="L629" s="18"/>
    </row>
    <row r="630" spans="1:12" s="3" customFormat="1">
      <c r="A630" s="16"/>
      <c r="B630" s="16"/>
      <c r="C630" s="17"/>
      <c r="E630" s="152"/>
      <c r="F630" s="152"/>
      <c r="G630" s="18"/>
      <c r="H630" s="18"/>
      <c r="I630" s="18"/>
      <c r="J630" s="18"/>
      <c r="K630" s="18"/>
      <c r="L630" s="18"/>
    </row>
    <row r="631" spans="1:12" s="3" customFormat="1">
      <c r="A631" s="16"/>
      <c r="B631" s="16"/>
      <c r="C631" s="17"/>
      <c r="E631" s="152"/>
      <c r="F631" s="152"/>
      <c r="G631" s="18"/>
      <c r="H631" s="18"/>
      <c r="I631" s="18"/>
      <c r="J631" s="18"/>
      <c r="K631" s="18"/>
      <c r="L631" s="18"/>
    </row>
    <row r="632" spans="1:12" s="3" customFormat="1">
      <c r="A632" s="16"/>
      <c r="B632" s="16"/>
      <c r="C632" s="17"/>
      <c r="E632" s="152"/>
      <c r="F632" s="152"/>
      <c r="G632" s="18"/>
      <c r="H632" s="18"/>
      <c r="I632" s="18"/>
      <c r="J632" s="18"/>
      <c r="K632" s="18"/>
      <c r="L632" s="18"/>
    </row>
    <row r="633" spans="1:12" s="3" customFormat="1">
      <c r="A633" s="16"/>
      <c r="B633" s="16"/>
      <c r="C633" s="17"/>
      <c r="E633" s="152"/>
      <c r="F633" s="152"/>
      <c r="G633" s="18"/>
      <c r="H633" s="18"/>
      <c r="I633" s="18"/>
      <c r="J633" s="18"/>
      <c r="K633" s="18"/>
      <c r="L633" s="18"/>
    </row>
    <row r="634" spans="1:12" s="3" customFormat="1">
      <c r="A634" s="16"/>
      <c r="B634" s="16"/>
      <c r="C634" s="17"/>
      <c r="E634" s="152"/>
      <c r="F634" s="152"/>
      <c r="G634" s="18"/>
      <c r="H634" s="18"/>
      <c r="I634" s="18"/>
      <c r="J634" s="18"/>
      <c r="K634" s="18"/>
      <c r="L634" s="18"/>
    </row>
    <row r="635" spans="1:12" s="3" customFormat="1">
      <c r="A635" s="16"/>
      <c r="B635" s="16"/>
      <c r="C635" s="17"/>
      <c r="E635" s="152"/>
      <c r="F635" s="152"/>
      <c r="G635" s="18"/>
      <c r="H635" s="18"/>
      <c r="I635" s="18"/>
      <c r="J635" s="18"/>
      <c r="K635" s="18"/>
      <c r="L635" s="18"/>
    </row>
    <row r="636" spans="1:12" s="3" customFormat="1">
      <c r="A636" s="16"/>
      <c r="B636" s="16"/>
      <c r="C636" s="17"/>
      <c r="E636" s="152"/>
      <c r="F636" s="152"/>
      <c r="G636" s="18"/>
      <c r="H636" s="18"/>
      <c r="I636" s="18"/>
      <c r="J636" s="18"/>
      <c r="K636" s="18"/>
      <c r="L636" s="18"/>
    </row>
    <row r="637" spans="1:12" s="3" customFormat="1">
      <c r="A637" s="16"/>
      <c r="B637" s="16"/>
      <c r="C637" s="17"/>
      <c r="E637" s="152"/>
      <c r="F637" s="152"/>
      <c r="G637" s="18"/>
      <c r="H637" s="18"/>
      <c r="I637" s="18"/>
      <c r="J637" s="18"/>
      <c r="K637" s="18"/>
      <c r="L637" s="18"/>
    </row>
    <row r="638" spans="1:12" s="3" customFormat="1">
      <c r="A638" s="16"/>
      <c r="B638" s="16"/>
      <c r="C638" s="17"/>
      <c r="E638" s="152"/>
      <c r="F638" s="152"/>
      <c r="G638" s="18"/>
      <c r="H638" s="18"/>
      <c r="I638" s="18"/>
      <c r="J638" s="18"/>
      <c r="K638" s="18"/>
      <c r="L638" s="18"/>
    </row>
    <row r="639" spans="1:12" s="3" customFormat="1">
      <c r="A639" s="16"/>
      <c r="B639" s="16"/>
      <c r="C639" s="17"/>
      <c r="E639" s="152"/>
      <c r="F639" s="152"/>
      <c r="G639" s="18"/>
      <c r="H639" s="18"/>
      <c r="I639" s="18"/>
      <c r="J639" s="18"/>
      <c r="K639" s="18"/>
      <c r="L639" s="18"/>
    </row>
    <row r="640" spans="1:12" s="3" customFormat="1">
      <c r="A640" s="16"/>
      <c r="B640" s="16"/>
      <c r="C640" s="17"/>
      <c r="E640" s="152"/>
      <c r="F640" s="152"/>
      <c r="G640" s="18"/>
      <c r="H640" s="18"/>
      <c r="I640" s="18"/>
      <c r="J640" s="18"/>
      <c r="K640" s="18"/>
      <c r="L640" s="18"/>
    </row>
    <row r="641" spans="1:12" s="3" customFormat="1">
      <c r="A641" s="16"/>
      <c r="B641" s="16"/>
      <c r="C641" s="17"/>
      <c r="E641" s="152"/>
      <c r="F641" s="152"/>
      <c r="G641" s="18"/>
      <c r="H641" s="18"/>
      <c r="I641" s="18"/>
      <c r="J641" s="18"/>
      <c r="K641" s="18"/>
      <c r="L641" s="18"/>
    </row>
    <row r="642" spans="1:12" s="3" customFormat="1">
      <c r="A642" s="16"/>
      <c r="B642" s="16"/>
      <c r="C642" s="17"/>
      <c r="E642" s="152"/>
      <c r="F642" s="152"/>
      <c r="G642" s="18"/>
      <c r="H642" s="18"/>
      <c r="I642" s="18"/>
      <c r="J642" s="18"/>
      <c r="K642" s="18"/>
      <c r="L642" s="18"/>
    </row>
    <row r="643" spans="1:12" s="3" customFormat="1">
      <c r="A643" s="16"/>
      <c r="B643" s="16"/>
      <c r="C643" s="17"/>
      <c r="E643" s="152"/>
      <c r="F643" s="152"/>
      <c r="G643" s="18"/>
      <c r="H643" s="18"/>
      <c r="I643" s="18"/>
      <c r="J643" s="18"/>
      <c r="K643" s="18"/>
      <c r="L643" s="18"/>
    </row>
    <row r="644" spans="1:12" s="3" customFormat="1">
      <c r="A644" s="16"/>
      <c r="B644" s="16"/>
      <c r="C644" s="17"/>
      <c r="E644" s="152"/>
      <c r="F644" s="152"/>
      <c r="G644" s="18"/>
      <c r="H644" s="18"/>
      <c r="I644" s="18"/>
      <c r="J644" s="18"/>
      <c r="K644" s="18"/>
      <c r="L644" s="18"/>
    </row>
    <row r="645" spans="1:12" s="3" customFormat="1">
      <c r="A645" s="16"/>
      <c r="B645" s="16"/>
      <c r="C645" s="17"/>
      <c r="E645" s="152"/>
      <c r="F645" s="152"/>
      <c r="G645" s="18"/>
      <c r="H645" s="18"/>
      <c r="I645" s="18"/>
      <c r="J645" s="18"/>
      <c r="K645" s="18"/>
      <c r="L645" s="18"/>
    </row>
    <row r="646" spans="1:12" s="3" customFormat="1">
      <c r="A646" s="16"/>
      <c r="B646" s="16"/>
      <c r="C646" s="17"/>
      <c r="E646" s="152"/>
      <c r="F646" s="152"/>
      <c r="G646" s="18"/>
      <c r="H646" s="18"/>
      <c r="I646" s="18"/>
      <c r="J646" s="18"/>
      <c r="K646" s="18"/>
      <c r="L646" s="18"/>
    </row>
    <row r="647" spans="1:12" s="3" customFormat="1">
      <c r="A647" s="16"/>
      <c r="B647" s="16"/>
      <c r="C647" s="17"/>
      <c r="E647" s="152"/>
      <c r="F647" s="152"/>
      <c r="G647" s="18"/>
      <c r="H647" s="18"/>
      <c r="I647" s="18"/>
      <c r="J647" s="18"/>
      <c r="K647" s="18"/>
      <c r="L647" s="18"/>
    </row>
    <row r="648" spans="1:12" s="3" customFormat="1">
      <c r="A648" s="16"/>
      <c r="B648" s="16"/>
      <c r="C648" s="17"/>
      <c r="E648" s="152"/>
      <c r="F648" s="152"/>
      <c r="G648" s="18"/>
      <c r="H648" s="18"/>
      <c r="I648" s="18"/>
      <c r="J648" s="18"/>
      <c r="K648" s="18"/>
      <c r="L648" s="18"/>
    </row>
    <row r="649" spans="1:12" s="3" customFormat="1">
      <c r="A649" s="16"/>
      <c r="B649" s="16"/>
      <c r="C649" s="17"/>
      <c r="E649" s="152"/>
      <c r="F649" s="152"/>
      <c r="G649" s="18"/>
      <c r="H649" s="18"/>
      <c r="I649" s="18"/>
      <c r="J649" s="18"/>
      <c r="K649" s="18"/>
      <c r="L649" s="18"/>
    </row>
    <row r="650" spans="1:12" s="3" customFormat="1">
      <c r="A650" s="16"/>
      <c r="B650" s="16"/>
      <c r="C650" s="17"/>
      <c r="E650" s="152"/>
      <c r="F650" s="152"/>
      <c r="G650" s="18"/>
      <c r="H650" s="18"/>
      <c r="I650" s="18"/>
      <c r="J650" s="18"/>
      <c r="K650" s="18"/>
      <c r="L650" s="18"/>
    </row>
    <row r="651" spans="1:12" s="3" customFormat="1">
      <c r="A651" s="16"/>
      <c r="B651" s="16"/>
      <c r="C651" s="17"/>
      <c r="E651" s="152"/>
      <c r="F651" s="152"/>
      <c r="G651" s="18"/>
      <c r="H651" s="18"/>
      <c r="I651" s="18"/>
      <c r="J651" s="18"/>
      <c r="K651" s="18"/>
      <c r="L651" s="18"/>
    </row>
    <row r="652" spans="1:12" s="3" customFormat="1">
      <c r="A652" s="16"/>
      <c r="B652" s="16"/>
      <c r="C652" s="17"/>
      <c r="E652" s="152"/>
      <c r="F652" s="152"/>
      <c r="G652" s="18"/>
      <c r="H652" s="18"/>
      <c r="I652" s="18"/>
      <c r="J652" s="18"/>
      <c r="K652" s="18"/>
      <c r="L652" s="18"/>
    </row>
    <row r="653" spans="1:12" s="3" customFormat="1">
      <c r="A653" s="16"/>
      <c r="B653" s="16"/>
      <c r="C653" s="17"/>
      <c r="E653" s="152"/>
      <c r="F653" s="152"/>
      <c r="G653" s="18"/>
      <c r="H653" s="18"/>
      <c r="I653" s="18"/>
      <c r="J653" s="18"/>
      <c r="K653" s="18"/>
      <c r="L653" s="18"/>
    </row>
    <row r="654" spans="1:12" s="3" customFormat="1">
      <c r="A654" s="16"/>
      <c r="B654" s="16"/>
      <c r="C654" s="17"/>
      <c r="E654" s="152"/>
      <c r="F654" s="152"/>
      <c r="G654" s="18"/>
      <c r="H654" s="18"/>
      <c r="I654" s="18"/>
      <c r="J654" s="18"/>
      <c r="K654" s="18"/>
      <c r="L654" s="18"/>
    </row>
    <row r="655" spans="1:12" s="3" customFormat="1">
      <c r="A655" s="16"/>
      <c r="B655" s="16"/>
      <c r="C655" s="17"/>
      <c r="E655" s="152"/>
      <c r="F655" s="152"/>
      <c r="G655" s="18"/>
      <c r="H655" s="18"/>
      <c r="I655" s="18"/>
      <c r="J655" s="18"/>
      <c r="K655" s="18"/>
      <c r="L655" s="18"/>
    </row>
    <row r="656" spans="1:12" s="3" customFormat="1">
      <c r="A656" s="16"/>
      <c r="B656" s="16"/>
      <c r="C656" s="17"/>
      <c r="E656" s="152"/>
      <c r="F656" s="152"/>
      <c r="G656" s="18"/>
      <c r="H656" s="18"/>
      <c r="I656" s="18"/>
      <c r="J656" s="18"/>
      <c r="K656" s="18"/>
      <c r="L656" s="18"/>
    </row>
    <row r="657" spans="1:12" s="3" customFormat="1">
      <c r="A657" s="16"/>
      <c r="B657" s="16"/>
      <c r="C657" s="17"/>
      <c r="E657" s="152"/>
      <c r="F657" s="152"/>
      <c r="G657" s="18"/>
      <c r="H657" s="18"/>
      <c r="I657" s="18"/>
      <c r="J657" s="18"/>
      <c r="K657" s="18"/>
      <c r="L657" s="18"/>
    </row>
    <row r="658" spans="1:12" s="3" customFormat="1">
      <c r="A658" s="16"/>
      <c r="B658" s="16"/>
      <c r="C658" s="17"/>
      <c r="E658" s="152"/>
      <c r="F658" s="152"/>
      <c r="G658" s="18"/>
      <c r="H658" s="18"/>
      <c r="I658" s="18"/>
      <c r="J658" s="18"/>
      <c r="K658" s="18"/>
      <c r="L658" s="18"/>
    </row>
    <row r="659" spans="1:12" s="3" customFormat="1">
      <c r="A659" s="16"/>
      <c r="B659" s="16"/>
      <c r="C659" s="17"/>
      <c r="E659" s="152"/>
      <c r="F659" s="152"/>
      <c r="G659" s="18"/>
      <c r="H659" s="18"/>
      <c r="I659" s="18"/>
      <c r="J659" s="18"/>
      <c r="K659" s="18"/>
      <c r="L659" s="18"/>
    </row>
    <row r="660" spans="1:12" s="3" customFormat="1">
      <c r="A660" s="16"/>
      <c r="B660" s="16"/>
      <c r="C660" s="17"/>
      <c r="E660" s="152"/>
      <c r="F660" s="152"/>
      <c r="G660" s="18"/>
      <c r="H660" s="18"/>
      <c r="I660" s="18"/>
      <c r="J660" s="18"/>
      <c r="K660" s="18"/>
      <c r="L660" s="18"/>
    </row>
    <row r="661" spans="1:12" s="3" customFormat="1">
      <c r="A661" s="16"/>
      <c r="B661" s="16"/>
      <c r="C661" s="17"/>
      <c r="E661" s="152"/>
      <c r="F661" s="152"/>
      <c r="G661" s="18"/>
      <c r="H661" s="18"/>
      <c r="I661" s="18"/>
      <c r="J661" s="18"/>
      <c r="K661" s="18"/>
      <c r="L661" s="18"/>
    </row>
    <row r="662" spans="1:12" s="3" customFormat="1">
      <c r="A662" s="16"/>
      <c r="B662" s="16"/>
      <c r="C662" s="17"/>
      <c r="E662" s="152"/>
      <c r="F662" s="152"/>
      <c r="G662" s="18"/>
      <c r="H662" s="18"/>
      <c r="I662" s="18"/>
      <c r="J662" s="18"/>
      <c r="K662" s="18"/>
      <c r="L662" s="18"/>
    </row>
    <row r="663" spans="1:12" s="3" customFormat="1">
      <c r="A663" s="16"/>
      <c r="B663" s="16"/>
      <c r="C663" s="17"/>
      <c r="E663" s="152"/>
      <c r="F663" s="152"/>
      <c r="G663" s="18"/>
      <c r="H663" s="18"/>
      <c r="I663" s="18"/>
      <c r="J663" s="18"/>
      <c r="K663" s="18"/>
      <c r="L663" s="18"/>
    </row>
    <row r="664" spans="1:12" s="3" customFormat="1">
      <c r="A664" s="16"/>
      <c r="B664" s="16"/>
      <c r="C664" s="17"/>
      <c r="E664" s="152"/>
      <c r="F664" s="152"/>
      <c r="G664" s="18"/>
      <c r="H664" s="18"/>
      <c r="I664" s="18"/>
      <c r="J664" s="18"/>
      <c r="K664" s="18"/>
      <c r="L664" s="18"/>
    </row>
    <row r="665" spans="1:12" s="3" customFormat="1">
      <c r="A665" s="16"/>
      <c r="B665" s="16"/>
      <c r="C665" s="17"/>
      <c r="E665" s="152"/>
      <c r="F665" s="152"/>
      <c r="G665" s="18"/>
      <c r="H665" s="18"/>
      <c r="I665" s="18"/>
      <c r="J665" s="18"/>
      <c r="K665" s="18"/>
      <c r="L665" s="18"/>
    </row>
    <row r="666" spans="1:12" s="3" customFormat="1">
      <c r="A666" s="16"/>
      <c r="B666" s="16"/>
      <c r="C666" s="17"/>
      <c r="E666" s="152"/>
      <c r="F666" s="152"/>
      <c r="G666" s="18"/>
      <c r="H666" s="18"/>
      <c r="I666" s="18"/>
      <c r="J666" s="18"/>
      <c r="K666" s="18"/>
      <c r="L666" s="18"/>
    </row>
    <row r="667" spans="1:12" s="3" customFormat="1">
      <c r="A667" s="16"/>
      <c r="B667" s="16"/>
      <c r="C667" s="17"/>
      <c r="E667" s="152"/>
      <c r="F667" s="152"/>
      <c r="G667" s="18"/>
      <c r="H667" s="18"/>
      <c r="I667" s="18"/>
      <c r="J667" s="18"/>
      <c r="K667" s="18"/>
      <c r="L667" s="18"/>
    </row>
    <row r="668" spans="1:12" s="3" customFormat="1">
      <c r="A668" s="16"/>
      <c r="B668" s="16"/>
      <c r="C668" s="17"/>
      <c r="E668" s="152"/>
      <c r="F668" s="152"/>
      <c r="G668" s="18"/>
      <c r="H668" s="18"/>
      <c r="I668" s="18"/>
      <c r="J668" s="18"/>
      <c r="K668" s="18"/>
      <c r="L668" s="18"/>
    </row>
    <row r="669" spans="1:12" s="3" customFormat="1">
      <c r="A669" s="16"/>
      <c r="B669" s="16"/>
      <c r="C669" s="17"/>
      <c r="E669" s="152"/>
      <c r="F669" s="152"/>
      <c r="G669" s="18"/>
      <c r="H669" s="18"/>
      <c r="I669" s="18"/>
      <c r="J669" s="18"/>
      <c r="K669" s="18"/>
      <c r="L669" s="18"/>
    </row>
    <row r="670" spans="1:12" s="3" customFormat="1">
      <c r="A670" s="16"/>
      <c r="B670" s="16"/>
      <c r="C670" s="17"/>
      <c r="E670" s="152"/>
      <c r="F670" s="152"/>
      <c r="G670" s="18"/>
      <c r="H670" s="18"/>
      <c r="I670" s="18"/>
      <c r="J670" s="18"/>
      <c r="K670" s="18"/>
      <c r="L670" s="18"/>
    </row>
    <row r="671" spans="1:12" s="3" customFormat="1">
      <c r="A671" s="16"/>
      <c r="B671" s="16"/>
      <c r="C671" s="17"/>
      <c r="E671" s="152"/>
      <c r="F671" s="152"/>
      <c r="G671" s="18"/>
      <c r="H671" s="18"/>
      <c r="I671" s="18"/>
      <c r="J671" s="18"/>
      <c r="K671" s="18"/>
      <c r="L671" s="18"/>
    </row>
    <row r="672" spans="1:12" s="3" customFormat="1">
      <c r="A672" s="16"/>
      <c r="B672" s="16"/>
      <c r="C672" s="17"/>
      <c r="E672" s="152"/>
      <c r="F672" s="152"/>
      <c r="G672" s="18"/>
      <c r="H672" s="18"/>
      <c r="I672" s="18"/>
      <c r="J672" s="18"/>
      <c r="K672" s="18"/>
      <c r="L672" s="18"/>
    </row>
    <row r="673" spans="1:12" s="3" customFormat="1">
      <c r="A673" s="16"/>
      <c r="B673" s="16"/>
      <c r="C673" s="17"/>
      <c r="E673" s="152"/>
      <c r="F673" s="152"/>
      <c r="G673" s="18"/>
      <c r="H673" s="18"/>
      <c r="I673" s="18"/>
      <c r="J673" s="18"/>
      <c r="K673" s="18"/>
      <c r="L673" s="18"/>
    </row>
    <row r="674" spans="1:12" s="3" customFormat="1">
      <c r="A674" s="16"/>
      <c r="B674" s="16"/>
      <c r="C674" s="17"/>
      <c r="E674" s="152"/>
      <c r="F674" s="152"/>
      <c r="G674" s="18"/>
      <c r="H674" s="18"/>
      <c r="I674" s="18"/>
      <c r="J674" s="18"/>
      <c r="K674" s="18"/>
      <c r="L674" s="18"/>
    </row>
    <row r="675" spans="1:12" s="3" customFormat="1">
      <c r="A675" s="16"/>
      <c r="B675" s="16"/>
      <c r="C675" s="17"/>
      <c r="E675" s="152"/>
      <c r="F675" s="152"/>
      <c r="G675" s="18"/>
      <c r="H675" s="18"/>
      <c r="I675" s="18"/>
      <c r="J675" s="18"/>
      <c r="K675" s="18"/>
      <c r="L675" s="18"/>
    </row>
    <row r="676" spans="1:12" s="3" customFormat="1">
      <c r="A676" s="16"/>
      <c r="B676" s="16"/>
      <c r="C676" s="17"/>
      <c r="E676" s="152"/>
      <c r="F676" s="152"/>
      <c r="G676" s="18"/>
      <c r="H676" s="18"/>
      <c r="I676" s="18"/>
      <c r="J676" s="18"/>
      <c r="K676" s="18"/>
      <c r="L676" s="18"/>
    </row>
    <row r="677" spans="1:12" s="3" customFormat="1">
      <c r="A677" s="16"/>
      <c r="B677" s="16"/>
      <c r="C677" s="17"/>
      <c r="E677" s="152"/>
      <c r="F677" s="152"/>
      <c r="G677" s="18"/>
      <c r="H677" s="18"/>
      <c r="I677" s="18"/>
      <c r="J677" s="18"/>
      <c r="K677" s="18"/>
      <c r="L677" s="18"/>
    </row>
    <row r="678" spans="1:12" s="3" customFormat="1">
      <c r="A678" s="16"/>
      <c r="B678" s="16"/>
      <c r="C678" s="17"/>
      <c r="E678" s="152"/>
      <c r="F678" s="152"/>
      <c r="G678" s="18"/>
      <c r="H678" s="18"/>
      <c r="I678" s="18"/>
      <c r="J678" s="18"/>
      <c r="K678" s="18"/>
      <c r="L678" s="18"/>
    </row>
    <row r="679" spans="1:12" s="3" customFormat="1">
      <c r="A679" s="16"/>
      <c r="B679" s="16"/>
      <c r="C679" s="17"/>
      <c r="E679" s="152"/>
      <c r="F679" s="152"/>
      <c r="G679" s="18"/>
      <c r="H679" s="18"/>
      <c r="I679" s="18"/>
      <c r="J679" s="18"/>
      <c r="K679" s="18"/>
      <c r="L679" s="18"/>
    </row>
    <row r="680" spans="1:12" s="3" customFormat="1">
      <c r="A680" s="16"/>
      <c r="B680" s="16"/>
      <c r="C680" s="17"/>
      <c r="E680" s="152"/>
      <c r="F680" s="152"/>
      <c r="G680" s="18"/>
      <c r="H680" s="18"/>
      <c r="I680" s="18"/>
      <c r="J680" s="18"/>
      <c r="K680" s="18"/>
      <c r="L680" s="18"/>
    </row>
    <row r="681" spans="1:12" s="3" customFormat="1">
      <c r="A681" s="16"/>
      <c r="B681" s="16"/>
      <c r="C681" s="17"/>
      <c r="E681" s="152"/>
      <c r="F681" s="152"/>
      <c r="G681" s="18"/>
      <c r="H681" s="18"/>
      <c r="I681" s="18"/>
      <c r="J681" s="18"/>
      <c r="K681" s="18"/>
      <c r="L681" s="18"/>
    </row>
    <row r="682" spans="1:12" s="3" customFormat="1">
      <c r="A682" s="16"/>
      <c r="B682" s="16"/>
      <c r="C682" s="17"/>
      <c r="E682" s="152"/>
      <c r="F682" s="152"/>
      <c r="G682" s="18"/>
      <c r="H682" s="18"/>
      <c r="I682" s="18"/>
      <c r="J682" s="18"/>
      <c r="K682" s="18"/>
      <c r="L682" s="18"/>
    </row>
    <row r="683" spans="1:12" s="3" customFormat="1">
      <c r="A683" s="16"/>
      <c r="B683" s="16"/>
      <c r="C683" s="17"/>
      <c r="E683" s="152"/>
      <c r="F683" s="152"/>
      <c r="G683" s="18"/>
      <c r="H683" s="18"/>
      <c r="I683" s="18"/>
      <c r="J683" s="18"/>
      <c r="K683" s="18"/>
      <c r="L683" s="18"/>
    </row>
    <row r="684" spans="1:12" s="3" customFormat="1">
      <c r="A684" s="16"/>
      <c r="B684" s="16"/>
      <c r="C684" s="17"/>
      <c r="E684" s="152"/>
      <c r="F684" s="152"/>
      <c r="G684" s="18"/>
      <c r="H684" s="18"/>
      <c r="I684" s="18"/>
      <c r="J684" s="18"/>
      <c r="K684" s="18"/>
      <c r="L684" s="18"/>
    </row>
    <row r="685" spans="1:12" s="3" customFormat="1">
      <c r="A685" s="16"/>
      <c r="B685" s="16"/>
      <c r="C685" s="17"/>
      <c r="E685" s="152"/>
      <c r="F685" s="152"/>
      <c r="G685" s="18"/>
      <c r="H685" s="18"/>
      <c r="I685" s="18"/>
      <c r="J685" s="18"/>
      <c r="K685" s="18"/>
      <c r="L685" s="18"/>
    </row>
    <row r="686" spans="1:12" s="3" customFormat="1">
      <c r="A686" s="16"/>
      <c r="B686" s="16"/>
      <c r="C686" s="17"/>
      <c r="E686" s="152"/>
      <c r="F686" s="152"/>
      <c r="G686" s="18"/>
      <c r="H686" s="18"/>
      <c r="I686" s="18"/>
      <c r="J686" s="18"/>
      <c r="K686" s="18"/>
      <c r="L686" s="18"/>
    </row>
    <row r="687" spans="1:12" s="3" customFormat="1">
      <c r="A687" s="16"/>
      <c r="B687" s="16"/>
      <c r="C687" s="17"/>
      <c r="E687" s="152"/>
      <c r="F687" s="152"/>
      <c r="G687" s="18"/>
      <c r="H687" s="18"/>
      <c r="I687" s="18"/>
      <c r="J687" s="18"/>
      <c r="K687" s="18"/>
      <c r="L687" s="18"/>
    </row>
    <row r="688" spans="1:12" s="3" customFormat="1">
      <c r="A688" s="16"/>
      <c r="B688" s="16"/>
      <c r="C688" s="17"/>
      <c r="E688" s="152"/>
      <c r="F688" s="152"/>
      <c r="G688" s="18"/>
      <c r="H688" s="18"/>
      <c r="I688" s="18"/>
      <c r="J688" s="18"/>
      <c r="K688" s="18"/>
      <c r="L688" s="18"/>
    </row>
    <row r="689" spans="1:12" s="3" customFormat="1">
      <c r="A689" s="16"/>
      <c r="B689" s="16"/>
      <c r="C689" s="17"/>
      <c r="E689" s="152"/>
      <c r="F689" s="152"/>
      <c r="G689" s="18"/>
      <c r="H689" s="18"/>
      <c r="I689" s="18"/>
      <c r="J689" s="18"/>
      <c r="K689" s="18"/>
      <c r="L689" s="18"/>
    </row>
    <row r="690" spans="1:12" s="3" customFormat="1">
      <c r="A690" s="16"/>
      <c r="B690" s="16"/>
      <c r="C690" s="17"/>
      <c r="E690" s="152"/>
      <c r="F690" s="152"/>
      <c r="G690" s="18"/>
      <c r="H690" s="18"/>
      <c r="I690" s="18"/>
      <c r="J690" s="18"/>
      <c r="K690" s="18"/>
      <c r="L690" s="18"/>
    </row>
    <row r="691" spans="1:12" s="3" customFormat="1">
      <c r="A691" s="16"/>
      <c r="B691" s="16"/>
      <c r="C691" s="17"/>
      <c r="E691" s="152"/>
      <c r="F691" s="152"/>
      <c r="G691" s="18"/>
      <c r="H691" s="18"/>
      <c r="I691" s="18"/>
      <c r="J691" s="18"/>
      <c r="K691" s="18"/>
      <c r="L691" s="18"/>
    </row>
    <row r="692" spans="1:12" s="3" customFormat="1">
      <c r="A692" s="16"/>
      <c r="B692" s="16"/>
      <c r="C692" s="17"/>
      <c r="E692" s="152"/>
      <c r="F692" s="152"/>
      <c r="G692" s="18"/>
      <c r="H692" s="18"/>
      <c r="I692" s="18"/>
      <c r="J692" s="18"/>
      <c r="K692" s="18"/>
      <c r="L692" s="18"/>
    </row>
    <row r="693" spans="1:12" s="3" customFormat="1">
      <c r="A693" s="16"/>
      <c r="B693" s="16"/>
      <c r="C693" s="17"/>
      <c r="E693" s="152"/>
      <c r="F693" s="152"/>
      <c r="G693" s="18"/>
      <c r="H693" s="18"/>
      <c r="I693" s="18"/>
      <c r="J693" s="18"/>
      <c r="K693" s="18"/>
      <c r="L693" s="18"/>
    </row>
    <row r="694" spans="1:12" s="3" customFormat="1">
      <c r="A694" s="16"/>
      <c r="B694" s="16"/>
      <c r="C694" s="17"/>
      <c r="E694" s="152"/>
      <c r="F694" s="152"/>
      <c r="G694" s="18"/>
      <c r="H694" s="18"/>
      <c r="I694" s="18"/>
      <c r="J694" s="18"/>
      <c r="K694" s="18"/>
      <c r="L694" s="18"/>
    </row>
    <row r="695" spans="1:12" s="3" customFormat="1">
      <c r="A695" s="16"/>
      <c r="B695" s="16"/>
      <c r="C695" s="17"/>
      <c r="E695" s="152"/>
      <c r="F695" s="152"/>
      <c r="G695" s="18"/>
      <c r="H695" s="18"/>
      <c r="I695" s="18"/>
      <c r="J695" s="18"/>
      <c r="K695" s="18"/>
      <c r="L695" s="18"/>
    </row>
    <row r="696" spans="1:12" s="3" customFormat="1">
      <c r="A696" s="16"/>
      <c r="B696" s="16"/>
      <c r="C696" s="17"/>
      <c r="E696" s="152"/>
      <c r="F696" s="152"/>
      <c r="G696" s="18"/>
      <c r="H696" s="18"/>
      <c r="I696" s="18"/>
      <c r="J696" s="18"/>
      <c r="K696" s="18"/>
      <c r="L696" s="18"/>
    </row>
    <row r="697" spans="1:12" s="3" customFormat="1">
      <c r="A697" s="16"/>
      <c r="B697" s="16"/>
      <c r="C697" s="17"/>
      <c r="E697" s="152"/>
      <c r="F697" s="152"/>
      <c r="G697" s="18"/>
      <c r="H697" s="18"/>
      <c r="I697" s="18"/>
      <c r="J697" s="18"/>
      <c r="K697" s="18"/>
      <c r="L697" s="18"/>
    </row>
    <row r="698" spans="1:12" s="3" customFormat="1">
      <c r="A698" s="16"/>
      <c r="B698" s="16"/>
      <c r="C698" s="17"/>
      <c r="E698" s="152"/>
      <c r="F698" s="152"/>
      <c r="G698" s="18"/>
      <c r="H698" s="18"/>
      <c r="I698" s="18"/>
      <c r="J698" s="18"/>
      <c r="K698" s="18"/>
      <c r="L698" s="18"/>
    </row>
    <row r="699" spans="1:12" s="3" customFormat="1">
      <c r="A699" s="16"/>
      <c r="B699" s="16"/>
      <c r="C699" s="17"/>
      <c r="E699" s="152"/>
      <c r="F699" s="152"/>
      <c r="G699" s="18"/>
      <c r="H699" s="18"/>
      <c r="I699" s="18"/>
      <c r="J699" s="18"/>
      <c r="K699" s="18"/>
      <c r="L699" s="18"/>
    </row>
    <row r="700" spans="1:12" s="3" customFormat="1">
      <c r="A700" s="16"/>
      <c r="B700" s="16"/>
      <c r="C700" s="17"/>
      <c r="E700" s="152"/>
      <c r="F700" s="152"/>
      <c r="G700" s="18"/>
      <c r="H700" s="18"/>
      <c r="I700" s="18"/>
      <c r="J700" s="18"/>
      <c r="K700" s="18"/>
      <c r="L700" s="18"/>
    </row>
    <row r="701" spans="1:12" s="3" customFormat="1">
      <c r="A701" s="16"/>
      <c r="B701" s="16"/>
      <c r="C701" s="17"/>
      <c r="E701" s="152"/>
      <c r="F701" s="152"/>
      <c r="G701" s="18"/>
      <c r="H701" s="18"/>
      <c r="I701" s="18"/>
      <c r="J701" s="18"/>
      <c r="K701" s="18"/>
      <c r="L701" s="18"/>
    </row>
    <row r="702" spans="1:12" s="3" customFormat="1">
      <c r="A702" s="16"/>
      <c r="B702" s="16"/>
      <c r="C702" s="17"/>
      <c r="E702" s="152"/>
      <c r="F702" s="152"/>
      <c r="G702" s="18"/>
      <c r="H702" s="18"/>
      <c r="I702" s="18"/>
      <c r="J702" s="18"/>
      <c r="K702" s="18"/>
      <c r="L702" s="18"/>
    </row>
    <row r="703" spans="1:12" s="3" customFormat="1">
      <c r="A703" s="16"/>
      <c r="B703" s="16"/>
      <c r="C703" s="17"/>
      <c r="E703" s="152"/>
      <c r="F703" s="152"/>
      <c r="G703" s="18"/>
      <c r="H703" s="18"/>
      <c r="I703" s="18"/>
      <c r="J703" s="18"/>
      <c r="K703" s="18"/>
      <c r="L703" s="18"/>
    </row>
    <row r="704" spans="1:12" s="3" customFormat="1">
      <c r="A704" s="16"/>
      <c r="B704" s="16"/>
      <c r="C704" s="17"/>
      <c r="E704" s="152"/>
      <c r="F704" s="152"/>
      <c r="G704" s="18"/>
      <c r="H704" s="18"/>
      <c r="I704" s="18"/>
      <c r="J704" s="18"/>
      <c r="K704" s="18"/>
      <c r="L704" s="18"/>
    </row>
    <row r="705" spans="1:12" s="3" customFormat="1">
      <c r="A705" s="16"/>
      <c r="B705" s="16"/>
      <c r="C705" s="17"/>
      <c r="E705" s="152"/>
      <c r="F705" s="152"/>
      <c r="G705" s="18"/>
      <c r="H705" s="18"/>
      <c r="I705" s="18"/>
      <c r="J705" s="18"/>
      <c r="K705" s="18"/>
      <c r="L705" s="18"/>
    </row>
    <row r="706" spans="1:12" s="3" customFormat="1">
      <c r="A706" s="16"/>
      <c r="B706" s="16"/>
      <c r="C706" s="17"/>
      <c r="E706" s="152"/>
      <c r="F706" s="152"/>
      <c r="G706" s="18"/>
      <c r="H706" s="18"/>
      <c r="I706" s="18"/>
      <c r="J706" s="18"/>
      <c r="K706" s="18"/>
      <c r="L706" s="18"/>
    </row>
    <row r="707" spans="1:12" s="3" customFormat="1">
      <c r="A707" s="16"/>
      <c r="B707" s="16"/>
      <c r="C707" s="17"/>
      <c r="E707" s="152"/>
      <c r="F707" s="152"/>
      <c r="G707" s="18"/>
      <c r="H707" s="18"/>
      <c r="I707" s="18"/>
      <c r="J707" s="18"/>
      <c r="K707" s="18"/>
      <c r="L707" s="18"/>
    </row>
    <row r="708" spans="1:12" s="3" customFormat="1">
      <c r="A708" s="16"/>
      <c r="B708" s="16"/>
      <c r="C708" s="17"/>
      <c r="E708" s="152"/>
      <c r="F708" s="152"/>
      <c r="G708" s="18"/>
      <c r="H708" s="18"/>
      <c r="I708" s="18"/>
      <c r="J708" s="18"/>
      <c r="K708" s="18"/>
      <c r="L708" s="18"/>
    </row>
    <row r="709" spans="1:12" s="3" customFormat="1">
      <c r="A709" s="16"/>
      <c r="B709" s="16"/>
      <c r="C709" s="17"/>
      <c r="E709" s="152"/>
      <c r="F709" s="152"/>
      <c r="G709" s="18"/>
      <c r="H709" s="18"/>
      <c r="I709" s="18"/>
      <c r="J709" s="18"/>
      <c r="K709" s="18"/>
      <c r="L709" s="18"/>
    </row>
    <row r="710" spans="1:12" s="3" customFormat="1">
      <c r="A710" s="16"/>
      <c r="B710" s="16"/>
      <c r="C710" s="17"/>
      <c r="E710" s="152"/>
      <c r="F710" s="152"/>
      <c r="G710" s="18"/>
      <c r="H710" s="18"/>
      <c r="I710" s="18"/>
      <c r="J710" s="18"/>
      <c r="K710" s="18"/>
      <c r="L710" s="18"/>
    </row>
    <row r="711" spans="1:12" s="3" customFormat="1">
      <c r="A711" s="16"/>
      <c r="B711" s="16"/>
      <c r="C711" s="17"/>
      <c r="E711" s="152"/>
      <c r="F711" s="152"/>
      <c r="G711" s="18"/>
      <c r="H711" s="18"/>
      <c r="I711" s="18"/>
      <c r="J711" s="18"/>
      <c r="K711" s="18"/>
      <c r="L711" s="18"/>
    </row>
    <row r="712" spans="1:12" s="3" customFormat="1">
      <c r="A712" s="16"/>
      <c r="B712" s="16"/>
      <c r="C712" s="17"/>
      <c r="E712" s="152"/>
      <c r="F712" s="152"/>
      <c r="G712" s="18"/>
      <c r="H712" s="18"/>
      <c r="I712" s="18"/>
      <c r="J712" s="18"/>
      <c r="K712" s="18"/>
      <c r="L712" s="18"/>
    </row>
    <row r="713" spans="1:12" s="3" customFormat="1">
      <c r="A713" s="16"/>
      <c r="B713" s="16"/>
      <c r="C713" s="17"/>
      <c r="E713" s="152"/>
      <c r="F713" s="152"/>
      <c r="G713" s="18"/>
      <c r="H713" s="18"/>
      <c r="I713" s="18"/>
      <c r="J713" s="18"/>
      <c r="K713" s="18"/>
      <c r="L713" s="18"/>
    </row>
    <row r="714" spans="1:12" s="3" customFormat="1">
      <c r="A714" s="16"/>
      <c r="B714" s="16"/>
      <c r="C714" s="17"/>
      <c r="E714" s="152"/>
      <c r="F714" s="152"/>
      <c r="G714" s="18"/>
      <c r="H714" s="18"/>
      <c r="I714" s="18"/>
      <c r="J714" s="18"/>
      <c r="K714" s="18"/>
      <c r="L714" s="18"/>
    </row>
    <row r="715" spans="1:12" s="3" customFormat="1">
      <c r="A715" s="16"/>
      <c r="B715" s="16"/>
      <c r="C715" s="17"/>
      <c r="E715" s="152"/>
      <c r="F715" s="152"/>
      <c r="G715" s="18"/>
      <c r="H715" s="18"/>
      <c r="I715" s="18"/>
      <c r="J715" s="18"/>
      <c r="K715" s="18"/>
      <c r="L715" s="18"/>
    </row>
    <row r="716" spans="1:12" s="3" customFormat="1">
      <c r="A716" s="16"/>
      <c r="B716" s="16"/>
      <c r="C716" s="17"/>
      <c r="E716" s="152"/>
      <c r="F716" s="152"/>
      <c r="G716" s="18"/>
      <c r="H716" s="18"/>
      <c r="I716" s="18"/>
      <c r="J716" s="18"/>
      <c r="K716" s="18"/>
      <c r="L716" s="18"/>
    </row>
    <row r="717" spans="1:12" s="3" customFormat="1">
      <c r="A717" s="16"/>
      <c r="B717" s="16"/>
      <c r="C717" s="17"/>
      <c r="E717" s="152"/>
      <c r="F717" s="152"/>
      <c r="G717" s="18"/>
      <c r="H717" s="18"/>
      <c r="I717" s="18"/>
      <c r="J717" s="18"/>
      <c r="K717" s="18"/>
      <c r="L717" s="18"/>
    </row>
    <row r="718" spans="1:12" s="3" customFormat="1">
      <c r="A718" s="16"/>
      <c r="B718" s="16"/>
      <c r="C718" s="17"/>
      <c r="E718" s="152"/>
      <c r="F718" s="152"/>
      <c r="G718" s="18"/>
      <c r="H718" s="18"/>
      <c r="I718" s="18"/>
      <c r="J718" s="18"/>
      <c r="K718" s="18"/>
      <c r="L718" s="18"/>
    </row>
    <row r="719" spans="1:12" s="3" customFormat="1">
      <c r="A719" s="16"/>
      <c r="B719" s="16"/>
      <c r="C719" s="17"/>
      <c r="E719" s="152"/>
      <c r="F719" s="152"/>
      <c r="G719" s="18"/>
      <c r="H719" s="18"/>
      <c r="I719" s="18"/>
      <c r="J719" s="18"/>
      <c r="K719" s="18"/>
      <c r="L719" s="18"/>
    </row>
    <row r="720" spans="1:12" s="3" customFormat="1">
      <c r="A720" s="16"/>
      <c r="B720" s="16"/>
      <c r="C720" s="17"/>
      <c r="E720" s="152"/>
      <c r="F720" s="152"/>
      <c r="G720" s="18"/>
      <c r="H720" s="18"/>
      <c r="I720" s="18"/>
      <c r="J720" s="18"/>
      <c r="K720" s="18"/>
      <c r="L720" s="18"/>
    </row>
    <row r="721" spans="1:12" s="3" customFormat="1">
      <c r="A721" s="16"/>
      <c r="B721" s="16"/>
      <c r="C721" s="17"/>
      <c r="E721" s="152"/>
      <c r="F721" s="152"/>
      <c r="G721" s="18"/>
      <c r="H721" s="18"/>
      <c r="I721" s="18"/>
      <c r="J721" s="18"/>
      <c r="K721" s="18"/>
      <c r="L721" s="18"/>
    </row>
    <row r="722" spans="1:12" s="3" customFormat="1">
      <c r="A722" s="16"/>
      <c r="B722" s="16"/>
      <c r="C722" s="17"/>
      <c r="E722" s="152"/>
      <c r="F722" s="152"/>
      <c r="G722" s="18"/>
      <c r="H722" s="18"/>
      <c r="I722" s="18"/>
      <c r="J722" s="18"/>
      <c r="K722" s="18"/>
      <c r="L722" s="18"/>
    </row>
    <row r="723" spans="1:12" s="3" customFormat="1">
      <c r="A723" s="16"/>
      <c r="B723" s="16"/>
      <c r="C723" s="17"/>
      <c r="E723" s="152"/>
      <c r="F723" s="152"/>
      <c r="G723" s="18"/>
      <c r="H723" s="18"/>
      <c r="I723" s="18"/>
      <c r="J723" s="18"/>
      <c r="K723" s="18"/>
      <c r="L723" s="18"/>
    </row>
    <row r="724" spans="1:12" s="3" customFormat="1">
      <c r="A724" s="16"/>
      <c r="B724" s="16"/>
      <c r="C724" s="17"/>
      <c r="E724" s="152"/>
      <c r="F724" s="152"/>
      <c r="G724" s="18"/>
      <c r="H724" s="18"/>
      <c r="I724" s="18"/>
      <c r="J724" s="18"/>
      <c r="K724" s="18"/>
      <c r="L724" s="18"/>
    </row>
    <row r="725" spans="1:12" s="3" customFormat="1">
      <c r="A725" s="16"/>
      <c r="B725" s="16"/>
      <c r="C725" s="17"/>
      <c r="E725" s="152"/>
      <c r="F725" s="152"/>
      <c r="G725" s="18"/>
      <c r="H725" s="18"/>
      <c r="I725" s="18"/>
      <c r="J725" s="18"/>
      <c r="K725" s="18"/>
      <c r="L725" s="18"/>
    </row>
    <row r="726" spans="1:12" s="3" customFormat="1">
      <c r="A726" s="16"/>
      <c r="B726" s="16"/>
      <c r="C726" s="17"/>
      <c r="E726" s="152"/>
      <c r="F726" s="152"/>
      <c r="G726" s="18"/>
      <c r="H726" s="18"/>
      <c r="I726" s="18"/>
      <c r="J726" s="18"/>
      <c r="K726" s="18"/>
      <c r="L726" s="18"/>
    </row>
    <row r="727" spans="1:12" s="3" customFormat="1">
      <c r="A727" s="16"/>
      <c r="B727" s="16"/>
      <c r="C727" s="17"/>
      <c r="E727" s="152"/>
      <c r="F727" s="152"/>
      <c r="G727" s="18"/>
      <c r="H727" s="18"/>
      <c r="I727" s="18"/>
      <c r="J727" s="18"/>
      <c r="K727" s="18"/>
      <c r="L727" s="18"/>
    </row>
    <row r="728" spans="1:12" s="3" customFormat="1">
      <c r="A728" s="16"/>
      <c r="B728" s="16"/>
      <c r="C728" s="17"/>
      <c r="E728" s="152"/>
      <c r="F728" s="152"/>
      <c r="G728" s="18"/>
      <c r="H728" s="18"/>
      <c r="I728" s="18"/>
      <c r="J728" s="18"/>
      <c r="K728" s="18"/>
      <c r="L728" s="18"/>
    </row>
    <row r="729" spans="1:12" s="3" customFormat="1">
      <c r="A729" s="16"/>
      <c r="B729" s="16"/>
      <c r="C729" s="17"/>
      <c r="E729" s="152"/>
      <c r="F729" s="152"/>
      <c r="G729" s="18"/>
      <c r="H729" s="18"/>
      <c r="I729" s="18"/>
      <c r="J729" s="18"/>
      <c r="K729" s="18"/>
      <c r="L729" s="18"/>
    </row>
    <row r="730" spans="1:12" s="3" customFormat="1">
      <c r="A730" s="16"/>
      <c r="B730" s="16"/>
      <c r="C730" s="17"/>
      <c r="E730" s="152"/>
      <c r="F730" s="152"/>
      <c r="G730" s="18"/>
      <c r="H730" s="18"/>
      <c r="I730" s="18"/>
      <c r="J730" s="18"/>
      <c r="K730" s="18"/>
      <c r="L730" s="18"/>
    </row>
    <row r="731" spans="1:12" s="3" customFormat="1">
      <c r="A731" s="16"/>
      <c r="B731" s="16"/>
      <c r="C731" s="17"/>
      <c r="E731" s="152"/>
      <c r="F731" s="152"/>
      <c r="G731" s="18"/>
      <c r="H731" s="18"/>
      <c r="I731" s="18"/>
      <c r="J731" s="18"/>
      <c r="K731" s="18"/>
      <c r="L731" s="18"/>
    </row>
    <row r="732" spans="1:12" s="3" customFormat="1">
      <c r="A732" s="16"/>
      <c r="B732" s="16"/>
      <c r="C732" s="17"/>
      <c r="E732" s="152"/>
      <c r="F732" s="152"/>
      <c r="G732" s="18"/>
      <c r="H732" s="18"/>
      <c r="I732" s="18"/>
      <c r="J732" s="18"/>
      <c r="K732" s="18"/>
      <c r="L732" s="18"/>
    </row>
    <row r="733" spans="1:12" s="3" customFormat="1">
      <c r="A733" s="16"/>
      <c r="B733" s="16"/>
      <c r="C733" s="17"/>
      <c r="E733" s="152"/>
      <c r="F733" s="152"/>
      <c r="G733" s="18"/>
      <c r="H733" s="18"/>
      <c r="I733" s="18"/>
      <c r="J733" s="18"/>
      <c r="K733" s="18"/>
      <c r="L733" s="18"/>
    </row>
    <row r="734" spans="1:12" s="3" customFormat="1">
      <c r="A734" s="16"/>
      <c r="B734" s="16"/>
      <c r="C734" s="17"/>
      <c r="E734" s="152"/>
      <c r="F734" s="152"/>
      <c r="G734" s="18"/>
      <c r="H734" s="18"/>
      <c r="I734" s="18"/>
      <c r="J734" s="18"/>
      <c r="K734" s="18"/>
      <c r="L734" s="18"/>
    </row>
    <row r="735" spans="1:12" s="3" customFormat="1">
      <c r="A735" s="16"/>
      <c r="B735" s="16"/>
      <c r="C735" s="17"/>
      <c r="E735" s="152"/>
      <c r="F735" s="152"/>
      <c r="G735" s="18"/>
      <c r="H735" s="18"/>
      <c r="I735" s="18"/>
      <c r="J735" s="18"/>
      <c r="K735" s="18"/>
      <c r="L735" s="18"/>
    </row>
    <row r="736" spans="1:12" s="3" customFormat="1">
      <c r="A736" s="16"/>
      <c r="B736" s="16"/>
      <c r="C736" s="17"/>
      <c r="E736" s="152"/>
      <c r="F736" s="152"/>
      <c r="G736" s="18"/>
      <c r="H736" s="18"/>
      <c r="I736" s="18"/>
      <c r="J736" s="18"/>
      <c r="K736" s="18"/>
      <c r="L736" s="18"/>
    </row>
    <row r="737" spans="1:12" s="3" customFormat="1">
      <c r="A737" s="16"/>
      <c r="B737" s="16"/>
      <c r="C737" s="17"/>
      <c r="E737" s="152"/>
      <c r="F737" s="152"/>
      <c r="G737" s="18"/>
      <c r="H737" s="18"/>
      <c r="I737" s="18"/>
      <c r="J737" s="18"/>
      <c r="K737" s="18"/>
      <c r="L737" s="18"/>
    </row>
    <row r="738" spans="1:12" s="3" customFormat="1">
      <c r="A738" s="16"/>
      <c r="B738" s="16"/>
      <c r="C738" s="17"/>
      <c r="E738" s="152"/>
      <c r="F738" s="152"/>
      <c r="G738" s="18"/>
      <c r="H738" s="18"/>
      <c r="I738" s="18"/>
      <c r="J738" s="18"/>
      <c r="K738" s="18"/>
      <c r="L738" s="18"/>
    </row>
    <row r="739" spans="1:12" s="3" customFormat="1">
      <c r="A739" s="16"/>
      <c r="B739" s="16"/>
      <c r="C739" s="17"/>
      <c r="E739" s="152"/>
      <c r="F739" s="152"/>
      <c r="G739" s="18"/>
      <c r="H739" s="18"/>
      <c r="I739" s="18"/>
      <c r="J739" s="18"/>
      <c r="K739" s="18"/>
      <c r="L739" s="18"/>
    </row>
    <row r="740" spans="1:12" s="3" customFormat="1">
      <c r="A740" s="16"/>
      <c r="B740" s="16"/>
      <c r="C740" s="17"/>
      <c r="E740" s="152"/>
      <c r="F740" s="152"/>
      <c r="G740" s="18"/>
      <c r="H740" s="18"/>
      <c r="I740" s="18"/>
      <c r="J740" s="18"/>
      <c r="K740" s="18"/>
      <c r="L740" s="18"/>
    </row>
    <row r="741" spans="1:12" s="3" customFormat="1">
      <c r="A741" s="16"/>
      <c r="B741" s="16"/>
      <c r="C741" s="17"/>
      <c r="E741" s="152"/>
      <c r="F741" s="152"/>
      <c r="G741" s="18"/>
      <c r="H741" s="18"/>
      <c r="I741" s="18"/>
      <c r="J741" s="18"/>
      <c r="K741" s="18"/>
      <c r="L741" s="18"/>
    </row>
    <row r="742" spans="1:12" s="3" customFormat="1">
      <c r="A742" s="16"/>
      <c r="B742" s="16"/>
      <c r="C742" s="17"/>
      <c r="E742" s="152"/>
      <c r="F742" s="152"/>
      <c r="G742" s="18"/>
      <c r="H742" s="18"/>
      <c r="I742" s="18"/>
      <c r="J742" s="18"/>
      <c r="K742" s="18"/>
      <c r="L742" s="18"/>
    </row>
    <row r="743" spans="1:12" s="3" customFormat="1">
      <c r="A743" s="16"/>
      <c r="B743" s="16"/>
      <c r="C743" s="17"/>
      <c r="E743" s="152"/>
      <c r="F743" s="152"/>
      <c r="G743" s="18"/>
      <c r="H743" s="18"/>
      <c r="I743" s="18"/>
      <c r="J743" s="18"/>
      <c r="K743" s="18"/>
      <c r="L743" s="18"/>
    </row>
    <row r="744" spans="1:12" s="3" customFormat="1">
      <c r="A744" s="16"/>
      <c r="B744" s="16"/>
      <c r="C744" s="17"/>
      <c r="E744" s="152"/>
      <c r="F744" s="152"/>
      <c r="G744" s="18"/>
      <c r="H744" s="18"/>
      <c r="I744" s="18"/>
      <c r="J744" s="18"/>
      <c r="K744" s="18"/>
      <c r="L744" s="18"/>
    </row>
    <row r="745" spans="1:12" s="3" customFormat="1">
      <c r="A745" s="16"/>
      <c r="B745" s="16"/>
      <c r="C745" s="17"/>
      <c r="E745" s="152"/>
      <c r="F745" s="152"/>
      <c r="G745" s="18"/>
      <c r="H745" s="18"/>
      <c r="I745" s="18"/>
      <c r="J745" s="18"/>
      <c r="K745" s="18"/>
      <c r="L745" s="18"/>
    </row>
    <row r="746" spans="1:12" s="3" customFormat="1">
      <c r="A746" s="16"/>
      <c r="B746" s="16"/>
      <c r="C746" s="17"/>
      <c r="E746" s="152"/>
      <c r="F746" s="152"/>
      <c r="G746" s="18"/>
      <c r="H746" s="18"/>
      <c r="I746" s="18"/>
      <c r="J746" s="18"/>
      <c r="K746" s="18"/>
      <c r="L746" s="18"/>
    </row>
    <row r="747" spans="1:12" s="3" customFormat="1">
      <c r="A747" s="16"/>
      <c r="B747" s="16"/>
      <c r="C747" s="17"/>
      <c r="E747" s="152"/>
      <c r="F747" s="152"/>
      <c r="G747" s="18"/>
      <c r="H747" s="18"/>
      <c r="I747" s="18"/>
      <c r="J747" s="18"/>
      <c r="K747" s="18"/>
      <c r="L747" s="18"/>
    </row>
    <row r="748" spans="1:12" s="3" customFormat="1">
      <c r="A748" s="16"/>
      <c r="B748" s="16"/>
      <c r="C748" s="17"/>
      <c r="E748" s="152"/>
      <c r="F748" s="152"/>
      <c r="G748" s="18"/>
      <c r="H748" s="18"/>
      <c r="I748" s="18"/>
      <c r="J748" s="18"/>
      <c r="K748" s="18"/>
      <c r="L748" s="18"/>
    </row>
    <row r="749" spans="1:12" s="3" customFormat="1">
      <c r="A749" s="16"/>
      <c r="B749" s="16"/>
      <c r="C749" s="17"/>
      <c r="E749" s="152"/>
      <c r="F749" s="152"/>
      <c r="G749" s="18"/>
      <c r="H749" s="18"/>
      <c r="I749" s="18"/>
      <c r="J749" s="18"/>
      <c r="K749" s="18"/>
      <c r="L749" s="18"/>
    </row>
    <row r="750" spans="1:12" s="3" customFormat="1">
      <c r="A750" s="16"/>
      <c r="B750" s="16"/>
      <c r="C750" s="17"/>
      <c r="E750" s="152"/>
      <c r="F750" s="152"/>
      <c r="G750" s="18"/>
      <c r="H750" s="18"/>
      <c r="I750" s="18"/>
      <c r="J750" s="18"/>
      <c r="K750" s="18"/>
      <c r="L750" s="18"/>
    </row>
    <row r="751" spans="1:12" s="3" customFormat="1">
      <c r="A751" s="16"/>
      <c r="B751" s="16"/>
      <c r="C751" s="17"/>
      <c r="E751" s="152"/>
      <c r="F751" s="152"/>
      <c r="G751" s="18"/>
      <c r="H751" s="18"/>
      <c r="I751" s="18"/>
      <c r="J751" s="18"/>
      <c r="K751" s="18"/>
      <c r="L751" s="18"/>
    </row>
    <row r="752" spans="1:12" s="3" customFormat="1">
      <c r="A752" s="16"/>
      <c r="B752" s="16"/>
      <c r="C752" s="17"/>
      <c r="E752" s="152"/>
      <c r="F752" s="152"/>
      <c r="G752" s="18"/>
      <c r="H752" s="18"/>
      <c r="I752" s="18"/>
      <c r="J752" s="18"/>
      <c r="K752" s="18"/>
      <c r="L752" s="18"/>
    </row>
    <row r="753" spans="1:12" s="3" customFormat="1">
      <c r="A753" s="16"/>
      <c r="B753" s="16"/>
      <c r="C753" s="17"/>
      <c r="E753" s="152"/>
      <c r="F753" s="152"/>
      <c r="G753" s="18"/>
      <c r="H753" s="18"/>
      <c r="I753" s="18"/>
      <c r="J753" s="18"/>
      <c r="K753" s="18"/>
      <c r="L753" s="18"/>
    </row>
    <row r="754" spans="1:12" s="3" customFormat="1">
      <c r="A754" s="16"/>
      <c r="B754" s="16"/>
      <c r="C754" s="17"/>
      <c r="E754" s="152"/>
      <c r="F754" s="152"/>
      <c r="G754" s="18"/>
      <c r="H754" s="18"/>
      <c r="I754" s="18"/>
      <c r="J754" s="18"/>
      <c r="K754" s="18"/>
      <c r="L754" s="18"/>
    </row>
    <row r="755" spans="1:12" s="3" customFormat="1">
      <c r="A755" s="16"/>
      <c r="B755" s="16"/>
      <c r="C755" s="17"/>
      <c r="E755" s="152"/>
      <c r="F755" s="152"/>
      <c r="G755" s="18"/>
      <c r="H755" s="18"/>
      <c r="I755" s="18"/>
      <c r="J755" s="18"/>
      <c r="K755" s="18"/>
      <c r="L755" s="18"/>
    </row>
    <row r="756" spans="1:12" s="3" customFormat="1">
      <c r="A756" s="16"/>
      <c r="B756" s="16"/>
      <c r="C756" s="17"/>
      <c r="E756" s="152"/>
      <c r="F756" s="152"/>
      <c r="G756" s="18"/>
      <c r="H756" s="18"/>
      <c r="I756" s="18"/>
      <c r="J756" s="18"/>
      <c r="K756" s="18"/>
      <c r="L756" s="18"/>
    </row>
    <row r="757" spans="1:12" s="3" customFormat="1">
      <c r="A757" s="16"/>
      <c r="B757" s="16"/>
      <c r="C757" s="17"/>
      <c r="E757" s="152"/>
      <c r="F757" s="152"/>
      <c r="G757" s="18"/>
      <c r="H757" s="18"/>
      <c r="I757" s="18"/>
      <c r="J757" s="18"/>
      <c r="K757" s="18"/>
      <c r="L757" s="18"/>
    </row>
    <row r="758" spans="1:12" s="3" customFormat="1">
      <c r="A758" s="16"/>
      <c r="B758" s="16"/>
      <c r="C758" s="17"/>
      <c r="E758" s="152"/>
      <c r="F758" s="152"/>
      <c r="G758" s="18"/>
      <c r="H758" s="18"/>
      <c r="I758" s="18"/>
      <c r="J758" s="18"/>
      <c r="K758" s="18"/>
      <c r="L758" s="18"/>
    </row>
    <row r="759" spans="1:12" s="3" customFormat="1">
      <c r="A759" s="16"/>
      <c r="B759" s="16"/>
      <c r="C759" s="17"/>
      <c r="E759" s="152"/>
      <c r="F759" s="152"/>
      <c r="G759" s="18"/>
      <c r="H759" s="18"/>
      <c r="I759" s="18"/>
      <c r="J759" s="18"/>
      <c r="K759" s="18"/>
      <c r="L759" s="18"/>
    </row>
    <row r="760" spans="1:12" s="3" customFormat="1">
      <c r="A760" s="16"/>
      <c r="B760" s="16"/>
      <c r="C760" s="17"/>
      <c r="E760" s="152"/>
      <c r="F760" s="152"/>
      <c r="G760" s="18"/>
      <c r="H760" s="18"/>
      <c r="I760" s="18"/>
      <c r="J760" s="18"/>
      <c r="K760" s="18"/>
      <c r="L760" s="18"/>
    </row>
    <row r="761" spans="1:12" s="3" customFormat="1">
      <c r="A761" s="16"/>
      <c r="B761" s="16"/>
      <c r="C761" s="17"/>
      <c r="E761" s="152"/>
      <c r="F761" s="152"/>
      <c r="G761" s="18"/>
      <c r="H761" s="18"/>
      <c r="I761" s="18"/>
      <c r="J761" s="18"/>
      <c r="K761" s="18"/>
      <c r="L761" s="18"/>
    </row>
    <row r="762" spans="1:12" s="3" customFormat="1">
      <c r="A762" s="16"/>
      <c r="B762" s="16"/>
      <c r="C762" s="17"/>
      <c r="E762" s="152"/>
      <c r="F762" s="152"/>
      <c r="G762" s="18"/>
      <c r="H762" s="18"/>
      <c r="I762" s="18"/>
      <c r="J762" s="18"/>
      <c r="K762" s="18"/>
      <c r="L762" s="18"/>
    </row>
    <row r="763" spans="1:12" s="3" customFormat="1">
      <c r="A763" s="16"/>
      <c r="B763" s="16"/>
      <c r="C763" s="17"/>
      <c r="E763" s="152"/>
      <c r="F763" s="152"/>
      <c r="G763" s="18"/>
      <c r="H763" s="18"/>
      <c r="I763" s="18"/>
      <c r="J763" s="18"/>
      <c r="K763" s="18"/>
      <c r="L763" s="18"/>
    </row>
    <row r="764" spans="1:12" s="3" customFormat="1">
      <c r="A764" s="16"/>
      <c r="B764" s="16"/>
      <c r="C764" s="17"/>
      <c r="E764" s="152"/>
      <c r="F764" s="152"/>
      <c r="G764" s="18"/>
      <c r="H764" s="18"/>
      <c r="I764" s="18"/>
      <c r="J764" s="18"/>
      <c r="K764" s="18"/>
      <c r="L764" s="18"/>
    </row>
    <row r="765" spans="1:12" s="3" customFormat="1">
      <c r="A765" s="16"/>
      <c r="B765" s="16"/>
      <c r="C765" s="17"/>
      <c r="E765" s="152"/>
      <c r="F765" s="152"/>
      <c r="G765" s="18"/>
      <c r="H765" s="18"/>
      <c r="I765" s="18"/>
      <c r="J765" s="18"/>
      <c r="K765" s="18"/>
      <c r="L765" s="18"/>
    </row>
    <row r="766" spans="1:12" s="3" customFormat="1">
      <c r="A766" s="16"/>
      <c r="B766" s="16"/>
      <c r="C766" s="17"/>
      <c r="E766" s="152"/>
      <c r="F766" s="152"/>
      <c r="G766" s="18"/>
      <c r="H766" s="18"/>
      <c r="I766" s="18"/>
      <c r="J766" s="18"/>
      <c r="K766" s="18"/>
      <c r="L766" s="18"/>
    </row>
    <row r="767" spans="1:12" s="3" customFormat="1">
      <c r="A767" s="16"/>
      <c r="B767" s="16"/>
      <c r="C767" s="17"/>
      <c r="E767" s="152"/>
      <c r="F767" s="152"/>
      <c r="G767" s="18"/>
      <c r="H767" s="18"/>
      <c r="I767" s="18"/>
      <c r="J767" s="18"/>
      <c r="K767" s="18"/>
      <c r="L767" s="18"/>
    </row>
    <row r="768" spans="1:12" s="3" customFormat="1">
      <c r="A768" s="16"/>
      <c r="B768" s="16"/>
      <c r="C768" s="17"/>
      <c r="E768" s="152"/>
      <c r="F768" s="152"/>
      <c r="G768" s="18"/>
      <c r="H768" s="18"/>
      <c r="I768" s="18"/>
      <c r="J768" s="18"/>
      <c r="K768" s="18"/>
      <c r="L768" s="18"/>
    </row>
    <row r="769" spans="1:12" s="3" customFormat="1">
      <c r="A769" s="16"/>
      <c r="B769" s="16"/>
      <c r="C769" s="17"/>
      <c r="E769" s="152"/>
      <c r="F769" s="152"/>
      <c r="G769" s="18"/>
      <c r="H769" s="18"/>
      <c r="I769" s="18"/>
      <c r="J769" s="18"/>
      <c r="K769" s="18"/>
      <c r="L769" s="18"/>
    </row>
    <row r="770" spans="1:12" s="3" customFormat="1">
      <c r="A770" s="16"/>
      <c r="B770" s="16"/>
      <c r="C770" s="17"/>
      <c r="E770" s="152"/>
      <c r="F770" s="152"/>
      <c r="G770" s="18"/>
      <c r="H770" s="18"/>
      <c r="I770" s="18"/>
      <c r="J770" s="18"/>
      <c r="K770" s="18"/>
      <c r="L770" s="18"/>
    </row>
    <row r="771" spans="1:12" s="3" customFormat="1">
      <c r="A771" s="16"/>
      <c r="B771" s="16"/>
      <c r="C771" s="17"/>
      <c r="E771" s="152"/>
      <c r="F771" s="152"/>
      <c r="G771" s="18"/>
      <c r="H771" s="18"/>
      <c r="I771" s="18"/>
      <c r="J771" s="18"/>
      <c r="K771" s="18"/>
      <c r="L771" s="18"/>
    </row>
    <row r="772" spans="1:12" s="3" customFormat="1">
      <c r="A772" s="16"/>
      <c r="B772" s="16"/>
      <c r="C772" s="17"/>
      <c r="E772" s="152"/>
      <c r="F772" s="152"/>
      <c r="G772" s="18"/>
      <c r="H772" s="18"/>
      <c r="I772" s="18"/>
      <c r="J772" s="18"/>
      <c r="K772" s="18"/>
      <c r="L772" s="18"/>
    </row>
    <row r="773" spans="1:12" s="3" customFormat="1">
      <c r="A773" s="16"/>
      <c r="B773" s="16"/>
      <c r="C773" s="17"/>
      <c r="E773" s="152"/>
      <c r="F773" s="152"/>
      <c r="G773" s="18"/>
      <c r="H773" s="18"/>
      <c r="I773" s="18"/>
      <c r="J773" s="18"/>
      <c r="K773" s="18"/>
      <c r="L773" s="18"/>
    </row>
    <row r="774" spans="1:12" s="3" customFormat="1">
      <c r="A774" s="16"/>
      <c r="B774" s="16"/>
      <c r="C774" s="17"/>
      <c r="E774" s="152"/>
      <c r="F774" s="152"/>
      <c r="G774" s="18"/>
      <c r="H774" s="18"/>
      <c r="I774" s="18"/>
      <c r="J774" s="18"/>
      <c r="K774" s="18"/>
      <c r="L774" s="18"/>
    </row>
    <row r="775" spans="1:12" s="3" customFormat="1">
      <c r="A775" s="16"/>
      <c r="B775" s="16"/>
      <c r="C775" s="17"/>
      <c r="E775" s="152"/>
      <c r="F775" s="152"/>
      <c r="G775" s="18"/>
      <c r="H775" s="18"/>
      <c r="I775" s="18"/>
      <c r="J775" s="18"/>
      <c r="K775" s="18"/>
      <c r="L775" s="18"/>
    </row>
    <row r="776" spans="1:12" s="3" customFormat="1">
      <c r="A776" s="16"/>
      <c r="B776" s="16"/>
      <c r="C776" s="17"/>
      <c r="E776" s="152"/>
      <c r="F776" s="152"/>
      <c r="G776" s="18"/>
      <c r="H776" s="18"/>
      <c r="I776" s="18"/>
      <c r="J776" s="18"/>
      <c r="K776" s="18"/>
      <c r="L776" s="18"/>
    </row>
    <row r="777" spans="1:12" s="3" customFormat="1">
      <c r="A777" s="16"/>
      <c r="B777" s="16"/>
      <c r="C777" s="17"/>
      <c r="E777" s="152"/>
      <c r="F777" s="152"/>
      <c r="G777" s="18"/>
      <c r="H777" s="18"/>
      <c r="I777" s="18"/>
      <c r="J777" s="18"/>
      <c r="K777" s="18"/>
      <c r="L777" s="18"/>
    </row>
    <row r="778" spans="1:12" s="3" customFormat="1">
      <c r="A778" s="16"/>
      <c r="B778" s="16"/>
      <c r="C778" s="17"/>
      <c r="E778" s="152"/>
      <c r="F778" s="152"/>
      <c r="G778" s="18"/>
      <c r="H778" s="18"/>
      <c r="I778" s="18"/>
      <c r="J778" s="18"/>
      <c r="K778" s="18"/>
      <c r="L778" s="18"/>
    </row>
    <row r="779" spans="1:12" s="3" customFormat="1">
      <c r="A779" s="16"/>
      <c r="B779" s="16"/>
      <c r="C779" s="17"/>
      <c r="E779" s="152"/>
      <c r="F779" s="152"/>
      <c r="G779" s="18"/>
      <c r="H779" s="18"/>
      <c r="I779" s="18"/>
      <c r="J779" s="18"/>
      <c r="K779" s="18"/>
      <c r="L779" s="18"/>
    </row>
    <row r="780" spans="1:12" s="3" customFormat="1">
      <c r="A780" s="16"/>
      <c r="B780" s="16"/>
      <c r="C780" s="17"/>
      <c r="E780" s="152"/>
      <c r="F780" s="152"/>
      <c r="G780" s="18"/>
      <c r="H780" s="18"/>
      <c r="I780" s="18"/>
      <c r="J780" s="18"/>
      <c r="K780" s="18"/>
      <c r="L780" s="18"/>
    </row>
    <row r="781" spans="1:12" s="3" customFormat="1">
      <c r="A781" s="16"/>
      <c r="B781" s="16"/>
      <c r="C781" s="17"/>
      <c r="E781" s="152"/>
      <c r="F781" s="152"/>
      <c r="G781" s="18"/>
      <c r="H781" s="18"/>
      <c r="I781" s="18"/>
      <c r="J781" s="18"/>
      <c r="K781" s="18"/>
      <c r="L781" s="18"/>
    </row>
    <row r="782" spans="1:12" s="3" customFormat="1">
      <c r="A782" s="16"/>
      <c r="B782" s="16"/>
      <c r="C782" s="17"/>
      <c r="E782" s="152"/>
      <c r="F782" s="152"/>
      <c r="G782" s="18"/>
      <c r="H782" s="18"/>
      <c r="I782" s="18"/>
      <c r="J782" s="18"/>
      <c r="K782" s="18"/>
      <c r="L782" s="18"/>
    </row>
    <row r="783" spans="1:12" s="3" customFormat="1">
      <c r="A783" s="16"/>
      <c r="B783" s="16"/>
      <c r="C783" s="17"/>
      <c r="E783" s="152"/>
      <c r="F783" s="152"/>
      <c r="G783" s="18"/>
      <c r="H783" s="18"/>
      <c r="I783" s="18"/>
      <c r="J783" s="18"/>
      <c r="K783" s="18"/>
      <c r="L783" s="18"/>
    </row>
    <row r="784" spans="1:12" s="3" customFormat="1">
      <c r="A784" s="16"/>
      <c r="B784" s="16"/>
      <c r="C784" s="17"/>
      <c r="E784" s="152"/>
      <c r="F784" s="152"/>
      <c r="G784" s="18"/>
      <c r="H784" s="18"/>
      <c r="I784" s="18"/>
      <c r="J784" s="18"/>
      <c r="K784" s="18"/>
      <c r="L784" s="18"/>
    </row>
    <row r="785" spans="1:12" s="3" customFormat="1">
      <c r="A785" s="16"/>
      <c r="B785" s="16"/>
      <c r="C785" s="17"/>
      <c r="E785" s="152"/>
      <c r="F785" s="152"/>
      <c r="G785" s="18"/>
      <c r="H785" s="18"/>
      <c r="I785" s="18"/>
      <c r="J785" s="18"/>
      <c r="K785" s="18"/>
      <c r="L785" s="18"/>
    </row>
    <row r="786" spans="1:12" s="3" customFormat="1">
      <c r="A786" s="16"/>
      <c r="B786" s="16"/>
      <c r="C786" s="17"/>
      <c r="E786" s="152"/>
      <c r="F786" s="152"/>
      <c r="G786" s="18"/>
      <c r="H786" s="18"/>
      <c r="I786" s="18"/>
      <c r="J786" s="18"/>
      <c r="K786" s="18"/>
      <c r="L786" s="18"/>
    </row>
    <row r="787" spans="1:12" s="3" customFormat="1">
      <c r="A787" s="16"/>
      <c r="B787" s="16"/>
      <c r="C787" s="17"/>
      <c r="E787" s="152"/>
      <c r="F787" s="152"/>
      <c r="G787" s="18"/>
      <c r="H787" s="18"/>
      <c r="I787" s="18"/>
      <c r="J787" s="18"/>
      <c r="K787" s="18"/>
      <c r="L787" s="18"/>
    </row>
    <row r="788" spans="1:12" s="3" customFormat="1">
      <c r="A788" s="16"/>
      <c r="B788" s="16"/>
      <c r="C788" s="17"/>
      <c r="E788" s="152"/>
      <c r="F788" s="152"/>
      <c r="G788" s="18"/>
      <c r="H788" s="18"/>
      <c r="I788" s="18"/>
      <c r="J788" s="18"/>
      <c r="K788" s="18"/>
      <c r="L788" s="18"/>
    </row>
    <row r="789" spans="1:12" s="3" customFormat="1">
      <c r="A789" s="16"/>
      <c r="B789" s="16"/>
      <c r="C789" s="17"/>
      <c r="E789" s="152"/>
      <c r="F789" s="152"/>
      <c r="G789" s="18"/>
      <c r="H789" s="18"/>
      <c r="I789" s="18"/>
      <c r="J789" s="18"/>
      <c r="K789" s="18"/>
      <c r="L789" s="18"/>
    </row>
    <row r="790" spans="1:12" s="3" customFormat="1">
      <c r="A790" s="16"/>
      <c r="B790" s="16"/>
      <c r="C790" s="17"/>
      <c r="E790" s="152"/>
      <c r="F790" s="152"/>
      <c r="G790" s="18"/>
      <c r="H790" s="18"/>
      <c r="I790" s="18"/>
      <c r="J790" s="18"/>
      <c r="K790" s="18"/>
      <c r="L790" s="18"/>
    </row>
    <row r="791" spans="1:12" s="3" customFormat="1">
      <c r="A791" s="16"/>
      <c r="B791" s="16"/>
      <c r="C791" s="17"/>
      <c r="E791" s="152"/>
      <c r="F791" s="152"/>
      <c r="G791" s="18"/>
      <c r="H791" s="18"/>
      <c r="I791" s="18"/>
      <c r="J791" s="18"/>
      <c r="K791" s="18"/>
      <c r="L791" s="18"/>
    </row>
    <row r="792" spans="1:12" s="3" customFormat="1">
      <c r="A792" s="16"/>
      <c r="B792" s="16"/>
      <c r="C792" s="17"/>
      <c r="E792" s="152"/>
      <c r="F792" s="152"/>
      <c r="G792" s="18"/>
      <c r="H792" s="18"/>
      <c r="I792" s="18"/>
      <c r="J792" s="18"/>
      <c r="K792" s="18"/>
      <c r="L792" s="18"/>
    </row>
    <row r="793" spans="1:12" s="3" customFormat="1">
      <c r="A793" s="16"/>
      <c r="B793" s="16"/>
      <c r="C793" s="17"/>
      <c r="E793" s="152"/>
      <c r="F793" s="152"/>
      <c r="G793" s="18"/>
      <c r="H793" s="18"/>
      <c r="I793" s="18"/>
      <c r="J793" s="18"/>
      <c r="K793" s="18"/>
      <c r="L793" s="18"/>
    </row>
    <row r="794" spans="1:12" s="3" customFormat="1">
      <c r="A794" s="16"/>
      <c r="B794" s="16"/>
      <c r="C794" s="17"/>
      <c r="E794" s="152"/>
      <c r="F794" s="152"/>
      <c r="G794" s="18"/>
      <c r="H794" s="18"/>
      <c r="I794" s="18"/>
      <c r="J794" s="18"/>
      <c r="K794" s="18"/>
      <c r="L794" s="18"/>
    </row>
    <row r="795" spans="1:12" s="3" customFormat="1">
      <c r="A795" s="16"/>
      <c r="B795" s="16"/>
      <c r="C795" s="17"/>
      <c r="E795" s="152"/>
      <c r="F795" s="152"/>
      <c r="G795" s="18"/>
      <c r="H795" s="18"/>
      <c r="I795" s="18"/>
      <c r="J795" s="18"/>
      <c r="K795" s="18"/>
      <c r="L795" s="18"/>
    </row>
    <row r="796" spans="1:12" s="3" customFormat="1">
      <c r="A796" s="16"/>
      <c r="B796" s="16"/>
      <c r="C796" s="17"/>
      <c r="E796" s="152"/>
      <c r="F796" s="152"/>
      <c r="G796" s="18"/>
      <c r="H796" s="18"/>
      <c r="I796" s="18"/>
      <c r="J796" s="18"/>
      <c r="K796" s="18"/>
      <c r="L796" s="18"/>
    </row>
    <row r="797" spans="1:12" s="3" customFormat="1">
      <c r="A797" s="16"/>
      <c r="B797" s="16"/>
      <c r="C797" s="17"/>
      <c r="E797" s="152"/>
      <c r="F797" s="152"/>
      <c r="G797" s="18"/>
      <c r="H797" s="18"/>
      <c r="I797" s="18"/>
      <c r="J797" s="18"/>
      <c r="K797" s="18"/>
      <c r="L797" s="18"/>
    </row>
    <row r="798" spans="1:12" s="3" customFormat="1">
      <c r="A798" s="16"/>
      <c r="B798" s="16"/>
      <c r="C798" s="17"/>
      <c r="E798" s="152"/>
      <c r="F798" s="152"/>
      <c r="G798" s="18"/>
      <c r="H798" s="18"/>
      <c r="I798" s="18"/>
      <c r="J798" s="18"/>
      <c r="K798" s="18"/>
      <c r="L798" s="18"/>
    </row>
    <row r="799" spans="1:12" s="3" customFormat="1">
      <c r="A799" s="16"/>
      <c r="B799" s="16"/>
      <c r="C799" s="17"/>
      <c r="E799" s="152"/>
      <c r="F799" s="152"/>
      <c r="G799" s="18"/>
      <c r="H799" s="18"/>
      <c r="I799" s="18"/>
      <c r="J799" s="18"/>
      <c r="K799" s="18"/>
      <c r="L799" s="18"/>
    </row>
    <row r="800" spans="1:12" s="3" customFormat="1">
      <c r="A800" s="16"/>
      <c r="B800" s="16"/>
      <c r="C800" s="17"/>
      <c r="E800" s="152"/>
      <c r="F800" s="152"/>
      <c r="G800" s="18"/>
      <c r="H800" s="18"/>
      <c r="I800" s="18"/>
      <c r="J800" s="18"/>
      <c r="K800" s="18"/>
      <c r="L800" s="18"/>
    </row>
    <row r="801" spans="1:12" s="3" customFormat="1">
      <c r="A801" s="16"/>
      <c r="B801" s="16"/>
      <c r="C801" s="17"/>
      <c r="E801" s="152"/>
      <c r="F801" s="152"/>
      <c r="G801" s="18"/>
      <c r="H801" s="18"/>
      <c r="I801" s="18"/>
      <c r="J801" s="18"/>
      <c r="K801" s="18"/>
      <c r="L801" s="18"/>
    </row>
    <row r="802" spans="1:12" s="3" customFormat="1">
      <c r="A802" s="16"/>
      <c r="B802" s="16"/>
      <c r="C802" s="17"/>
      <c r="E802" s="152"/>
      <c r="F802" s="152"/>
      <c r="G802" s="18"/>
      <c r="H802" s="18"/>
      <c r="I802" s="18"/>
      <c r="J802" s="18"/>
      <c r="K802" s="18"/>
      <c r="L802" s="18"/>
    </row>
    <row r="803" spans="1:12" s="3" customFormat="1">
      <c r="A803" s="16"/>
      <c r="B803" s="16"/>
      <c r="C803" s="17"/>
      <c r="E803" s="152"/>
      <c r="F803" s="152"/>
      <c r="G803" s="18"/>
      <c r="H803" s="18"/>
      <c r="I803" s="18"/>
      <c r="J803" s="18"/>
      <c r="K803" s="18"/>
      <c r="L803" s="18"/>
    </row>
    <row r="804" spans="1:12" s="3" customFormat="1">
      <c r="A804" s="16"/>
      <c r="B804" s="16"/>
      <c r="C804" s="17"/>
      <c r="E804" s="152"/>
      <c r="F804" s="152"/>
      <c r="G804" s="18"/>
      <c r="H804" s="18"/>
      <c r="I804" s="18"/>
      <c r="J804" s="18"/>
      <c r="K804" s="18"/>
      <c r="L804" s="18"/>
    </row>
    <row r="805" spans="1:12" s="3" customFormat="1">
      <c r="A805" s="16"/>
      <c r="B805" s="16"/>
      <c r="C805" s="17"/>
      <c r="E805" s="152"/>
      <c r="F805" s="152"/>
      <c r="G805" s="18"/>
      <c r="H805" s="18"/>
      <c r="I805" s="18"/>
      <c r="J805" s="18"/>
      <c r="K805" s="18"/>
      <c r="L805" s="18"/>
    </row>
    <row r="806" spans="1:12" s="3" customFormat="1">
      <c r="A806" s="16"/>
      <c r="B806" s="16"/>
      <c r="C806" s="17"/>
      <c r="E806" s="152"/>
      <c r="F806" s="152"/>
      <c r="G806" s="18"/>
      <c r="H806" s="18"/>
      <c r="I806" s="18"/>
      <c r="J806" s="18"/>
      <c r="K806" s="18"/>
      <c r="L806" s="18"/>
    </row>
    <row r="807" spans="1:12" s="3" customFormat="1">
      <c r="A807" s="16"/>
      <c r="B807" s="16"/>
      <c r="C807" s="17"/>
      <c r="E807" s="152"/>
      <c r="F807" s="152"/>
      <c r="G807" s="18"/>
      <c r="H807" s="18"/>
      <c r="I807" s="18"/>
      <c r="J807" s="18"/>
      <c r="K807" s="18"/>
      <c r="L807" s="18"/>
    </row>
    <row r="808" spans="1:12" s="3" customFormat="1">
      <c r="A808" s="16"/>
      <c r="B808" s="16"/>
      <c r="C808" s="17"/>
      <c r="E808" s="152"/>
      <c r="F808" s="152"/>
      <c r="G808" s="18"/>
      <c r="H808" s="18"/>
      <c r="I808" s="18"/>
      <c r="J808" s="18"/>
      <c r="K808" s="18"/>
      <c r="L808" s="18"/>
    </row>
    <row r="809" spans="1:12" s="3" customFormat="1">
      <c r="A809" s="16"/>
      <c r="B809" s="16"/>
      <c r="C809" s="17"/>
      <c r="E809" s="152"/>
      <c r="F809" s="152"/>
      <c r="G809" s="18"/>
      <c r="H809" s="18"/>
      <c r="I809" s="18"/>
      <c r="J809" s="18"/>
      <c r="K809" s="18"/>
      <c r="L809" s="18"/>
    </row>
    <row r="810" spans="1:12" s="3" customFormat="1">
      <c r="A810" s="16"/>
      <c r="B810" s="16"/>
      <c r="C810" s="17"/>
      <c r="E810" s="152"/>
      <c r="F810" s="152"/>
      <c r="G810" s="18"/>
      <c r="H810" s="18"/>
      <c r="I810" s="18"/>
      <c r="J810" s="18"/>
      <c r="K810" s="18"/>
      <c r="L810" s="18"/>
    </row>
    <row r="811" spans="1:12" s="3" customFormat="1">
      <c r="A811" s="16"/>
      <c r="B811" s="16"/>
      <c r="C811" s="17"/>
      <c r="E811" s="152"/>
      <c r="F811" s="152"/>
      <c r="G811" s="18"/>
      <c r="H811" s="18"/>
      <c r="I811" s="18"/>
      <c r="J811" s="18"/>
      <c r="K811" s="18"/>
      <c r="L811" s="18"/>
    </row>
    <row r="812" spans="1:12" s="3" customFormat="1">
      <c r="A812" s="16"/>
      <c r="B812" s="16"/>
      <c r="C812" s="17"/>
      <c r="E812" s="152"/>
      <c r="F812" s="152"/>
      <c r="G812" s="18"/>
      <c r="H812" s="18"/>
      <c r="I812" s="18"/>
      <c r="J812" s="18"/>
      <c r="K812" s="18"/>
      <c r="L812" s="18"/>
    </row>
    <row r="813" spans="1:12" s="3" customFormat="1">
      <c r="A813" s="16"/>
      <c r="B813" s="16"/>
      <c r="C813" s="17"/>
      <c r="E813" s="152"/>
      <c r="F813" s="152"/>
      <c r="G813" s="18"/>
      <c r="H813" s="18"/>
      <c r="I813" s="18"/>
      <c r="J813" s="18"/>
      <c r="K813" s="18"/>
      <c r="L813" s="18"/>
    </row>
    <row r="814" spans="1:12" s="3" customFormat="1">
      <c r="A814" s="16"/>
      <c r="B814" s="16"/>
      <c r="C814" s="17"/>
      <c r="E814" s="152"/>
      <c r="F814" s="152"/>
      <c r="G814" s="18"/>
      <c r="H814" s="18"/>
      <c r="I814" s="18"/>
      <c r="J814" s="18"/>
      <c r="K814" s="18"/>
      <c r="L814" s="18"/>
    </row>
    <row r="815" spans="1:12" s="3" customFormat="1">
      <c r="A815" s="16"/>
      <c r="B815" s="16"/>
      <c r="C815" s="17"/>
      <c r="E815" s="152"/>
      <c r="F815" s="152"/>
      <c r="G815" s="18"/>
      <c r="H815" s="18"/>
      <c r="I815" s="18"/>
      <c r="J815" s="18"/>
      <c r="K815" s="18"/>
      <c r="L815" s="18"/>
    </row>
    <row r="816" spans="1:12" s="3" customFormat="1">
      <c r="A816" s="16"/>
      <c r="B816" s="16"/>
      <c r="C816" s="17"/>
      <c r="E816" s="152"/>
      <c r="F816" s="152"/>
      <c r="G816" s="18"/>
      <c r="H816" s="18"/>
      <c r="I816" s="18"/>
      <c r="J816" s="18"/>
      <c r="K816" s="18"/>
      <c r="L816" s="18"/>
    </row>
    <row r="817" spans="1:12" s="3" customFormat="1">
      <c r="A817" s="16"/>
      <c r="B817" s="16"/>
      <c r="C817" s="17"/>
      <c r="E817" s="152"/>
      <c r="F817" s="152"/>
      <c r="G817" s="18"/>
      <c r="H817" s="18"/>
      <c r="I817" s="18"/>
      <c r="J817" s="18"/>
      <c r="K817" s="18"/>
      <c r="L817" s="18"/>
    </row>
    <row r="818" spans="1:12" s="3" customFormat="1">
      <c r="A818" s="16"/>
      <c r="B818" s="16"/>
      <c r="C818" s="17"/>
      <c r="E818" s="152"/>
      <c r="F818" s="152"/>
      <c r="G818" s="18"/>
      <c r="H818" s="18"/>
      <c r="I818" s="18"/>
      <c r="J818" s="18"/>
      <c r="K818" s="18"/>
      <c r="L818" s="18"/>
    </row>
    <row r="819" spans="1:12" s="3" customFormat="1">
      <c r="A819" s="16"/>
      <c r="B819" s="16"/>
      <c r="C819" s="17"/>
      <c r="E819" s="152"/>
      <c r="F819" s="152"/>
      <c r="G819" s="18"/>
      <c r="H819" s="18"/>
      <c r="I819" s="18"/>
      <c r="J819" s="18"/>
      <c r="K819" s="18"/>
      <c r="L819" s="18"/>
    </row>
    <row r="820" spans="1:12" s="3" customFormat="1">
      <c r="A820" s="16"/>
      <c r="B820" s="16"/>
      <c r="C820" s="17"/>
      <c r="E820" s="152"/>
      <c r="F820" s="152"/>
      <c r="G820" s="18"/>
      <c r="H820" s="18"/>
      <c r="I820" s="18"/>
      <c r="J820" s="18"/>
      <c r="K820" s="18"/>
      <c r="L820" s="18"/>
    </row>
    <row r="821" spans="1:12" s="3" customFormat="1">
      <c r="A821" s="16"/>
      <c r="B821" s="16"/>
      <c r="C821" s="17"/>
      <c r="E821" s="152"/>
      <c r="F821" s="152"/>
      <c r="G821" s="18"/>
      <c r="H821" s="18"/>
      <c r="I821" s="18"/>
      <c r="J821" s="18"/>
      <c r="K821" s="18"/>
      <c r="L821" s="18"/>
    </row>
    <row r="822" spans="1:12" s="3" customFormat="1">
      <c r="A822" s="16"/>
      <c r="B822" s="16"/>
      <c r="C822" s="17"/>
      <c r="E822" s="152"/>
      <c r="F822" s="152"/>
      <c r="G822" s="18"/>
      <c r="H822" s="18"/>
      <c r="I822" s="18"/>
      <c r="J822" s="18"/>
      <c r="K822" s="18"/>
      <c r="L822" s="18"/>
    </row>
    <row r="823" spans="1:12" s="3" customFormat="1">
      <c r="A823" s="16"/>
      <c r="B823" s="16"/>
      <c r="C823" s="17"/>
      <c r="E823" s="152"/>
      <c r="F823" s="152"/>
      <c r="G823" s="18"/>
      <c r="H823" s="18"/>
      <c r="I823" s="18"/>
      <c r="J823" s="18"/>
      <c r="K823" s="18"/>
      <c r="L823" s="18"/>
    </row>
    <row r="824" spans="1:12" s="3" customFormat="1">
      <c r="A824" s="16"/>
      <c r="B824" s="16"/>
      <c r="C824" s="17"/>
      <c r="E824" s="152"/>
      <c r="F824" s="152"/>
      <c r="G824" s="18"/>
      <c r="H824" s="18"/>
      <c r="I824" s="18"/>
      <c r="J824" s="18"/>
      <c r="K824" s="18"/>
      <c r="L824" s="18"/>
    </row>
    <row r="825" spans="1:12" s="3" customFormat="1">
      <c r="A825" s="16"/>
      <c r="B825" s="16"/>
      <c r="C825" s="17"/>
      <c r="E825" s="152"/>
      <c r="F825" s="152"/>
      <c r="G825" s="18"/>
      <c r="H825" s="18"/>
      <c r="I825" s="18"/>
      <c r="J825" s="18"/>
      <c r="K825" s="18"/>
      <c r="L825" s="18"/>
    </row>
    <row r="826" spans="1:12" s="3" customFormat="1">
      <c r="A826" s="16"/>
      <c r="B826" s="16"/>
      <c r="C826" s="17"/>
      <c r="E826" s="152"/>
      <c r="F826" s="152"/>
      <c r="G826" s="18"/>
      <c r="H826" s="18"/>
      <c r="I826" s="18"/>
      <c r="J826" s="18"/>
      <c r="K826" s="18"/>
      <c r="L826" s="18"/>
    </row>
    <row r="827" spans="1:12" s="3" customFormat="1">
      <c r="A827" s="16"/>
      <c r="B827" s="16"/>
      <c r="C827" s="17"/>
      <c r="E827" s="152"/>
      <c r="F827" s="152"/>
      <c r="G827" s="18"/>
      <c r="H827" s="18"/>
      <c r="I827" s="18"/>
      <c r="J827" s="18"/>
      <c r="K827" s="18"/>
      <c r="L827" s="18"/>
    </row>
    <row r="828" spans="1:12" s="3" customFormat="1">
      <c r="A828" s="16"/>
      <c r="B828" s="16"/>
      <c r="C828" s="17"/>
      <c r="E828" s="152"/>
      <c r="F828" s="152"/>
      <c r="G828" s="18"/>
      <c r="H828" s="18"/>
      <c r="I828" s="18"/>
      <c r="J828" s="18"/>
      <c r="K828" s="18"/>
      <c r="L828" s="18"/>
    </row>
    <row r="829" spans="1:12" s="3" customFormat="1">
      <c r="A829" s="16"/>
      <c r="B829" s="16"/>
      <c r="C829" s="17"/>
      <c r="E829" s="152"/>
      <c r="F829" s="152"/>
      <c r="G829" s="18"/>
      <c r="H829" s="18"/>
      <c r="I829" s="18"/>
      <c r="J829" s="18"/>
      <c r="K829" s="18"/>
      <c r="L829" s="18"/>
    </row>
    <row r="830" spans="1:12" s="3" customFormat="1">
      <c r="A830" s="16"/>
      <c r="B830" s="16"/>
      <c r="C830" s="17"/>
      <c r="E830" s="152"/>
      <c r="F830" s="152"/>
      <c r="G830" s="18"/>
      <c r="H830" s="18"/>
      <c r="I830" s="18"/>
      <c r="J830" s="18"/>
      <c r="K830" s="18"/>
      <c r="L830" s="18"/>
    </row>
    <row r="831" spans="1:12" s="3" customFormat="1">
      <c r="A831" s="16"/>
      <c r="B831" s="16"/>
      <c r="C831" s="17"/>
      <c r="E831" s="152"/>
      <c r="F831" s="152"/>
      <c r="G831" s="18"/>
      <c r="H831" s="18"/>
      <c r="I831" s="18"/>
      <c r="J831" s="18"/>
      <c r="K831" s="18"/>
      <c r="L831" s="18"/>
    </row>
    <row r="832" spans="1:12" s="3" customFormat="1">
      <c r="A832" s="16"/>
      <c r="B832" s="16"/>
      <c r="C832" s="17"/>
      <c r="E832" s="152"/>
      <c r="F832" s="152"/>
      <c r="G832" s="18"/>
      <c r="H832" s="18"/>
      <c r="I832" s="18"/>
      <c r="J832" s="18"/>
      <c r="K832" s="18"/>
      <c r="L832" s="18"/>
    </row>
    <row r="833" spans="1:12" s="3" customFormat="1">
      <c r="A833" s="16"/>
      <c r="B833" s="16"/>
      <c r="C833" s="17"/>
      <c r="E833" s="152"/>
      <c r="F833" s="152"/>
      <c r="G833" s="18"/>
      <c r="H833" s="18"/>
      <c r="I833" s="18"/>
      <c r="J833" s="18"/>
      <c r="K833" s="18"/>
      <c r="L833" s="18"/>
    </row>
    <row r="834" spans="1:12" s="3" customFormat="1">
      <c r="A834" s="16"/>
      <c r="B834" s="16"/>
      <c r="C834" s="17"/>
      <c r="E834" s="152"/>
      <c r="F834" s="152"/>
      <c r="G834" s="18"/>
      <c r="H834" s="18"/>
      <c r="I834" s="18"/>
      <c r="J834" s="18"/>
      <c r="K834" s="18"/>
      <c r="L834" s="18"/>
    </row>
    <row r="835" spans="1:12" s="3" customFormat="1">
      <c r="A835" s="16"/>
      <c r="B835" s="16"/>
      <c r="C835" s="17"/>
      <c r="E835" s="152"/>
      <c r="F835" s="152"/>
      <c r="G835" s="18"/>
      <c r="H835" s="18"/>
      <c r="I835" s="18"/>
      <c r="J835" s="18"/>
      <c r="K835" s="18"/>
      <c r="L835" s="18"/>
    </row>
    <row r="836" spans="1:12" s="3" customFormat="1">
      <c r="A836" s="16"/>
      <c r="B836" s="16"/>
      <c r="C836" s="17"/>
      <c r="E836" s="152"/>
      <c r="F836" s="152"/>
      <c r="G836" s="18"/>
      <c r="H836" s="18"/>
      <c r="I836" s="18"/>
      <c r="J836" s="18"/>
      <c r="K836" s="18"/>
      <c r="L836" s="18"/>
    </row>
    <row r="837" spans="1:12" s="3" customFormat="1">
      <c r="A837" s="16"/>
      <c r="B837" s="16"/>
      <c r="C837" s="17"/>
      <c r="E837" s="152"/>
      <c r="F837" s="152"/>
      <c r="G837" s="18"/>
      <c r="H837" s="18"/>
      <c r="I837" s="18"/>
      <c r="J837" s="18"/>
      <c r="K837" s="18"/>
      <c r="L837" s="18"/>
    </row>
    <row r="838" spans="1:12" s="3" customFormat="1">
      <c r="A838" s="16"/>
      <c r="B838" s="16"/>
      <c r="C838" s="17"/>
      <c r="E838" s="152"/>
      <c r="F838" s="152"/>
      <c r="G838" s="18"/>
      <c r="H838" s="18"/>
      <c r="I838" s="18"/>
      <c r="J838" s="18"/>
      <c r="K838" s="18"/>
      <c r="L838" s="18"/>
    </row>
    <row r="839" spans="1:12" s="3" customFormat="1">
      <c r="A839" s="16"/>
      <c r="B839" s="16"/>
      <c r="C839" s="17"/>
      <c r="E839" s="152"/>
      <c r="F839" s="152"/>
      <c r="G839" s="18"/>
      <c r="H839" s="18"/>
      <c r="I839" s="18"/>
      <c r="J839" s="18"/>
      <c r="K839" s="18"/>
      <c r="L839" s="18"/>
    </row>
    <row r="840" spans="1:12" s="3" customFormat="1">
      <c r="A840" s="16"/>
      <c r="B840" s="16"/>
      <c r="C840" s="17"/>
      <c r="E840" s="152"/>
      <c r="F840" s="152"/>
      <c r="G840" s="18"/>
      <c r="H840" s="18"/>
      <c r="I840" s="18"/>
      <c r="J840" s="18"/>
      <c r="K840" s="18"/>
      <c r="L840" s="18"/>
    </row>
    <row r="841" spans="1:12" s="3" customFormat="1">
      <c r="A841" s="16"/>
      <c r="B841" s="16"/>
      <c r="C841" s="17"/>
      <c r="E841" s="152"/>
      <c r="F841" s="152"/>
      <c r="G841" s="18"/>
      <c r="H841" s="18"/>
      <c r="I841" s="18"/>
      <c r="J841" s="18"/>
      <c r="K841" s="18"/>
      <c r="L841" s="18"/>
    </row>
    <row r="842" spans="1:12" s="3" customFormat="1">
      <c r="A842" s="16"/>
      <c r="B842" s="16"/>
      <c r="C842" s="17"/>
      <c r="E842" s="152"/>
      <c r="F842" s="152"/>
      <c r="G842" s="18"/>
      <c r="H842" s="18"/>
      <c r="I842" s="18"/>
      <c r="J842" s="18"/>
      <c r="K842" s="18"/>
      <c r="L842" s="18"/>
    </row>
    <row r="843" spans="1:12" s="3" customFormat="1">
      <c r="A843" s="16"/>
      <c r="B843" s="16"/>
      <c r="C843" s="17"/>
      <c r="E843" s="152"/>
      <c r="F843" s="152"/>
      <c r="G843" s="18"/>
      <c r="H843" s="18"/>
      <c r="I843" s="18"/>
      <c r="J843" s="18"/>
      <c r="K843" s="18"/>
      <c r="L843" s="18"/>
    </row>
    <row r="844" spans="1:12" s="3" customFormat="1">
      <c r="A844" s="16"/>
      <c r="B844" s="16"/>
      <c r="C844" s="17"/>
      <c r="E844" s="152"/>
      <c r="F844" s="152"/>
      <c r="G844" s="18"/>
      <c r="H844" s="18"/>
      <c r="I844" s="18"/>
      <c r="J844" s="18"/>
      <c r="K844" s="18"/>
      <c r="L844" s="18"/>
    </row>
    <row r="845" spans="1:12" s="3" customFormat="1">
      <c r="A845" s="16"/>
      <c r="B845" s="16"/>
      <c r="C845" s="17"/>
      <c r="E845" s="152"/>
      <c r="F845" s="152"/>
      <c r="G845" s="18"/>
      <c r="H845" s="18"/>
      <c r="I845" s="18"/>
      <c r="J845" s="18"/>
      <c r="K845" s="18"/>
      <c r="L845" s="18"/>
    </row>
    <row r="846" spans="1:12" s="3" customFormat="1">
      <c r="A846" s="16"/>
      <c r="B846" s="16"/>
      <c r="C846" s="17"/>
      <c r="E846" s="152"/>
      <c r="F846" s="152"/>
      <c r="G846" s="18"/>
      <c r="H846" s="18"/>
      <c r="I846" s="18"/>
      <c r="J846" s="18"/>
      <c r="K846" s="18"/>
      <c r="L846" s="18"/>
    </row>
    <row r="847" spans="1:12" s="3" customFormat="1">
      <c r="A847" s="16"/>
      <c r="B847" s="16"/>
      <c r="C847" s="17"/>
      <c r="E847" s="152"/>
      <c r="F847" s="152"/>
      <c r="G847" s="18"/>
      <c r="H847" s="18"/>
      <c r="I847" s="18"/>
      <c r="J847" s="18"/>
      <c r="K847" s="18"/>
      <c r="L847" s="18"/>
    </row>
    <row r="848" spans="1:12" s="3" customFormat="1">
      <c r="A848" s="16"/>
      <c r="B848" s="16"/>
      <c r="C848" s="17"/>
      <c r="E848" s="152"/>
      <c r="F848" s="152"/>
      <c r="G848" s="18"/>
      <c r="H848" s="18"/>
      <c r="I848" s="18"/>
      <c r="J848" s="18"/>
      <c r="K848" s="18"/>
      <c r="L848" s="18"/>
    </row>
    <row r="849" spans="1:12" s="3" customFormat="1">
      <c r="A849" s="16"/>
      <c r="B849" s="16"/>
      <c r="C849" s="17"/>
      <c r="E849" s="152"/>
      <c r="F849" s="152"/>
      <c r="G849" s="18"/>
      <c r="H849" s="18"/>
      <c r="I849" s="18"/>
      <c r="J849" s="18"/>
      <c r="K849" s="18"/>
      <c r="L849" s="18"/>
    </row>
    <row r="850" spans="1:12" s="3" customFormat="1">
      <c r="A850" s="16"/>
      <c r="B850" s="16"/>
      <c r="C850" s="17"/>
      <c r="E850" s="152"/>
      <c r="F850" s="152"/>
      <c r="G850" s="18"/>
      <c r="H850" s="18"/>
      <c r="I850" s="18"/>
      <c r="J850" s="18"/>
      <c r="K850" s="18"/>
      <c r="L850" s="18"/>
    </row>
    <row r="851" spans="1:12" s="3" customFormat="1">
      <c r="A851" s="16"/>
      <c r="B851" s="16"/>
      <c r="C851" s="17"/>
      <c r="E851" s="152"/>
      <c r="F851" s="152"/>
      <c r="G851" s="18"/>
      <c r="H851" s="18"/>
      <c r="I851" s="18"/>
      <c r="J851" s="18"/>
      <c r="K851" s="18"/>
      <c r="L851" s="18"/>
    </row>
    <row r="852" spans="1:12" s="3" customFormat="1">
      <c r="A852" s="16"/>
      <c r="B852" s="16"/>
      <c r="C852" s="17"/>
      <c r="E852" s="152"/>
      <c r="F852" s="152"/>
      <c r="G852" s="18"/>
      <c r="H852" s="18"/>
      <c r="I852" s="18"/>
      <c r="J852" s="18"/>
      <c r="K852" s="18"/>
      <c r="L852" s="18"/>
    </row>
    <row r="853" spans="1:12" s="3" customFormat="1">
      <c r="A853" s="16"/>
      <c r="B853" s="16"/>
      <c r="C853" s="17"/>
      <c r="E853" s="152"/>
      <c r="F853" s="152"/>
      <c r="G853" s="18"/>
      <c r="H853" s="18"/>
      <c r="I853" s="18"/>
      <c r="J853" s="18"/>
      <c r="K853" s="18"/>
      <c r="L853" s="18"/>
    </row>
    <row r="854" spans="1:12" s="3" customFormat="1">
      <c r="A854" s="16"/>
      <c r="B854" s="16"/>
      <c r="C854" s="17"/>
      <c r="E854" s="152"/>
      <c r="F854" s="152"/>
      <c r="G854" s="18"/>
      <c r="H854" s="18"/>
      <c r="I854" s="18"/>
      <c r="J854" s="18"/>
      <c r="K854" s="18"/>
      <c r="L854" s="18"/>
    </row>
    <row r="855" spans="1:12" s="3" customFormat="1">
      <c r="A855" s="16"/>
      <c r="B855" s="16"/>
      <c r="C855" s="17"/>
      <c r="E855" s="152"/>
      <c r="F855" s="152"/>
      <c r="G855" s="18"/>
      <c r="H855" s="18"/>
      <c r="I855" s="18"/>
      <c r="J855" s="18"/>
      <c r="K855" s="18"/>
      <c r="L855" s="18"/>
    </row>
    <row r="856" spans="1:12" s="3" customFormat="1">
      <c r="A856" s="16"/>
      <c r="B856" s="16"/>
      <c r="C856" s="17"/>
      <c r="E856" s="152"/>
      <c r="F856" s="152"/>
      <c r="G856" s="18"/>
      <c r="H856" s="18"/>
      <c r="I856" s="18"/>
      <c r="J856" s="18"/>
      <c r="K856" s="18"/>
      <c r="L856" s="18"/>
    </row>
    <row r="857" spans="1:12" s="3" customFormat="1">
      <c r="A857" s="16"/>
      <c r="B857" s="16"/>
      <c r="C857" s="17"/>
      <c r="E857" s="152"/>
      <c r="F857" s="152"/>
      <c r="G857" s="18"/>
      <c r="H857" s="18"/>
      <c r="I857" s="18"/>
      <c r="J857" s="18"/>
      <c r="K857" s="18"/>
      <c r="L857" s="18"/>
    </row>
    <row r="858" spans="1:12" s="3" customFormat="1">
      <c r="A858" s="16"/>
      <c r="B858" s="16"/>
      <c r="C858" s="17"/>
      <c r="E858" s="152"/>
      <c r="F858" s="152"/>
      <c r="G858" s="18"/>
      <c r="H858" s="18"/>
      <c r="I858" s="18"/>
      <c r="J858" s="18"/>
      <c r="K858" s="18"/>
      <c r="L858" s="18"/>
    </row>
    <row r="859" spans="1:12" s="3" customFormat="1">
      <c r="A859" s="16"/>
      <c r="B859" s="16"/>
      <c r="C859" s="17"/>
      <c r="E859" s="152"/>
      <c r="F859" s="152"/>
      <c r="G859" s="18"/>
      <c r="H859" s="18"/>
      <c r="I859" s="18"/>
      <c r="J859" s="18"/>
      <c r="K859" s="18"/>
      <c r="L859" s="18"/>
    </row>
    <row r="860" spans="1:12" s="3" customFormat="1">
      <c r="A860" s="16"/>
      <c r="B860" s="16"/>
      <c r="C860" s="17"/>
      <c r="E860" s="152"/>
      <c r="F860" s="152"/>
      <c r="G860" s="18"/>
      <c r="H860" s="18"/>
      <c r="I860" s="18"/>
      <c r="J860" s="18"/>
      <c r="K860" s="18"/>
      <c r="L860" s="18"/>
    </row>
    <row r="861" spans="1:12" s="3" customFormat="1">
      <c r="A861" s="16"/>
      <c r="B861" s="16"/>
      <c r="C861" s="17"/>
      <c r="E861" s="152"/>
      <c r="F861" s="152"/>
      <c r="G861" s="18"/>
      <c r="H861" s="18"/>
      <c r="I861" s="18"/>
      <c r="J861" s="18"/>
      <c r="K861" s="18"/>
      <c r="L861" s="18"/>
    </row>
    <row r="862" spans="1:12" s="3" customFormat="1">
      <c r="A862" s="16"/>
      <c r="B862" s="16"/>
      <c r="C862" s="17"/>
      <c r="E862" s="152"/>
      <c r="F862" s="152"/>
      <c r="G862" s="18"/>
      <c r="H862" s="18"/>
      <c r="I862" s="18"/>
      <c r="J862" s="18"/>
      <c r="K862" s="18"/>
      <c r="L862" s="18"/>
    </row>
    <row r="863" spans="1:12" s="3" customFormat="1">
      <c r="A863" s="16"/>
      <c r="B863" s="16"/>
      <c r="C863" s="17"/>
      <c r="E863" s="152"/>
      <c r="F863" s="152"/>
      <c r="G863" s="18"/>
      <c r="H863" s="18"/>
      <c r="I863" s="18"/>
      <c r="J863" s="18"/>
      <c r="K863" s="18"/>
      <c r="L863" s="18"/>
    </row>
    <row r="864" spans="1:12" s="3" customFormat="1">
      <c r="A864" s="16"/>
      <c r="B864" s="16"/>
      <c r="C864" s="17"/>
      <c r="E864" s="152"/>
      <c r="F864" s="152"/>
      <c r="G864" s="18"/>
      <c r="H864" s="18"/>
      <c r="I864" s="18"/>
      <c r="J864" s="18"/>
      <c r="K864" s="18"/>
      <c r="L864" s="18"/>
    </row>
    <row r="865" spans="1:12" s="3" customFormat="1">
      <c r="A865" s="16"/>
      <c r="B865" s="16"/>
      <c r="C865" s="17"/>
      <c r="E865" s="152"/>
      <c r="F865" s="152"/>
      <c r="G865" s="18"/>
      <c r="H865" s="18"/>
      <c r="I865" s="18"/>
      <c r="J865" s="18"/>
      <c r="K865" s="18"/>
      <c r="L865" s="18"/>
    </row>
    <row r="866" spans="1:12" s="3" customFormat="1">
      <c r="A866" s="16"/>
      <c r="B866" s="16"/>
      <c r="C866" s="17"/>
      <c r="E866" s="152"/>
      <c r="F866" s="152"/>
      <c r="G866" s="18"/>
      <c r="H866" s="18"/>
      <c r="I866" s="18"/>
      <c r="J866" s="18"/>
      <c r="K866" s="18"/>
      <c r="L866" s="18"/>
    </row>
    <row r="867" spans="1:12" s="3" customFormat="1">
      <c r="A867" s="16"/>
      <c r="B867" s="16"/>
      <c r="C867" s="17"/>
      <c r="E867" s="152"/>
      <c r="F867" s="152"/>
      <c r="G867" s="18"/>
      <c r="H867" s="18"/>
      <c r="I867" s="18"/>
      <c r="J867" s="18"/>
      <c r="K867" s="18"/>
      <c r="L867" s="18"/>
    </row>
    <row r="868" spans="1:12" s="3" customFormat="1">
      <c r="A868" s="16"/>
      <c r="B868" s="16"/>
      <c r="C868" s="17"/>
      <c r="E868" s="152"/>
      <c r="F868" s="152"/>
      <c r="G868" s="18"/>
      <c r="H868" s="18"/>
      <c r="I868" s="18"/>
      <c r="J868" s="18"/>
      <c r="K868" s="18"/>
      <c r="L868" s="18"/>
    </row>
    <row r="869" spans="1:12" s="3" customFormat="1">
      <c r="A869" s="16"/>
      <c r="B869" s="16"/>
      <c r="C869" s="17"/>
      <c r="E869" s="152"/>
      <c r="F869" s="152"/>
      <c r="G869" s="18"/>
      <c r="H869" s="18"/>
      <c r="I869" s="18"/>
      <c r="J869" s="18"/>
      <c r="K869" s="18"/>
      <c r="L869" s="18"/>
    </row>
    <row r="870" spans="1:12" s="3" customFormat="1">
      <c r="A870" s="16"/>
      <c r="B870" s="16"/>
      <c r="C870" s="17"/>
      <c r="E870" s="152"/>
      <c r="F870" s="152"/>
      <c r="G870" s="18"/>
      <c r="H870" s="18"/>
      <c r="I870" s="18"/>
      <c r="J870" s="18"/>
      <c r="K870" s="18"/>
      <c r="L870" s="18"/>
    </row>
    <row r="871" spans="1:12" s="3" customFormat="1">
      <c r="A871" s="16"/>
      <c r="B871" s="16"/>
      <c r="C871" s="17"/>
      <c r="E871" s="152"/>
      <c r="F871" s="152"/>
      <c r="G871" s="18"/>
      <c r="H871" s="18"/>
      <c r="I871" s="18"/>
      <c r="J871" s="18"/>
      <c r="K871" s="18"/>
      <c r="L871" s="18"/>
    </row>
    <row r="872" spans="1:12" s="3" customFormat="1">
      <c r="A872" s="16"/>
      <c r="B872" s="16"/>
      <c r="C872" s="17"/>
      <c r="E872" s="152"/>
      <c r="F872" s="152"/>
      <c r="G872" s="18"/>
      <c r="H872" s="18"/>
      <c r="I872" s="18"/>
      <c r="J872" s="18"/>
      <c r="K872" s="18"/>
      <c r="L872" s="18"/>
    </row>
    <row r="873" spans="1:12" s="3" customFormat="1">
      <c r="A873" s="16"/>
      <c r="B873" s="16"/>
      <c r="C873" s="17"/>
      <c r="E873" s="152"/>
      <c r="F873" s="152"/>
      <c r="G873" s="18"/>
      <c r="H873" s="18"/>
      <c r="I873" s="18"/>
      <c r="J873" s="18"/>
      <c r="K873" s="18"/>
      <c r="L873" s="18"/>
    </row>
    <row r="874" spans="1:12" s="3" customFormat="1">
      <c r="A874" s="16"/>
      <c r="B874" s="16"/>
      <c r="C874" s="17"/>
      <c r="E874" s="152"/>
      <c r="F874" s="152"/>
      <c r="G874" s="18"/>
      <c r="H874" s="18"/>
      <c r="I874" s="18"/>
      <c r="J874" s="18"/>
      <c r="K874" s="18"/>
      <c r="L874" s="18"/>
    </row>
    <row r="875" spans="1:12" s="3" customFormat="1">
      <c r="A875" s="16"/>
      <c r="B875" s="16"/>
      <c r="C875" s="17"/>
      <c r="E875" s="152"/>
      <c r="F875" s="152"/>
      <c r="G875" s="18"/>
      <c r="H875" s="18"/>
      <c r="I875" s="18"/>
      <c r="J875" s="18"/>
      <c r="K875" s="18"/>
      <c r="L875" s="18"/>
    </row>
    <row r="876" spans="1:12" s="3" customFormat="1">
      <c r="A876" s="16"/>
      <c r="B876" s="16"/>
      <c r="C876" s="17"/>
      <c r="E876" s="152"/>
      <c r="F876" s="152"/>
      <c r="G876" s="18"/>
      <c r="H876" s="18"/>
      <c r="I876" s="18"/>
      <c r="J876" s="18"/>
      <c r="K876" s="18"/>
      <c r="L876" s="18"/>
    </row>
    <row r="877" spans="1:12" s="3" customFormat="1">
      <c r="A877" s="16"/>
      <c r="B877" s="16"/>
      <c r="C877" s="17"/>
      <c r="E877" s="152"/>
      <c r="F877" s="152"/>
      <c r="G877" s="18"/>
      <c r="H877" s="18"/>
      <c r="I877" s="18"/>
      <c r="J877" s="18"/>
      <c r="K877" s="18"/>
      <c r="L877" s="18"/>
    </row>
    <row r="878" spans="1:12" s="3" customFormat="1">
      <c r="A878" s="16"/>
      <c r="B878" s="16"/>
      <c r="C878" s="17"/>
      <c r="E878" s="152"/>
      <c r="F878" s="152"/>
      <c r="G878" s="18"/>
      <c r="H878" s="18"/>
      <c r="I878" s="18"/>
      <c r="J878" s="18"/>
      <c r="K878" s="18"/>
      <c r="L878" s="18"/>
    </row>
    <row r="879" spans="1:12" s="3" customFormat="1">
      <c r="A879" s="16"/>
      <c r="B879" s="16"/>
      <c r="C879" s="17"/>
      <c r="E879" s="152"/>
      <c r="F879" s="152"/>
      <c r="G879" s="18"/>
      <c r="H879" s="18"/>
      <c r="I879" s="18"/>
      <c r="J879" s="18"/>
      <c r="K879" s="18"/>
      <c r="L879" s="18"/>
    </row>
    <row r="880" spans="1:12" s="3" customFormat="1">
      <c r="A880" s="16"/>
      <c r="B880" s="16"/>
      <c r="C880" s="17"/>
      <c r="E880" s="152"/>
      <c r="F880" s="152"/>
      <c r="G880" s="18"/>
      <c r="H880" s="18"/>
      <c r="I880" s="18"/>
      <c r="J880" s="18"/>
      <c r="K880" s="18"/>
      <c r="L880" s="18"/>
    </row>
    <row r="881" spans="1:12" s="3" customFormat="1">
      <c r="A881" s="16"/>
      <c r="B881" s="16"/>
      <c r="C881" s="17"/>
      <c r="E881" s="152"/>
      <c r="F881" s="152"/>
      <c r="G881" s="18"/>
      <c r="H881" s="18"/>
      <c r="I881" s="18"/>
      <c r="J881" s="18"/>
      <c r="K881" s="18"/>
      <c r="L881" s="18"/>
    </row>
    <row r="882" spans="1:12" s="3" customFormat="1">
      <c r="A882" s="16"/>
      <c r="B882" s="16"/>
      <c r="C882" s="17"/>
      <c r="E882" s="152"/>
      <c r="F882" s="152"/>
      <c r="G882" s="18"/>
      <c r="H882" s="18"/>
      <c r="I882" s="18"/>
      <c r="J882" s="18"/>
      <c r="K882" s="18"/>
      <c r="L882" s="18"/>
    </row>
    <row r="883" spans="1:12" s="3" customFormat="1">
      <c r="A883" s="16"/>
      <c r="B883" s="16"/>
      <c r="C883" s="17"/>
      <c r="E883" s="152"/>
      <c r="F883" s="152"/>
      <c r="G883" s="18"/>
      <c r="H883" s="18"/>
      <c r="I883" s="18"/>
      <c r="J883" s="18"/>
      <c r="K883" s="18"/>
      <c r="L883" s="18"/>
    </row>
    <row r="884" spans="1:12" s="3" customFormat="1">
      <c r="A884" s="16"/>
      <c r="B884" s="16"/>
      <c r="C884" s="17"/>
      <c r="E884" s="152"/>
      <c r="F884" s="152"/>
      <c r="G884" s="18"/>
      <c r="H884" s="18"/>
      <c r="I884" s="18"/>
      <c r="J884" s="18"/>
      <c r="K884" s="18"/>
      <c r="L884" s="18"/>
    </row>
    <row r="885" spans="1:12" s="3" customFormat="1">
      <c r="A885" s="16"/>
      <c r="B885" s="16"/>
      <c r="C885" s="17"/>
      <c r="E885" s="152"/>
      <c r="F885" s="152"/>
      <c r="G885" s="18"/>
      <c r="H885" s="18"/>
      <c r="I885" s="18"/>
      <c r="J885" s="18"/>
      <c r="K885" s="18"/>
      <c r="L885" s="18"/>
    </row>
    <row r="886" spans="1:12" s="3" customFormat="1">
      <c r="A886" s="16"/>
      <c r="B886" s="16"/>
      <c r="C886" s="17"/>
      <c r="E886" s="152"/>
      <c r="F886" s="152"/>
      <c r="G886" s="18"/>
      <c r="H886" s="18"/>
      <c r="I886" s="18"/>
      <c r="J886" s="18"/>
      <c r="K886" s="18"/>
      <c r="L886" s="18"/>
    </row>
    <row r="887" spans="1:12" s="3" customFormat="1">
      <c r="A887" s="16"/>
      <c r="B887" s="16"/>
      <c r="C887" s="17"/>
      <c r="E887" s="152"/>
      <c r="F887" s="152"/>
      <c r="G887" s="18"/>
      <c r="H887" s="18"/>
      <c r="I887" s="18"/>
      <c r="J887" s="18"/>
      <c r="K887" s="18"/>
      <c r="L887" s="18"/>
    </row>
    <row r="888" spans="1:12" s="3" customFormat="1">
      <c r="A888" s="16"/>
      <c r="B888" s="16"/>
      <c r="C888" s="17"/>
      <c r="E888" s="152"/>
      <c r="F888" s="152"/>
      <c r="G888" s="18"/>
      <c r="H888" s="18"/>
      <c r="I888" s="18"/>
      <c r="J888" s="18"/>
      <c r="K888" s="18"/>
      <c r="L888" s="18"/>
    </row>
    <row r="889" spans="1:12" s="3" customFormat="1">
      <c r="A889" s="16"/>
      <c r="B889" s="16"/>
      <c r="C889" s="17"/>
      <c r="E889" s="152"/>
      <c r="F889" s="152"/>
      <c r="G889" s="18"/>
      <c r="H889" s="18"/>
      <c r="I889" s="18"/>
      <c r="J889" s="18"/>
      <c r="K889" s="18"/>
      <c r="L889" s="18"/>
    </row>
    <row r="890" spans="1:12" s="3" customFormat="1">
      <c r="A890" s="16"/>
      <c r="B890" s="16"/>
      <c r="C890" s="17"/>
      <c r="E890" s="152"/>
      <c r="F890" s="152"/>
      <c r="G890" s="18"/>
      <c r="H890" s="18"/>
      <c r="I890" s="18"/>
      <c r="J890" s="18"/>
      <c r="K890" s="18"/>
      <c r="L890" s="18"/>
    </row>
    <row r="891" spans="1:12" s="3" customFormat="1">
      <c r="A891" s="16"/>
      <c r="B891" s="16"/>
      <c r="C891" s="17"/>
      <c r="E891" s="152"/>
      <c r="F891" s="152"/>
      <c r="G891" s="18"/>
      <c r="H891" s="18"/>
      <c r="I891" s="18"/>
      <c r="J891" s="18"/>
      <c r="K891" s="18"/>
      <c r="L891" s="18"/>
    </row>
    <row r="892" spans="1:12" s="3" customFormat="1">
      <c r="A892" s="16"/>
      <c r="B892" s="16"/>
      <c r="C892" s="17"/>
      <c r="E892" s="152"/>
      <c r="F892" s="152"/>
      <c r="G892" s="18"/>
      <c r="H892" s="18"/>
      <c r="I892" s="18"/>
      <c r="J892" s="18"/>
      <c r="K892" s="18"/>
      <c r="L892" s="18"/>
    </row>
    <row r="893" spans="1:12" s="3" customFormat="1">
      <c r="A893" s="16"/>
      <c r="B893" s="16"/>
      <c r="C893" s="17"/>
      <c r="E893" s="152"/>
      <c r="F893" s="152"/>
      <c r="G893" s="18"/>
      <c r="H893" s="18"/>
      <c r="I893" s="18"/>
      <c r="J893" s="18"/>
      <c r="K893" s="18"/>
      <c r="L893" s="18"/>
    </row>
    <row r="894" spans="1:12" s="3" customFormat="1">
      <c r="A894" s="16"/>
      <c r="B894" s="16"/>
      <c r="C894" s="17"/>
      <c r="E894" s="152"/>
      <c r="F894" s="152"/>
      <c r="G894" s="18"/>
      <c r="H894" s="18"/>
      <c r="I894" s="18"/>
      <c r="J894" s="18"/>
      <c r="K894" s="18"/>
      <c r="L894" s="18"/>
    </row>
    <row r="895" spans="1:12" s="3" customFormat="1">
      <c r="A895" s="16"/>
      <c r="B895" s="16"/>
      <c r="C895" s="17"/>
      <c r="E895" s="152"/>
      <c r="F895" s="152"/>
      <c r="G895" s="18"/>
      <c r="H895" s="18"/>
      <c r="I895" s="18"/>
      <c r="J895" s="18"/>
      <c r="K895" s="18"/>
      <c r="L895" s="18"/>
    </row>
    <row r="896" spans="1:12" s="3" customFormat="1">
      <c r="A896" s="16"/>
      <c r="B896" s="16"/>
      <c r="C896" s="17"/>
      <c r="E896" s="152"/>
      <c r="F896" s="152"/>
      <c r="G896" s="18"/>
      <c r="H896" s="18"/>
      <c r="I896" s="18"/>
      <c r="J896" s="18"/>
      <c r="K896" s="18"/>
      <c r="L896" s="18"/>
    </row>
    <row r="897" spans="1:12" s="3" customFormat="1">
      <c r="A897" s="16"/>
      <c r="B897" s="16"/>
      <c r="C897" s="17"/>
      <c r="E897" s="152"/>
      <c r="F897" s="152"/>
      <c r="G897" s="18"/>
      <c r="H897" s="18"/>
      <c r="I897" s="18"/>
      <c r="J897" s="18"/>
      <c r="K897" s="18"/>
      <c r="L897" s="18"/>
    </row>
    <row r="898" spans="1:12" s="3" customFormat="1">
      <c r="A898" s="16"/>
      <c r="B898" s="16"/>
      <c r="C898" s="17"/>
      <c r="E898" s="152"/>
      <c r="F898" s="152"/>
      <c r="G898" s="18"/>
      <c r="H898" s="18"/>
      <c r="I898" s="18"/>
      <c r="J898" s="18"/>
      <c r="K898" s="18"/>
      <c r="L898" s="18"/>
    </row>
    <row r="899" spans="1:12" s="3" customFormat="1">
      <c r="A899" s="16"/>
      <c r="B899" s="16"/>
      <c r="C899" s="17"/>
      <c r="E899" s="152"/>
      <c r="F899" s="152"/>
      <c r="G899" s="18"/>
      <c r="H899" s="18"/>
      <c r="I899" s="18"/>
      <c r="J899" s="18"/>
      <c r="K899" s="18"/>
      <c r="L899" s="18"/>
    </row>
    <row r="900" spans="1:12" s="3" customFormat="1">
      <c r="A900" s="16"/>
      <c r="B900" s="16"/>
      <c r="C900" s="17"/>
      <c r="E900" s="152"/>
      <c r="F900" s="152"/>
      <c r="G900" s="18"/>
      <c r="H900" s="18"/>
      <c r="I900" s="18"/>
      <c r="J900" s="18"/>
      <c r="K900" s="18"/>
      <c r="L900" s="18"/>
    </row>
    <row r="901" spans="1:12" s="3" customFormat="1">
      <c r="A901" s="16"/>
      <c r="B901" s="16"/>
      <c r="C901" s="17"/>
      <c r="E901" s="152"/>
      <c r="F901" s="152"/>
      <c r="G901" s="18"/>
      <c r="H901" s="18"/>
      <c r="I901" s="18"/>
      <c r="J901" s="18"/>
      <c r="K901" s="18"/>
      <c r="L901" s="18"/>
    </row>
    <row r="902" spans="1:12" s="3" customFormat="1">
      <c r="A902" s="16"/>
      <c r="B902" s="16"/>
      <c r="C902" s="17"/>
      <c r="E902" s="152"/>
      <c r="F902" s="152"/>
      <c r="G902" s="18"/>
      <c r="H902" s="18"/>
      <c r="I902" s="18"/>
      <c r="J902" s="18"/>
      <c r="K902" s="18"/>
      <c r="L902" s="18"/>
    </row>
    <row r="903" spans="1:12" s="3" customFormat="1">
      <c r="A903" s="16"/>
      <c r="B903" s="16"/>
      <c r="C903" s="17"/>
      <c r="E903" s="152"/>
      <c r="F903" s="152"/>
      <c r="G903" s="18"/>
      <c r="H903" s="18"/>
      <c r="I903" s="18"/>
      <c r="J903" s="18"/>
      <c r="K903" s="18"/>
      <c r="L903" s="18"/>
    </row>
    <row r="904" spans="1:12" s="3" customFormat="1">
      <c r="A904" s="16"/>
      <c r="B904" s="16"/>
      <c r="C904" s="17"/>
      <c r="E904" s="152"/>
      <c r="F904" s="152"/>
      <c r="G904" s="18"/>
      <c r="H904" s="18"/>
      <c r="I904" s="18"/>
      <c r="J904" s="18"/>
      <c r="K904" s="18"/>
      <c r="L904" s="18"/>
    </row>
    <row r="905" spans="1:12" s="3" customFormat="1">
      <c r="A905" s="16"/>
      <c r="B905" s="16"/>
      <c r="C905" s="17"/>
      <c r="E905" s="152"/>
      <c r="F905" s="152"/>
      <c r="G905" s="18"/>
      <c r="H905" s="18"/>
      <c r="I905" s="18"/>
      <c r="J905" s="18"/>
      <c r="K905" s="18"/>
      <c r="L905" s="18"/>
    </row>
    <row r="906" spans="1:12" s="3" customFormat="1">
      <c r="A906" s="16"/>
      <c r="B906" s="16"/>
      <c r="C906" s="17"/>
      <c r="E906" s="152"/>
      <c r="F906" s="152"/>
      <c r="G906" s="18"/>
      <c r="H906" s="18"/>
      <c r="I906" s="18"/>
      <c r="J906" s="18"/>
      <c r="K906" s="18"/>
      <c r="L906" s="18"/>
    </row>
    <row r="907" spans="1:12" s="3" customFormat="1">
      <c r="A907" s="16"/>
      <c r="B907" s="16"/>
      <c r="C907" s="17"/>
      <c r="E907" s="152"/>
      <c r="F907" s="152"/>
      <c r="G907" s="18"/>
      <c r="H907" s="18"/>
      <c r="I907" s="18"/>
      <c r="J907" s="18"/>
      <c r="K907" s="18"/>
      <c r="L907" s="18"/>
    </row>
    <row r="908" spans="1:12" s="3" customFormat="1">
      <c r="A908" s="16"/>
      <c r="B908" s="16"/>
      <c r="C908" s="17"/>
      <c r="E908" s="152"/>
      <c r="F908" s="152"/>
      <c r="G908" s="18"/>
      <c r="H908" s="18"/>
      <c r="I908" s="18"/>
      <c r="J908" s="18"/>
      <c r="K908" s="18"/>
      <c r="L908" s="18"/>
    </row>
    <row r="909" spans="1:12" s="3" customFormat="1">
      <c r="A909" s="16"/>
      <c r="B909" s="16"/>
      <c r="C909" s="17"/>
      <c r="E909" s="152"/>
      <c r="F909" s="152"/>
      <c r="G909" s="18"/>
      <c r="H909" s="18"/>
      <c r="I909" s="18"/>
      <c r="J909" s="18"/>
      <c r="K909" s="18"/>
      <c r="L909" s="18"/>
    </row>
    <row r="910" spans="1:12" s="3" customFormat="1">
      <c r="A910" s="16"/>
      <c r="B910" s="16"/>
      <c r="C910" s="17"/>
      <c r="E910" s="152"/>
      <c r="F910" s="152"/>
      <c r="G910" s="18"/>
      <c r="H910" s="18"/>
      <c r="I910" s="18"/>
      <c r="J910" s="18"/>
      <c r="K910" s="18"/>
      <c r="L910" s="18"/>
    </row>
    <row r="911" spans="1:12" s="3" customFormat="1">
      <c r="A911" s="16"/>
      <c r="B911" s="16"/>
      <c r="C911" s="17"/>
      <c r="E911" s="152"/>
      <c r="F911" s="152"/>
      <c r="G911" s="18"/>
      <c r="H911" s="18"/>
      <c r="I911" s="18"/>
      <c r="J911" s="18"/>
      <c r="K911" s="18"/>
      <c r="L911" s="18"/>
    </row>
    <row r="912" spans="1:12" s="3" customFormat="1">
      <c r="A912" s="16"/>
      <c r="B912" s="16"/>
      <c r="C912" s="17"/>
      <c r="E912" s="152"/>
      <c r="F912" s="152"/>
      <c r="G912" s="18"/>
      <c r="H912" s="18"/>
      <c r="I912" s="18"/>
      <c r="J912" s="18"/>
      <c r="K912" s="18"/>
      <c r="L912" s="18"/>
    </row>
    <row r="913" spans="1:12" s="3" customFormat="1">
      <c r="A913" s="16"/>
      <c r="B913" s="16"/>
      <c r="C913" s="17"/>
      <c r="E913" s="152"/>
      <c r="F913" s="152"/>
      <c r="G913" s="18"/>
      <c r="H913" s="18"/>
      <c r="I913" s="18"/>
      <c r="J913" s="18"/>
      <c r="K913" s="18"/>
      <c r="L913" s="18"/>
    </row>
    <row r="914" spans="1:12" s="3" customFormat="1">
      <c r="A914" s="16"/>
      <c r="B914" s="16"/>
      <c r="C914" s="17"/>
      <c r="E914" s="152"/>
      <c r="F914" s="152"/>
      <c r="G914" s="18"/>
      <c r="H914" s="18"/>
      <c r="I914" s="18"/>
      <c r="J914" s="18"/>
      <c r="K914" s="18"/>
      <c r="L914" s="18"/>
    </row>
    <row r="915" spans="1:12" s="3" customFormat="1">
      <c r="A915" s="16"/>
      <c r="B915" s="16"/>
      <c r="C915" s="17"/>
      <c r="E915" s="152"/>
      <c r="F915" s="152"/>
      <c r="G915" s="18"/>
      <c r="H915" s="18"/>
      <c r="I915" s="18"/>
      <c r="J915" s="18"/>
      <c r="K915" s="18"/>
      <c r="L915" s="18"/>
    </row>
    <row r="916" spans="1:12" s="3" customFormat="1">
      <c r="A916" s="16"/>
      <c r="B916" s="16"/>
      <c r="C916" s="17"/>
      <c r="E916" s="152"/>
      <c r="F916" s="152"/>
      <c r="G916" s="18"/>
      <c r="H916" s="18"/>
      <c r="I916" s="18"/>
      <c r="J916" s="18"/>
      <c r="K916" s="18"/>
      <c r="L916" s="18"/>
    </row>
    <row r="917" spans="1:12" s="3" customFormat="1">
      <c r="A917" s="16"/>
      <c r="B917" s="16"/>
      <c r="C917" s="17"/>
      <c r="E917" s="152"/>
      <c r="F917" s="152"/>
      <c r="G917" s="18"/>
      <c r="H917" s="18"/>
      <c r="I917" s="18"/>
      <c r="J917" s="18"/>
      <c r="K917" s="18"/>
      <c r="L917" s="18"/>
    </row>
    <row r="918" spans="1:12" s="3" customFormat="1">
      <c r="A918" s="16"/>
      <c r="B918" s="16"/>
      <c r="C918" s="17"/>
      <c r="E918" s="152"/>
      <c r="F918" s="152"/>
      <c r="G918" s="18"/>
      <c r="H918" s="18"/>
      <c r="I918" s="18"/>
      <c r="J918" s="18"/>
      <c r="K918" s="18"/>
      <c r="L918" s="18"/>
    </row>
    <row r="919" spans="1:12" s="3" customFormat="1">
      <c r="A919" s="16"/>
      <c r="B919" s="16"/>
      <c r="C919" s="17"/>
      <c r="E919" s="152"/>
      <c r="F919" s="152"/>
      <c r="G919" s="18"/>
      <c r="H919" s="18"/>
      <c r="I919" s="18"/>
      <c r="J919" s="18"/>
      <c r="K919" s="18"/>
      <c r="L919" s="18"/>
    </row>
    <row r="920" spans="1:12" s="3" customFormat="1">
      <c r="A920" s="16"/>
      <c r="B920" s="16"/>
      <c r="C920" s="17"/>
      <c r="E920" s="152"/>
      <c r="F920" s="152"/>
      <c r="G920" s="18"/>
      <c r="H920" s="18"/>
      <c r="I920" s="18"/>
      <c r="J920" s="18"/>
      <c r="K920" s="18"/>
      <c r="L920" s="18"/>
    </row>
    <row r="921" spans="1:12" s="3" customFormat="1">
      <c r="A921" s="16"/>
      <c r="B921" s="16"/>
      <c r="C921" s="17"/>
      <c r="E921" s="152"/>
      <c r="F921" s="152"/>
      <c r="G921" s="18"/>
      <c r="H921" s="18"/>
      <c r="I921" s="18"/>
      <c r="J921" s="18"/>
      <c r="K921" s="18"/>
      <c r="L921" s="18"/>
    </row>
    <row r="922" spans="1:12" s="3" customFormat="1">
      <c r="A922" s="16"/>
      <c r="B922" s="16"/>
      <c r="C922" s="17"/>
      <c r="E922" s="152"/>
      <c r="F922" s="152"/>
      <c r="G922" s="18"/>
      <c r="H922" s="18"/>
      <c r="I922" s="18"/>
      <c r="J922" s="18"/>
      <c r="K922" s="18"/>
      <c r="L922" s="18"/>
    </row>
    <row r="923" spans="1:12" s="3" customFormat="1">
      <c r="A923" s="16"/>
      <c r="B923" s="16"/>
      <c r="C923" s="17"/>
      <c r="E923" s="152"/>
      <c r="F923" s="152"/>
      <c r="G923" s="18"/>
      <c r="H923" s="18"/>
      <c r="I923" s="18"/>
      <c r="J923" s="18"/>
      <c r="K923" s="18"/>
      <c r="L923" s="18"/>
    </row>
    <row r="924" spans="1:12" s="3" customFormat="1">
      <c r="A924" s="16"/>
      <c r="B924" s="16"/>
      <c r="C924" s="17"/>
      <c r="E924" s="152"/>
      <c r="F924" s="152"/>
      <c r="G924" s="18"/>
      <c r="H924" s="18"/>
      <c r="I924" s="18"/>
      <c r="J924" s="18"/>
      <c r="K924" s="18"/>
      <c r="L924" s="18"/>
    </row>
    <row r="925" spans="1:12" s="3" customFormat="1">
      <c r="A925" s="16"/>
      <c r="B925" s="16"/>
      <c r="C925" s="17"/>
      <c r="E925" s="152"/>
      <c r="F925" s="152"/>
      <c r="G925" s="18"/>
      <c r="H925" s="18"/>
      <c r="I925" s="18"/>
      <c r="J925" s="18"/>
      <c r="K925" s="18"/>
      <c r="L925" s="18"/>
    </row>
    <row r="926" spans="1:12" s="3" customFormat="1">
      <c r="A926" s="16"/>
      <c r="B926" s="16"/>
      <c r="C926" s="17"/>
      <c r="E926" s="152"/>
      <c r="F926" s="152"/>
      <c r="G926" s="18"/>
      <c r="H926" s="18"/>
      <c r="I926" s="18"/>
      <c r="J926" s="18"/>
      <c r="K926" s="18"/>
      <c r="L926" s="18"/>
    </row>
    <row r="927" spans="1:12" s="3" customFormat="1">
      <c r="A927" s="16"/>
      <c r="B927" s="16"/>
      <c r="C927" s="17"/>
      <c r="E927" s="152"/>
      <c r="F927" s="152"/>
      <c r="G927" s="18"/>
      <c r="H927" s="18"/>
      <c r="I927" s="18"/>
      <c r="J927" s="18"/>
      <c r="K927" s="18"/>
      <c r="L927" s="18"/>
    </row>
    <row r="928" spans="1:12" s="3" customFormat="1">
      <c r="A928" s="16"/>
      <c r="B928" s="16"/>
      <c r="C928" s="17"/>
      <c r="E928" s="152"/>
      <c r="F928" s="152"/>
      <c r="G928" s="18"/>
      <c r="H928" s="18"/>
      <c r="I928" s="18"/>
      <c r="J928" s="18"/>
      <c r="K928" s="18"/>
      <c r="L928" s="18"/>
    </row>
    <row r="929" spans="1:12" s="3" customFormat="1">
      <c r="A929" s="16"/>
      <c r="B929" s="16"/>
      <c r="C929" s="17"/>
      <c r="E929" s="152"/>
      <c r="F929" s="152"/>
      <c r="G929" s="18"/>
      <c r="H929" s="18"/>
      <c r="I929" s="18"/>
      <c r="J929" s="18"/>
      <c r="K929" s="18"/>
      <c r="L929" s="18"/>
    </row>
    <row r="930" spans="1:12" s="3" customFormat="1">
      <c r="A930" s="16"/>
      <c r="B930" s="16"/>
      <c r="C930" s="17"/>
      <c r="E930" s="152"/>
      <c r="F930" s="152"/>
      <c r="G930" s="18"/>
      <c r="H930" s="18"/>
      <c r="I930" s="18"/>
      <c r="J930" s="18"/>
      <c r="K930" s="18"/>
      <c r="L930" s="18"/>
    </row>
    <row r="931" spans="1:12" s="3" customFormat="1">
      <c r="A931" s="16"/>
      <c r="B931" s="16"/>
      <c r="C931" s="17"/>
      <c r="E931" s="152"/>
      <c r="F931" s="152"/>
      <c r="G931" s="18"/>
      <c r="H931" s="18"/>
      <c r="I931" s="18"/>
      <c r="J931" s="18"/>
      <c r="K931" s="18"/>
      <c r="L931" s="18"/>
    </row>
    <row r="932" spans="1:12" s="3" customFormat="1">
      <c r="A932" s="16"/>
      <c r="B932" s="16"/>
      <c r="C932" s="17"/>
      <c r="E932" s="152"/>
      <c r="F932" s="152"/>
      <c r="G932" s="18"/>
      <c r="H932" s="18"/>
      <c r="I932" s="18"/>
      <c r="J932" s="18"/>
      <c r="K932" s="18"/>
      <c r="L932" s="18"/>
    </row>
    <row r="933" spans="1:12" s="3" customFormat="1">
      <c r="A933" s="16"/>
      <c r="B933" s="16"/>
      <c r="C933" s="17"/>
      <c r="E933" s="152"/>
      <c r="F933" s="152"/>
      <c r="G933" s="18"/>
      <c r="H933" s="18"/>
      <c r="I933" s="18"/>
      <c r="J933" s="18"/>
      <c r="K933" s="18"/>
      <c r="L933" s="18"/>
    </row>
    <row r="934" spans="1:12" s="3" customFormat="1">
      <c r="A934" s="16"/>
      <c r="B934" s="16"/>
      <c r="C934" s="17"/>
      <c r="E934" s="152"/>
      <c r="F934" s="152"/>
      <c r="G934" s="18"/>
      <c r="H934" s="18"/>
      <c r="I934" s="18"/>
      <c r="J934" s="18"/>
      <c r="K934" s="18"/>
      <c r="L934" s="18"/>
    </row>
    <row r="935" spans="1:12" s="3" customFormat="1">
      <c r="A935" s="16"/>
      <c r="B935" s="16"/>
      <c r="C935" s="17"/>
      <c r="E935" s="152"/>
      <c r="F935" s="152"/>
      <c r="G935" s="18"/>
      <c r="H935" s="18"/>
      <c r="I935" s="18"/>
      <c r="J935" s="18"/>
      <c r="K935" s="18"/>
      <c r="L935" s="18"/>
    </row>
    <row r="936" spans="1:12" s="3" customFormat="1">
      <c r="A936" s="16"/>
      <c r="B936" s="16"/>
      <c r="C936" s="17"/>
      <c r="E936" s="152"/>
      <c r="F936" s="152"/>
      <c r="G936" s="18"/>
      <c r="H936" s="18"/>
      <c r="I936" s="18"/>
      <c r="J936" s="18"/>
      <c r="K936" s="18"/>
      <c r="L936" s="18"/>
    </row>
    <row r="937" spans="1:12" s="3" customFormat="1">
      <c r="A937" s="16"/>
      <c r="B937" s="16"/>
      <c r="C937" s="17"/>
      <c r="E937" s="152"/>
      <c r="F937" s="152"/>
      <c r="G937" s="18"/>
      <c r="H937" s="18"/>
      <c r="I937" s="18"/>
      <c r="J937" s="18"/>
      <c r="K937" s="18"/>
      <c r="L937" s="18"/>
    </row>
    <row r="938" spans="1:12" s="3" customFormat="1">
      <c r="A938" s="16"/>
      <c r="B938" s="16"/>
      <c r="C938" s="17"/>
      <c r="E938" s="152"/>
      <c r="F938" s="152"/>
      <c r="G938" s="18"/>
      <c r="H938" s="18"/>
      <c r="I938" s="18"/>
      <c r="J938" s="18"/>
      <c r="K938" s="18"/>
      <c r="L938" s="18"/>
    </row>
    <row r="939" spans="1:12" s="3" customFormat="1">
      <c r="A939" s="16"/>
      <c r="B939" s="16"/>
      <c r="C939" s="17"/>
      <c r="E939" s="152"/>
      <c r="F939" s="152"/>
      <c r="G939" s="18"/>
      <c r="H939" s="18"/>
      <c r="I939" s="18"/>
      <c r="J939" s="18"/>
      <c r="K939" s="18"/>
      <c r="L939" s="18"/>
    </row>
    <row r="940" spans="1:12" s="3" customFormat="1">
      <c r="A940" s="16"/>
      <c r="B940" s="16"/>
      <c r="C940" s="17"/>
      <c r="E940" s="152"/>
      <c r="F940" s="152"/>
      <c r="G940" s="18"/>
      <c r="H940" s="18"/>
      <c r="I940" s="18"/>
      <c r="J940" s="18"/>
      <c r="K940" s="18"/>
      <c r="L940" s="18"/>
    </row>
    <row r="941" spans="1:12" s="3" customFormat="1">
      <c r="A941" s="16"/>
      <c r="B941" s="16"/>
      <c r="C941" s="17"/>
      <c r="E941" s="152"/>
      <c r="F941" s="152"/>
      <c r="G941" s="18"/>
      <c r="H941" s="18"/>
      <c r="I941" s="18"/>
      <c r="J941" s="18"/>
      <c r="K941" s="18"/>
      <c r="L941" s="18"/>
    </row>
    <row r="942" spans="1:12" s="3" customFormat="1">
      <c r="A942" s="16"/>
      <c r="B942" s="16"/>
      <c r="C942" s="17"/>
      <c r="E942" s="152"/>
      <c r="F942" s="152"/>
      <c r="G942" s="18"/>
      <c r="H942" s="18"/>
      <c r="I942" s="18"/>
      <c r="J942" s="18"/>
      <c r="K942" s="18"/>
      <c r="L942" s="18"/>
    </row>
    <row r="943" spans="1:12" s="3" customFormat="1">
      <c r="A943" s="16"/>
      <c r="B943" s="16"/>
      <c r="C943" s="17"/>
      <c r="E943" s="152"/>
      <c r="F943" s="152"/>
      <c r="G943" s="18"/>
      <c r="H943" s="18"/>
      <c r="I943" s="18"/>
      <c r="J943" s="18"/>
      <c r="K943" s="18"/>
      <c r="L943" s="18"/>
    </row>
    <row r="944" spans="1:12" s="3" customFormat="1">
      <c r="A944" s="16"/>
      <c r="B944" s="16"/>
      <c r="C944" s="17"/>
      <c r="E944" s="152"/>
      <c r="F944" s="152"/>
      <c r="G944" s="18"/>
      <c r="H944" s="18"/>
      <c r="I944" s="18"/>
      <c r="J944" s="18"/>
      <c r="K944" s="18"/>
      <c r="L944" s="18"/>
    </row>
    <row r="945" spans="1:12" s="3" customFormat="1">
      <c r="A945" s="16"/>
      <c r="B945" s="16"/>
      <c r="C945" s="17"/>
      <c r="E945" s="152"/>
      <c r="F945" s="152"/>
      <c r="G945" s="18"/>
      <c r="H945" s="18"/>
      <c r="I945" s="18"/>
      <c r="J945" s="18"/>
      <c r="K945" s="18"/>
      <c r="L945" s="18"/>
    </row>
    <row r="946" spans="1:12" s="3" customFormat="1">
      <c r="A946" s="16"/>
      <c r="B946" s="16"/>
      <c r="C946" s="17"/>
      <c r="E946" s="152"/>
      <c r="F946" s="152"/>
      <c r="G946" s="18"/>
      <c r="H946" s="18"/>
      <c r="I946" s="18"/>
      <c r="J946" s="18"/>
      <c r="K946" s="18"/>
      <c r="L946" s="18"/>
    </row>
    <row r="947" spans="1:12" s="3" customFormat="1">
      <c r="A947" s="16"/>
      <c r="B947" s="16"/>
      <c r="C947" s="17"/>
      <c r="E947" s="152"/>
      <c r="F947" s="152"/>
      <c r="G947" s="18"/>
      <c r="H947" s="18"/>
      <c r="I947" s="18"/>
      <c r="J947" s="18"/>
      <c r="K947" s="18"/>
      <c r="L947" s="18"/>
    </row>
    <row r="948" spans="1:12" s="3" customFormat="1">
      <c r="A948" s="16"/>
      <c r="B948" s="16"/>
      <c r="C948" s="17"/>
      <c r="E948" s="152"/>
      <c r="F948" s="152"/>
      <c r="G948" s="18"/>
      <c r="H948" s="18"/>
      <c r="I948" s="18"/>
      <c r="J948" s="18"/>
      <c r="K948" s="18"/>
      <c r="L948" s="18"/>
    </row>
    <row r="949" spans="1:12" s="3" customFormat="1">
      <c r="A949" s="16"/>
      <c r="B949" s="16"/>
      <c r="C949" s="17"/>
      <c r="E949" s="152"/>
      <c r="F949" s="152"/>
      <c r="G949" s="18"/>
      <c r="H949" s="18"/>
      <c r="I949" s="18"/>
      <c r="J949" s="18"/>
      <c r="K949" s="18"/>
      <c r="L949" s="18"/>
    </row>
    <row r="950" spans="1:12" s="3" customFormat="1">
      <c r="A950" s="16"/>
      <c r="B950" s="16"/>
      <c r="C950" s="17"/>
      <c r="E950" s="152"/>
      <c r="F950" s="152"/>
      <c r="G950" s="18"/>
      <c r="H950" s="18"/>
      <c r="I950" s="18"/>
      <c r="J950" s="18"/>
      <c r="K950" s="18"/>
      <c r="L950" s="18"/>
    </row>
    <row r="951" spans="1:12" s="3" customFormat="1">
      <c r="A951" s="16"/>
      <c r="B951" s="16"/>
      <c r="C951" s="17"/>
      <c r="E951" s="152"/>
      <c r="F951" s="152"/>
      <c r="G951" s="18"/>
      <c r="H951" s="18"/>
      <c r="I951" s="18"/>
      <c r="J951" s="18"/>
      <c r="K951" s="18"/>
      <c r="L951" s="18"/>
    </row>
    <row r="952" spans="1:12" s="3" customFormat="1">
      <c r="A952" s="16"/>
      <c r="B952" s="16"/>
      <c r="C952" s="17"/>
      <c r="E952" s="152"/>
      <c r="F952" s="152"/>
      <c r="G952" s="18"/>
      <c r="H952" s="18"/>
      <c r="I952" s="18"/>
      <c r="J952" s="18"/>
      <c r="K952" s="18"/>
      <c r="L952" s="18"/>
    </row>
    <row r="953" spans="1:12" s="3" customFormat="1">
      <c r="A953" s="16"/>
      <c r="B953" s="16"/>
      <c r="C953" s="17"/>
      <c r="E953" s="152"/>
      <c r="F953" s="152"/>
      <c r="G953" s="18"/>
      <c r="H953" s="18"/>
      <c r="I953" s="18"/>
      <c r="J953" s="18"/>
      <c r="K953" s="18"/>
      <c r="L953" s="18"/>
    </row>
    <row r="954" spans="1:12" s="3" customFormat="1">
      <c r="A954" s="16"/>
      <c r="B954" s="16"/>
      <c r="C954" s="17"/>
      <c r="E954" s="152"/>
      <c r="F954" s="152"/>
      <c r="G954" s="18"/>
      <c r="H954" s="18"/>
      <c r="I954" s="18"/>
      <c r="J954" s="18"/>
      <c r="K954" s="18"/>
      <c r="L954" s="18"/>
    </row>
    <row r="955" spans="1:12" s="3" customFormat="1">
      <c r="A955" s="16"/>
      <c r="B955" s="16"/>
      <c r="C955" s="17"/>
      <c r="E955" s="152"/>
      <c r="F955" s="152"/>
      <c r="G955" s="18"/>
      <c r="H955" s="18"/>
      <c r="I955" s="18"/>
      <c r="J955" s="18"/>
      <c r="K955" s="18"/>
      <c r="L955" s="18"/>
    </row>
    <row r="956" spans="1:12" s="3" customFormat="1">
      <c r="A956" s="16"/>
      <c r="B956" s="16"/>
      <c r="C956" s="17"/>
      <c r="E956" s="152"/>
      <c r="F956" s="152"/>
      <c r="G956" s="18"/>
      <c r="H956" s="18"/>
      <c r="I956" s="18"/>
      <c r="J956" s="18"/>
      <c r="K956" s="18"/>
      <c r="L956" s="18"/>
    </row>
    <row r="957" spans="1:12" s="3" customFormat="1">
      <c r="A957" s="16"/>
      <c r="B957" s="16"/>
      <c r="C957" s="17"/>
      <c r="E957" s="152"/>
      <c r="F957" s="152"/>
      <c r="G957" s="18"/>
      <c r="H957" s="18"/>
      <c r="I957" s="18"/>
      <c r="J957" s="18"/>
      <c r="K957" s="18"/>
      <c r="L957" s="18"/>
    </row>
    <row r="958" spans="1:12" s="3" customFormat="1">
      <c r="A958" s="16"/>
      <c r="B958" s="16"/>
      <c r="C958" s="17"/>
      <c r="E958" s="152"/>
      <c r="F958" s="152"/>
      <c r="G958" s="18"/>
      <c r="H958" s="18"/>
      <c r="I958" s="18"/>
      <c r="J958" s="18"/>
      <c r="K958" s="18"/>
      <c r="L958" s="18"/>
    </row>
    <row r="959" spans="1:12" s="3" customFormat="1">
      <c r="A959" s="16"/>
      <c r="B959" s="16"/>
      <c r="C959" s="17"/>
      <c r="E959" s="152"/>
      <c r="F959" s="152"/>
      <c r="G959" s="18"/>
      <c r="H959" s="18"/>
      <c r="I959" s="18"/>
      <c r="J959" s="18"/>
      <c r="K959" s="18"/>
      <c r="L959" s="18"/>
    </row>
    <row r="960" spans="1:12" s="3" customFormat="1">
      <c r="A960" s="16"/>
      <c r="B960" s="16"/>
      <c r="C960" s="17"/>
      <c r="E960" s="152"/>
      <c r="F960" s="152"/>
      <c r="G960" s="18"/>
      <c r="H960" s="18"/>
      <c r="I960" s="18"/>
      <c r="J960" s="18"/>
      <c r="K960" s="18"/>
      <c r="L960" s="18"/>
    </row>
    <row r="961" spans="1:12" s="3" customFormat="1">
      <c r="A961" s="16"/>
      <c r="B961" s="16"/>
      <c r="C961" s="17"/>
      <c r="E961" s="152"/>
      <c r="F961" s="152"/>
      <c r="G961" s="18"/>
      <c r="H961" s="18"/>
      <c r="I961" s="18"/>
      <c r="J961" s="18"/>
      <c r="K961" s="18"/>
      <c r="L961" s="18"/>
    </row>
    <row r="962" spans="1:12" s="3" customFormat="1">
      <c r="A962" s="16"/>
      <c r="B962" s="16"/>
      <c r="C962" s="17"/>
      <c r="E962" s="152"/>
      <c r="F962" s="152"/>
      <c r="G962" s="18"/>
      <c r="H962" s="18"/>
      <c r="I962" s="18"/>
      <c r="J962" s="18"/>
      <c r="K962" s="18"/>
      <c r="L962" s="18"/>
    </row>
    <row r="963" spans="1:12" s="3" customFormat="1">
      <c r="A963" s="16"/>
      <c r="B963" s="16"/>
      <c r="C963" s="17"/>
      <c r="E963" s="152"/>
      <c r="F963" s="152"/>
      <c r="G963" s="18"/>
      <c r="H963" s="18"/>
      <c r="I963" s="18"/>
      <c r="J963" s="18"/>
      <c r="K963" s="18"/>
      <c r="L963" s="18"/>
    </row>
    <row r="964" spans="1:12" s="3" customFormat="1">
      <c r="A964" s="16"/>
      <c r="B964" s="16"/>
      <c r="C964" s="17"/>
      <c r="E964" s="152"/>
      <c r="F964" s="152"/>
      <c r="G964" s="18"/>
      <c r="H964" s="18"/>
      <c r="I964" s="18"/>
      <c r="J964" s="18"/>
      <c r="K964" s="18"/>
      <c r="L964" s="18"/>
    </row>
    <row r="965" spans="1:12" s="3" customFormat="1">
      <c r="A965" s="16"/>
      <c r="B965" s="16"/>
      <c r="C965" s="17"/>
      <c r="E965" s="152"/>
      <c r="F965" s="152"/>
      <c r="G965" s="18"/>
      <c r="H965" s="18"/>
      <c r="I965" s="18"/>
      <c r="J965" s="18"/>
      <c r="K965" s="18"/>
      <c r="L965" s="18"/>
    </row>
    <row r="966" spans="1:12" s="3" customFormat="1">
      <c r="A966" s="16"/>
      <c r="B966" s="16"/>
      <c r="C966" s="17"/>
      <c r="E966" s="152"/>
      <c r="F966" s="152"/>
      <c r="G966" s="18"/>
      <c r="H966" s="18"/>
      <c r="I966" s="18"/>
      <c r="J966" s="18"/>
      <c r="K966" s="18"/>
      <c r="L966" s="18"/>
    </row>
    <row r="967" spans="1:12" s="3" customFormat="1">
      <c r="A967" s="16"/>
      <c r="B967" s="16"/>
      <c r="C967" s="17"/>
      <c r="E967" s="152"/>
      <c r="F967" s="152"/>
      <c r="G967" s="18"/>
      <c r="H967" s="18"/>
      <c r="I967" s="18"/>
      <c r="J967" s="18"/>
      <c r="K967" s="18"/>
      <c r="L967" s="18"/>
    </row>
    <row r="968" spans="1:12" s="3" customFormat="1">
      <c r="A968" s="16"/>
      <c r="B968" s="16"/>
      <c r="C968" s="17"/>
      <c r="E968" s="152"/>
      <c r="F968" s="152"/>
      <c r="G968" s="18"/>
      <c r="H968" s="18"/>
      <c r="I968" s="18"/>
      <c r="J968" s="18"/>
      <c r="K968" s="18"/>
      <c r="L968" s="18"/>
    </row>
    <row r="969" spans="1:12" s="3" customFormat="1">
      <c r="A969" s="16"/>
      <c r="B969" s="16"/>
      <c r="C969" s="17"/>
      <c r="E969" s="152"/>
      <c r="F969" s="152"/>
      <c r="G969" s="18"/>
      <c r="H969" s="18"/>
      <c r="I969" s="18"/>
      <c r="J969" s="18"/>
      <c r="K969" s="18"/>
      <c r="L969" s="18"/>
    </row>
    <row r="970" spans="1:12" s="3" customFormat="1">
      <c r="A970" s="16"/>
      <c r="B970" s="16"/>
      <c r="C970" s="17"/>
      <c r="E970" s="152"/>
      <c r="F970" s="152"/>
      <c r="G970" s="18"/>
      <c r="H970" s="18"/>
      <c r="I970" s="18"/>
      <c r="J970" s="18"/>
      <c r="K970" s="18"/>
      <c r="L970" s="18"/>
    </row>
    <row r="971" spans="1:12" s="3" customFormat="1">
      <c r="A971" s="16"/>
      <c r="B971" s="16"/>
      <c r="C971" s="17"/>
      <c r="E971" s="152"/>
      <c r="F971" s="152"/>
      <c r="G971" s="18"/>
      <c r="H971" s="18"/>
      <c r="I971" s="18"/>
      <c r="J971" s="18"/>
      <c r="K971" s="18"/>
      <c r="L971" s="18"/>
    </row>
    <row r="972" spans="1:12" s="3" customFormat="1">
      <c r="A972" s="16"/>
      <c r="B972" s="16"/>
      <c r="C972" s="17"/>
      <c r="E972" s="152"/>
      <c r="F972" s="152"/>
      <c r="G972" s="18"/>
      <c r="H972" s="18"/>
      <c r="I972" s="18"/>
      <c r="J972" s="18"/>
      <c r="K972" s="18"/>
      <c r="L972" s="18"/>
    </row>
    <row r="973" spans="1:12" s="3" customFormat="1">
      <c r="A973" s="16"/>
      <c r="B973" s="16"/>
      <c r="C973" s="17"/>
      <c r="E973" s="152"/>
      <c r="F973" s="152"/>
      <c r="G973" s="18"/>
      <c r="H973" s="18"/>
      <c r="I973" s="18"/>
      <c r="J973" s="18"/>
      <c r="K973" s="18"/>
      <c r="L973" s="18"/>
    </row>
    <row r="974" spans="1:12" s="3" customFormat="1">
      <c r="A974" s="16"/>
      <c r="B974" s="16"/>
      <c r="C974" s="17"/>
      <c r="E974" s="152"/>
      <c r="F974" s="152"/>
      <c r="G974" s="18"/>
      <c r="H974" s="18"/>
      <c r="I974" s="18"/>
      <c r="J974" s="18"/>
      <c r="K974" s="18"/>
      <c r="L974" s="18"/>
    </row>
    <row r="975" spans="1:12" s="3" customFormat="1">
      <c r="A975" s="16"/>
      <c r="B975" s="16"/>
      <c r="C975" s="17"/>
      <c r="E975" s="152"/>
      <c r="F975" s="152"/>
      <c r="G975" s="18"/>
      <c r="H975" s="18"/>
      <c r="I975" s="18"/>
      <c r="J975" s="18"/>
      <c r="K975" s="18"/>
      <c r="L975" s="18"/>
    </row>
    <row r="976" spans="1:12" s="3" customFormat="1">
      <c r="A976" s="16"/>
      <c r="B976" s="16"/>
      <c r="C976" s="17"/>
      <c r="E976" s="152"/>
      <c r="F976" s="152"/>
      <c r="G976" s="18"/>
      <c r="H976" s="18"/>
      <c r="I976" s="18"/>
      <c r="J976" s="18"/>
      <c r="K976" s="18"/>
      <c r="L976" s="18"/>
    </row>
    <row r="977" spans="1:12" s="3" customFormat="1">
      <c r="A977" s="16"/>
      <c r="B977" s="16"/>
      <c r="C977" s="17"/>
      <c r="E977" s="152"/>
      <c r="F977" s="152"/>
      <c r="G977" s="18"/>
      <c r="H977" s="18"/>
      <c r="I977" s="18"/>
      <c r="J977" s="18"/>
      <c r="K977" s="18"/>
      <c r="L977" s="18"/>
    </row>
    <row r="978" spans="1:12" s="3" customFormat="1">
      <c r="A978" s="16"/>
      <c r="B978" s="16"/>
      <c r="C978" s="17"/>
      <c r="E978" s="152"/>
      <c r="F978" s="152"/>
      <c r="G978" s="18"/>
      <c r="H978" s="18"/>
      <c r="I978" s="18"/>
      <c r="J978" s="18"/>
      <c r="K978" s="18"/>
      <c r="L978" s="18"/>
    </row>
    <row r="979" spans="1:12" s="3" customFormat="1">
      <c r="A979" s="16"/>
      <c r="B979" s="16"/>
      <c r="C979" s="17"/>
      <c r="E979" s="152"/>
      <c r="F979" s="152"/>
      <c r="G979" s="18"/>
      <c r="H979" s="18"/>
      <c r="I979" s="18"/>
      <c r="J979" s="18"/>
      <c r="K979" s="18"/>
      <c r="L979" s="18"/>
    </row>
    <row r="980" spans="1:12" s="3" customFormat="1">
      <c r="A980" s="16"/>
      <c r="B980" s="16"/>
      <c r="C980" s="17"/>
      <c r="E980" s="152"/>
      <c r="F980" s="152"/>
      <c r="G980" s="18"/>
      <c r="H980" s="18"/>
      <c r="I980" s="18"/>
      <c r="J980" s="18"/>
      <c r="K980" s="18"/>
      <c r="L980" s="18"/>
    </row>
    <row r="981" spans="1:12" s="3" customFormat="1">
      <c r="A981" s="16"/>
      <c r="B981" s="16"/>
      <c r="C981" s="17"/>
      <c r="E981" s="152"/>
      <c r="F981" s="152"/>
      <c r="G981" s="18"/>
      <c r="H981" s="18"/>
      <c r="I981" s="18"/>
      <c r="J981" s="18"/>
      <c r="K981" s="18"/>
      <c r="L981" s="18"/>
    </row>
    <row r="982" spans="1:12" s="3" customFormat="1">
      <c r="A982" s="16"/>
      <c r="B982" s="16"/>
      <c r="C982" s="17"/>
      <c r="E982" s="152"/>
      <c r="F982" s="152"/>
      <c r="G982" s="18"/>
      <c r="H982" s="18"/>
      <c r="I982" s="18"/>
      <c r="J982" s="18"/>
      <c r="K982" s="18"/>
      <c r="L982" s="18"/>
    </row>
    <row r="983" spans="1:12" s="3" customFormat="1">
      <c r="A983" s="16"/>
      <c r="B983" s="16"/>
      <c r="C983" s="17"/>
      <c r="E983" s="152"/>
      <c r="F983" s="152"/>
      <c r="G983" s="18"/>
      <c r="H983" s="18"/>
      <c r="I983" s="18"/>
      <c r="J983" s="18"/>
      <c r="K983" s="18"/>
      <c r="L983" s="18"/>
    </row>
    <row r="984" spans="1:12" s="3" customFormat="1">
      <c r="A984" s="16"/>
      <c r="B984" s="16"/>
      <c r="C984" s="17"/>
      <c r="E984" s="152"/>
      <c r="F984" s="152"/>
      <c r="G984" s="18"/>
      <c r="H984" s="18"/>
      <c r="I984" s="18"/>
      <c r="J984" s="18"/>
      <c r="K984" s="18"/>
      <c r="L984" s="18"/>
    </row>
    <row r="985" spans="1:12" s="3" customFormat="1">
      <c r="A985" s="16"/>
      <c r="B985" s="16"/>
      <c r="C985" s="17"/>
      <c r="E985" s="152"/>
      <c r="F985" s="152"/>
      <c r="G985" s="18"/>
      <c r="H985" s="18"/>
      <c r="I985" s="18"/>
      <c r="J985" s="18"/>
      <c r="K985" s="18"/>
      <c r="L985" s="18"/>
    </row>
    <row r="986" spans="1:12" s="3" customFormat="1">
      <c r="A986" s="16"/>
      <c r="B986" s="16"/>
      <c r="C986" s="17"/>
      <c r="E986" s="152"/>
      <c r="F986" s="152"/>
      <c r="G986" s="18"/>
      <c r="H986" s="18"/>
      <c r="I986" s="18"/>
      <c r="J986" s="18"/>
      <c r="K986" s="18"/>
      <c r="L986" s="18"/>
    </row>
    <row r="987" spans="1:12" s="3" customFormat="1">
      <c r="A987" s="16"/>
      <c r="B987" s="16"/>
      <c r="C987" s="17"/>
      <c r="E987" s="152"/>
      <c r="F987" s="152"/>
      <c r="G987" s="18"/>
      <c r="H987" s="18"/>
      <c r="I987" s="18"/>
      <c r="J987" s="18"/>
      <c r="K987" s="18"/>
      <c r="L987" s="18"/>
    </row>
    <row r="988" spans="1:12" s="3" customFormat="1">
      <c r="A988" s="16"/>
      <c r="B988" s="16"/>
      <c r="C988" s="17"/>
      <c r="E988" s="152"/>
      <c r="F988" s="152"/>
      <c r="G988" s="18"/>
      <c r="H988" s="18"/>
      <c r="I988" s="18"/>
      <c r="J988" s="18"/>
      <c r="K988" s="18"/>
      <c r="L988" s="18"/>
    </row>
    <row r="989" spans="1:12" s="3" customFormat="1">
      <c r="A989" s="16"/>
      <c r="B989" s="16"/>
      <c r="C989" s="17"/>
      <c r="E989" s="152"/>
      <c r="F989" s="152"/>
      <c r="G989" s="18"/>
      <c r="H989" s="18"/>
      <c r="I989" s="18"/>
      <c r="J989" s="18"/>
      <c r="K989" s="18"/>
      <c r="L989" s="18"/>
    </row>
    <row r="990" spans="1:12" s="3" customFormat="1">
      <c r="A990" s="16"/>
      <c r="B990" s="16"/>
      <c r="C990" s="17"/>
      <c r="E990" s="152"/>
      <c r="F990" s="152"/>
      <c r="G990" s="18"/>
      <c r="H990" s="18"/>
      <c r="I990" s="18"/>
      <c r="J990" s="18"/>
      <c r="K990" s="18"/>
      <c r="L990" s="18"/>
    </row>
    <row r="991" spans="1:12" s="3" customFormat="1">
      <c r="A991" s="16"/>
      <c r="B991" s="16"/>
      <c r="C991" s="17"/>
      <c r="E991" s="152"/>
      <c r="F991" s="152"/>
      <c r="G991" s="18"/>
      <c r="H991" s="18"/>
      <c r="I991" s="18"/>
      <c r="J991" s="18"/>
      <c r="K991" s="18"/>
      <c r="L991" s="18"/>
    </row>
    <row r="992" spans="1:12" s="3" customFormat="1">
      <c r="A992" s="16"/>
      <c r="B992" s="16"/>
      <c r="C992" s="17"/>
      <c r="E992" s="152"/>
      <c r="F992" s="152"/>
      <c r="G992" s="18"/>
      <c r="H992" s="18"/>
      <c r="I992" s="18"/>
      <c r="J992" s="18"/>
      <c r="K992" s="18"/>
      <c r="L992" s="18"/>
    </row>
    <row r="993" spans="1:12" s="3" customFormat="1">
      <c r="A993" s="16"/>
      <c r="B993" s="16"/>
      <c r="C993" s="17"/>
      <c r="E993" s="152"/>
      <c r="F993" s="152"/>
      <c r="G993" s="18"/>
      <c r="H993" s="18"/>
      <c r="I993" s="18"/>
      <c r="J993" s="18"/>
      <c r="K993" s="18"/>
      <c r="L993" s="18"/>
    </row>
    <row r="994" spans="1:12" s="3" customFormat="1">
      <c r="A994" s="16"/>
      <c r="B994" s="16"/>
      <c r="C994" s="17"/>
      <c r="E994" s="152"/>
      <c r="F994" s="152"/>
      <c r="G994" s="18"/>
      <c r="H994" s="18"/>
      <c r="I994" s="18"/>
      <c r="J994" s="18"/>
      <c r="K994" s="18"/>
      <c r="L994" s="18"/>
    </row>
    <row r="995" spans="1:12" s="3" customFormat="1">
      <c r="A995" s="16"/>
      <c r="B995" s="16"/>
      <c r="C995" s="17"/>
      <c r="E995" s="152"/>
      <c r="F995" s="152"/>
      <c r="G995" s="18"/>
      <c r="H995" s="18"/>
      <c r="I995" s="18"/>
      <c r="J995" s="18"/>
      <c r="K995" s="18"/>
      <c r="L995" s="18"/>
    </row>
    <row r="996" spans="1:12" s="3" customFormat="1">
      <c r="A996" s="16"/>
      <c r="B996" s="16"/>
      <c r="C996" s="17"/>
      <c r="E996" s="152"/>
      <c r="F996" s="152"/>
      <c r="G996" s="18"/>
      <c r="H996" s="18"/>
      <c r="I996" s="18"/>
      <c r="J996" s="18"/>
      <c r="K996" s="18"/>
      <c r="L996" s="18"/>
    </row>
    <row r="997" spans="1:12" s="3" customFormat="1">
      <c r="A997" s="16"/>
      <c r="B997" s="16"/>
      <c r="C997" s="17"/>
      <c r="E997" s="152"/>
      <c r="F997" s="152"/>
      <c r="G997" s="18"/>
      <c r="H997" s="18"/>
      <c r="I997" s="18"/>
      <c r="J997" s="18"/>
      <c r="K997" s="18"/>
      <c r="L997" s="18"/>
    </row>
    <row r="998" spans="1:12" s="3" customFormat="1">
      <c r="A998" s="16"/>
      <c r="B998" s="16"/>
      <c r="C998" s="17"/>
      <c r="E998" s="152"/>
      <c r="F998" s="152"/>
      <c r="G998" s="18"/>
      <c r="H998" s="18"/>
      <c r="I998" s="18"/>
      <c r="J998" s="18"/>
      <c r="K998" s="18"/>
      <c r="L998" s="18"/>
    </row>
    <row r="999" spans="1:12" s="3" customFormat="1">
      <c r="A999" s="16"/>
      <c r="B999" s="16"/>
      <c r="C999" s="17"/>
      <c r="E999" s="152"/>
      <c r="F999" s="152"/>
      <c r="G999" s="18"/>
      <c r="H999" s="18"/>
      <c r="I999" s="18"/>
      <c r="J999" s="18"/>
      <c r="K999" s="18"/>
      <c r="L999" s="18"/>
    </row>
    <row r="1000" spans="1:12" s="3" customFormat="1">
      <c r="A1000" s="16"/>
      <c r="B1000" s="16"/>
      <c r="C1000" s="17"/>
      <c r="E1000" s="152"/>
      <c r="F1000" s="152"/>
      <c r="G1000" s="18"/>
      <c r="H1000" s="18"/>
      <c r="I1000" s="18"/>
      <c r="J1000" s="18"/>
      <c r="K1000" s="18"/>
      <c r="L1000" s="18"/>
    </row>
    <row r="1001" spans="1:12" s="3" customFormat="1">
      <c r="A1001" s="16"/>
      <c r="B1001" s="16"/>
      <c r="C1001" s="17"/>
      <c r="E1001" s="152"/>
      <c r="F1001" s="152"/>
      <c r="G1001" s="18"/>
      <c r="H1001" s="18"/>
      <c r="I1001" s="18"/>
      <c r="J1001" s="18"/>
      <c r="K1001" s="18"/>
      <c r="L1001" s="18"/>
    </row>
    <row r="1002" spans="1:12" s="3" customFormat="1">
      <c r="A1002" s="16"/>
      <c r="B1002" s="16"/>
      <c r="C1002" s="17"/>
      <c r="E1002" s="152"/>
      <c r="F1002" s="152"/>
      <c r="G1002" s="18"/>
      <c r="H1002" s="18"/>
      <c r="I1002" s="18"/>
      <c r="J1002" s="18"/>
      <c r="K1002" s="18"/>
      <c r="L1002" s="18"/>
    </row>
    <row r="1003" spans="1:12" s="3" customFormat="1">
      <c r="A1003" s="16"/>
      <c r="B1003" s="16"/>
      <c r="C1003" s="17"/>
      <c r="E1003" s="152"/>
      <c r="F1003" s="152"/>
      <c r="G1003" s="18"/>
      <c r="H1003" s="18"/>
      <c r="I1003" s="18"/>
      <c r="J1003" s="18"/>
      <c r="K1003" s="18"/>
      <c r="L1003" s="18"/>
    </row>
    <row r="1004" spans="1:12" s="3" customFormat="1">
      <c r="A1004" s="16"/>
      <c r="B1004" s="16"/>
      <c r="C1004" s="17"/>
      <c r="E1004" s="152"/>
      <c r="F1004" s="152"/>
      <c r="G1004" s="18"/>
      <c r="H1004" s="18"/>
      <c r="I1004" s="18"/>
      <c r="J1004" s="18"/>
      <c r="K1004" s="18"/>
      <c r="L1004" s="18"/>
    </row>
    <row r="1005" spans="1:12" s="3" customFormat="1">
      <c r="A1005" s="16"/>
      <c r="B1005" s="16"/>
      <c r="C1005" s="17"/>
      <c r="E1005" s="152"/>
      <c r="F1005" s="152"/>
      <c r="G1005" s="18"/>
      <c r="H1005" s="18"/>
      <c r="I1005" s="18"/>
      <c r="J1005" s="18"/>
      <c r="K1005" s="18"/>
      <c r="L1005" s="18"/>
    </row>
    <row r="1006" spans="1:12" s="3" customFormat="1">
      <c r="A1006" s="16"/>
      <c r="B1006" s="16"/>
      <c r="C1006" s="17"/>
      <c r="E1006" s="152"/>
      <c r="F1006" s="152"/>
      <c r="G1006" s="18"/>
      <c r="H1006" s="18"/>
      <c r="I1006" s="18"/>
      <c r="J1006" s="18"/>
      <c r="K1006" s="18"/>
      <c r="L1006" s="18"/>
    </row>
    <row r="1007" spans="1:12" s="3" customFormat="1">
      <c r="A1007" s="16"/>
      <c r="B1007" s="16"/>
      <c r="C1007" s="17"/>
      <c r="E1007" s="152"/>
      <c r="F1007" s="152"/>
      <c r="G1007" s="18"/>
      <c r="H1007" s="18"/>
      <c r="I1007" s="18"/>
      <c r="J1007" s="18"/>
      <c r="K1007" s="18"/>
      <c r="L1007" s="18"/>
    </row>
    <row r="1008" spans="1:12" s="3" customFormat="1">
      <c r="A1008" s="16"/>
      <c r="B1008" s="16"/>
      <c r="C1008" s="17"/>
      <c r="E1008" s="152"/>
      <c r="F1008" s="152"/>
      <c r="G1008" s="18"/>
      <c r="H1008" s="18"/>
      <c r="I1008" s="18"/>
      <c r="J1008" s="18"/>
      <c r="K1008" s="18"/>
      <c r="L1008" s="18"/>
    </row>
    <row r="1009" spans="1:12" s="3" customFormat="1">
      <c r="A1009" s="16"/>
      <c r="B1009" s="16"/>
      <c r="C1009" s="17"/>
      <c r="E1009" s="152"/>
      <c r="F1009" s="152"/>
      <c r="G1009" s="18"/>
      <c r="H1009" s="18"/>
      <c r="I1009" s="18"/>
      <c r="J1009" s="18"/>
      <c r="K1009" s="18"/>
      <c r="L1009" s="18"/>
    </row>
    <row r="1010" spans="1:12" s="3" customFormat="1">
      <c r="A1010" s="16"/>
      <c r="B1010" s="16"/>
      <c r="C1010" s="17"/>
      <c r="E1010" s="152"/>
      <c r="F1010" s="152"/>
      <c r="G1010" s="18"/>
      <c r="H1010" s="18"/>
      <c r="I1010" s="18"/>
      <c r="J1010" s="18"/>
      <c r="K1010" s="18"/>
      <c r="L1010" s="18"/>
    </row>
    <row r="1011" spans="1:12" s="3" customFormat="1">
      <c r="A1011" s="16"/>
      <c r="B1011" s="16"/>
      <c r="C1011" s="17"/>
      <c r="E1011" s="152"/>
      <c r="F1011" s="152"/>
      <c r="G1011" s="18"/>
      <c r="H1011" s="18"/>
      <c r="I1011" s="18"/>
      <c r="J1011" s="18"/>
      <c r="K1011" s="18"/>
      <c r="L1011" s="18"/>
    </row>
    <row r="1012" spans="1:12" s="3" customFormat="1">
      <c r="A1012" s="16"/>
      <c r="B1012" s="16"/>
      <c r="C1012" s="17"/>
      <c r="E1012" s="152"/>
      <c r="F1012" s="152"/>
      <c r="G1012" s="18"/>
      <c r="H1012" s="18"/>
      <c r="I1012" s="18"/>
      <c r="J1012" s="18"/>
      <c r="K1012" s="18"/>
      <c r="L1012" s="18"/>
    </row>
    <row r="1013" spans="1:12" s="3" customFormat="1">
      <c r="A1013" s="16"/>
      <c r="B1013" s="16"/>
      <c r="C1013" s="17"/>
      <c r="E1013" s="152"/>
      <c r="F1013" s="152"/>
      <c r="G1013" s="18"/>
      <c r="H1013" s="18"/>
      <c r="I1013" s="18"/>
      <c r="J1013" s="18"/>
      <c r="K1013" s="18"/>
      <c r="L1013" s="18"/>
    </row>
    <row r="1014" spans="1:12" s="3" customFormat="1">
      <c r="A1014" s="16"/>
      <c r="B1014" s="16"/>
      <c r="C1014" s="17"/>
      <c r="E1014" s="152"/>
      <c r="F1014" s="152"/>
      <c r="G1014" s="18"/>
      <c r="H1014" s="18"/>
      <c r="I1014" s="18"/>
      <c r="J1014" s="18"/>
      <c r="K1014" s="18"/>
      <c r="L1014" s="18"/>
    </row>
    <row r="1015" spans="1:12" s="3" customFormat="1">
      <c r="A1015" s="16"/>
      <c r="B1015" s="16"/>
      <c r="C1015" s="17"/>
      <c r="E1015" s="152"/>
      <c r="F1015" s="152"/>
      <c r="G1015" s="18"/>
      <c r="H1015" s="18"/>
      <c r="I1015" s="18"/>
      <c r="J1015" s="18"/>
      <c r="K1015" s="18"/>
      <c r="L1015" s="18"/>
    </row>
    <row r="1016" spans="1:12" s="3" customFormat="1">
      <c r="A1016" s="16"/>
      <c r="B1016" s="16"/>
      <c r="C1016" s="17"/>
      <c r="E1016" s="152"/>
      <c r="F1016" s="152"/>
      <c r="G1016" s="18"/>
      <c r="H1016" s="18"/>
      <c r="I1016" s="18"/>
      <c r="J1016" s="18"/>
      <c r="K1016" s="18"/>
      <c r="L1016" s="18"/>
    </row>
    <row r="1017" spans="1:12" s="3" customFormat="1">
      <c r="A1017" s="16"/>
      <c r="B1017" s="16"/>
      <c r="C1017" s="17"/>
      <c r="E1017" s="152"/>
      <c r="F1017" s="152"/>
      <c r="G1017" s="18"/>
      <c r="H1017" s="18"/>
      <c r="I1017" s="18"/>
      <c r="J1017" s="18"/>
      <c r="K1017" s="18"/>
      <c r="L1017" s="18"/>
    </row>
    <row r="1018" spans="1:12" s="3" customFormat="1">
      <c r="A1018" s="16"/>
      <c r="B1018" s="16"/>
      <c r="C1018" s="17"/>
      <c r="E1018" s="152"/>
      <c r="F1018" s="152"/>
      <c r="G1018" s="18"/>
      <c r="H1018" s="18"/>
      <c r="I1018" s="18"/>
      <c r="J1018" s="18"/>
      <c r="K1018" s="18"/>
      <c r="L1018" s="18"/>
    </row>
    <row r="1019" spans="1:12" s="3" customFormat="1">
      <c r="A1019" s="16"/>
      <c r="B1019" s="16"/>
      <c r="C1019" s="17"/>
      <c r="E1019" s="152"/>
      <c r="F1019" s="152"/>
      <c r="G1019" s="18"/>
      <c r="H1019" s="18"/>
      <c r="I1019" s="18"/>
      <c r="J1019" s="18"/>
      <c r="K1019" s="18"/>
      <c r="L1019" s="18"/>
    </row>
    <row r="1020" spans="1:12" s="3" customFormat="1">
      <c r="A1020" s="16"/>
      <c r="B1020" s="16"/>
      <c r="C1020" s="17"/>
      <c r="E1020" s="152"/>
      <c r="F1020" s="152"/>
      <c r="G1020" s="18"/>
      <c r="H1020" s="18"/>
      <c r="I1020" s="18"/>
      <c r="J1020" s="18"/>
      <c r="K1020" s="18"/>
      <c r="L1020" s="18"/>
    </row>
    <row r="1021" spans="1:12" s="3" customFormat="1">
      <c r="A1021" s="16"/>
      <c r="B1021" s="16"/>
      <c r="C1021" s="17"/>
      <c r="E1021" s="152"/>
      <c r="F1021" s="152"/>
      <c r="G1021" s="18"/>
      <c r="H1021" s="18"/>
      <c r="I1021" s="18"/>
      <c r="J1021" s="18"/>
      <c r="K1021" s="18"/>
      <c r="L1021" s="18"/>
    </row>
    <row r="1022" spans="1:12" s="3" customFormat="1">
      <c r="A1022" s="16"/>
      <c r="B1022" s="16"/>
      <c r="C1022" s="17"/>
      <c r="E1022" s="152"/>
      <c r="F1022" s="152"/>
      <c r="G1022" s="18"/>
      <c r="H1022" s="18"/>
      <c r="I1022" s="18"/>
      <c r="J1022" s="18"/>
      <c r="K1022" s="18"/>
      <c r="L1022" s="18"/>
    </row>
    <row r="1023" spans="1:12" s="3" customFormat="1">
      <c r="A1023" s="16"/>
      <c r="B1023" s="16"/>
      <c r="C1023" s="17"/>
      <c r="E1023" s="152"/>
      <c r="F1023" s="152"/>
      <c r="G1023" s="18"/>
      <c r="H1023" s="18"/>
      <c r="I1023" s="18"/>
      <c r="J1023" s="18"/>
      <c r="K1023" s="18"/>
      <c r="L1023" s="18"/>
    </row>
    <row r="1024" spans="1:12" s="3" customFormat="1">
      <c r="A1024" s="16"/>
      <c r="B1024" s="16"/>
      <c r="C1024" s="17"/>
      <c r="E1024" s="152"/>
      <c r="F1024" s="152"/>
      <c r="G1024" s="18"/>
      <c r="H1024" s="18"/>
      <c r="I1024" s="18"/>
      <c r="J1024" s="18"/>
      <c r="K1024" s="18"/>
      <c r="L1024" s="18"/>
    </row>
    <row r="1025" spans="1:12" s="3" customFormat="1">
      <c r="A1025" s="16"/>
      <c r="B1025" s="16"/>
      <c r="C1025" s="17"/>
      <c r="E1025" s="152"/>
      <c r="F1025" s="152"/>
      <c r="G1025" s="18"/>
      <c r="H1025" s="18"/>
      <c r="I1025" s="18"/>
      <c r="J1025" s="18"/>
      <c r="K1025" s="18"/>
      <c r="L1025" s="18"/>
    </row>
    <row r="1026" spans="1:12" s="3" customFormat="1">
      <c r="A1026" s="16"/>
      <c r="B1026" s="16"/>
      <c r="C1026" s="17"/>
      <c r="E1026" s="152"/>
      <c r="F1026" s="152"/>
      <c r="G1026" s="18"/>
      <c r="H1026" s="18"/>
      <c r="I1026" s="18"/>
      <c r="J1026" s="18"/>
      <c r="K1026" s="18"/>
      <c r="L1026" s="18"/>
    </row>
    <row r="1027" spans="1:12" s="3" customFormat="1">
      <c r="A1027" s="16"/>
      <c r="B1027" s="16"/>
      <c r="C1027" s="17"/>
      <c r="E1027" s="152"/>
      <c r="F1027" s="152"/>
      <c r="G1027" s="18"/>
      <c r="H1027" s="18"/>
      <c r="I1027" s="18"/>
      <c r="J1027" s="18"/>
      <c r="K1027" s="18"/>
      <c r="L1027" s="18"/>
    </row>
    <row r="1028" spans="1:12" s="3" customFormat="1">
      <c r="A1028" s="16"/>
      <c r="B1028" s="16"/>
      <c r="C1028" s="17"/>
      <c r="E1028" s="152"/>
      <c r="F1028" s="152"/>
      <c r="G1028" s="18"/>
      <c r="H1028" s="18"/>
      <c r="I1028" s="18"/>
      <c r="J1028" s="18"/>
      <c r="K1028" s="18"/>
      <c r="L1028" s="18"/>
    </row>
    <row r="1029" spans="1:12" s="3" customFormat="1">
      <c r="A1029" s="16"/>
      <c r="B1029" s="16"/>
      <c r="C1029" s="17"/>
      <c r="E1029" s="152"/>
      <c r="F1029" s="152"/>
      <c r="G1029" s="18"/>
      <c r="H1029" s="18"/>
      <c r="I1029" s="18"/>
      <c r="J1029" s="18"/>
      <c r="K1029" s="18"/>
      <c r="L1029" s="18"/>
    </row>
    <row r="1030" spans="1:12" s="3" customFormat="1">
      <c r="A1030" s="16"/>
      <c r="B1030" s="16"/>
      <c r="C1030" s="17"/>
      <c r="E1030" s="152"/>
      <c r="F1030" s="152"/>
      <c r="G1030" s="18"/>
      <c r="H1030" s="18"/>
      <c r="I1030" s="18"/>
      <c r="J1030" s="18"/>
      <c r="K1030" s="18"/>
      <c r="L1030" s="18"/>
    </row>
    <row r="1031" spans="1:12" s="3" customFormat="1">
      <c r="A1031" s="16"/>
      <c r="B1031" s="16"/>
      <c r="C1031" s="17"/>
      <c r="E1031" s="152"/>
      <c r="F1031" s="152"/>
      <c r="G1031" s="18"/>
      <c r="H1031" s="18"/>
      <c r="I1031" s="18"/>
      <c r="J1031" s="18"/>
      <c r="K1031" s="18"/>
      <c r="L1031" s="18"/>
    </row>
    <row r="1032" spans="1:12" s="3" customFormat="1">
      <c r="A1032" s="16"/>
      <c r="B1032" s="16"/>
      <c r="C1032" s="17"/>
      <c r="E1032" s="152"/>
      <c r="F1032" s="152"/>
      <c r="G1032" s="18"/>
      <c r="H1032" s="18"/>
      <c r="I1032" s="18"/>
      <c r="J1032" s="18"/>
      <c r="K1032" s="18"/>
      <c r="L1032" s="18"/>
    </row>
    <row r="1033" spans="1:12" s="3" customFormat="1">
      <c r="A1033" s="16"/>
      <c r="B1033" s="16"/>
      <c r="C1033" s="17"/>
      <c r="E1033" s="152"/>
      <c r="F1033" s="152"/>
      <c r="G1033" s="18"/>
      <c r="H1033" s="18"/>
      <c r="I1033" s="18"/>
      <c r="J1033" s="18"/>
      <c r="K1033" s="18"/>
      <c r="L1033" s="18"/>
    </row>
    <row r="1034" spans="1:12" s="3" customFormat="1">
      <c r="A1034" s="16"/>
      <c r="B1034" s="16"/>
      <c r="C1034" s="17"/>
      <c r="E1034" s="152"/>
      <c r="F1034" s="152"/>
      <c r="G1034" s="18"/>
      <c r="H1034" s="18"/>
      <c r="I1034" s="18"/>
      <c r="J1034" s="18"/>
      <c r="K1034" s="18"/>
      <c r="L1034" s="18"/>
    </row>
    <row r="1035" spans="1:12" s="3" customFormat="1">
      <c r="A1035" s="16"/>
      <c r="B1035" s="16"/>
      <c r="C1035" s="17"/>
      <c r="E1035" s="152"/>
      <c r="F1035" s="152"/>
      <c r="G1035" s="18"/>
      <c r="H1035" s="18"/>
      <c r="I1035" s="18"/>
      <c r="J1035" s="18"/>
      <c r="K1035" s="18"/>
      <c r="L1035" s="18"/>
    </row>
    <row r="1036" spans="1:12" s="3" customFormat="1">
      <c r="A1036" s="16"/>
      <c r="B1036" s="16"/>
      <c r="C1036" s="17"/>
      <c r="E1036" s="152"/>
      <c r="F1036" s="152"/>
      <c r="G1036" s="18"/>
      <c r="H1036" s="18"/>
      <c r="I1036" s="18"/>
      <c r="J1036" s="18"/>
      <c r="K1036" s="18"/>
      <c r="L1036" s="18"/>
    </row>
    <row r="1037" spans="1:12" s="3" customFormat="1">
      <c r="A1037" s="16"/>
      <c r="B1037" s="16"/>
      <c r="C1037" s="17"/>
      <c r="E1037" s="152"/>
      <c r="F1037" s="152"/>
      <c r="G1037" s="18"/>
      <c r="H1037" s="18"/>
      <c r="I1037" s="18"/>
      <c r="J1037" s="18"/>
      <c r="K1037" s="18"/>
      <c r="L1037" s="18"/>
    </row>
    <row r="1038" spans="1:12" s="3" customFormat="1">
      <c r="A1038" s="16"/>
      <c r="B1038" s="16"/>
      <c r="C1038" s="17"/>
      <c r="E1038" s="152"/>
      <c r="F1038" s="152"/>
      <c r="G1038" s="18"/>
      <c r="H1038" s="18"/>
      <c r="I1038" s="18"/>
      <c r="J1038" s="18"/>
      <c r="K1038" s="18"/>
      <c r="L1038" s="18"/>
    </row>
    <row r="1039" spans="1:12" s="3" customFormat="1">
      <c r="A1039" s="16"/>
      <c r="B1039" s="16"/>
      <c r="C1039" s="17"/>
      <c r="E1039" s="152"/>
      <c r="F1039" s="152"/>
      <c r="G1039" s="18"/>
      <c r="H1039" s="18"/>
      <c r="I1039" s="18"/>
      <c r="J1039" s="18"/>
      <c r="K1039" s="18"/>
      <c r="L1039" s="18"/>
    </row>
    <row r="1040" spans="1:12" s="3" customFormat="1">
      <c r="A1040" s="16"/>
      <c r="B1040" s="16"/>
      <c r="C1040" s="17"/>
      <c r="E1040" s="152"/>
      <c r="F1040" s="152"/>
      <c r="G1040" s="18"/>
      <c r="H1040" s="18"/>
      <c r="I1040" s="18"/>
      <c r="J1040" s="18"/>
      <c r="K1040" s="18"/>
      <c r="L1040" s="18"/>
    </row>
    <row r="1041" spans="1:12" s="3" customFormat="1">
      <c r="A1041" s="16"/>
      <c r="B1041" s="16"/>
      <c r="C1041" s="17"/>
      <c r="E1041" s="152"/>
      <c r="F1041" s="152"/>
      <c r="G1041" s="18"/>
      <c r="H1041" s="18"/>
      <c r="I1041" s="18"/>
      <c r="J1041" s="18"/>
      <c r="K1041" s="18"/>
      <c r="L1041" s="18"/>
    </row>
    <row r="1042" spans="1:12" s="3" customFormat="1">
      <c r="A1042" s="16"/>
      <c r="B1042" s="16"/>
      <c r="C1042" s="17"/>
      <c r="E1042" s="152"/>
      <c r="F1042" s="152"/>
      <c r="G1042" s="18"/>
      <c r="H1042" s="18"/>
      <c r="I1042" s="18"/>
      <c r="J1042" s="18"/>
      <c r="K1042" s="18"/>
      <c r="L1042" s="18"/>
    </row>
    <row r="1043" spans="1:12" s="3" customFormat="1">
      <c r="A1043" s="16"/>
      <c r="B1043" s="16"/>
      <c r="C1043" s="17"/>
      <c r="E1043" s="152"/>
      <c r="F1043" s="152"/>
      <c r="G1043" s="18"/>
      <c r="H1043" s="18"/>
      <c r="I1043" s="18"/>
      <c r="J1043" s="18"/>
      <c r="K1043" s="18"/>
      <c r="L1043" s="18"/>
    </row>
    <row r="1044" spans="1:12" s="3" customFormat="1">
      <c r="A1044" s="16"/>
      <c r="B1044" s="16"/>
      <c r="C1044" s="17"/>
      <c r="E1044" s="152"/>
      <c r="F1044" s="152"/>
      <c r="G1044" s="18"/>
      <c r="H1044" s="18"/>
      <c r="I1044" s="18"/>
      <c r="J1044" s="18"/>
      <c r="K1044" s="18"/>
      <c r="L1044" s="18"/>
    </row>
    <row r="1045" spans="1:12" s="3" customFormat="1">
      <c r="A1045" s="16"/>
      <c r="B1045" s="16"/>
      <c r="C1045" s="17"/>
      <c r="E1045" s="152"/>
      <c r="F1045" s="152"/>
      <c r="G1045" s="18"/>
      <c r="H1045" s="18"/>
      <c r="I1045" s="18"/>
      <c r="J1045" s="18"/>
      <c r="K1045" s="18"/>
      <c r="L1045" s="18"/>
    </row>
    <row r="1046" spans="1:12" s="3" customFormat="1">
      <c r="A1046" s="16"/>
      <c r="B1046" s="16"/>
      <c r="C1046" s="17"/>
      <c r="E1046" s="152"/>
      <c r="F1046" s="152"/>
      <c r="G1046" s="18"/>
      <c r="H1046" s="18"/>
      <c r="I1046" s="18"/>
      <c r="J1046" s="18"/>
      <c r="K1046" s="18"/>
      <c r="L1046" s="18"/>
    </row>
    <row r="1047" spans="1:12" s="3" customFormat="1">
      <c r="A1047" s="16"/>
      <c r="B1047" s="16"/>
      <c r="C1047" s="17"/>
      <c r="E1047" s="152"/>
      <c r="F1047" s="152"/>
      <c r="G1047" s="18"/>
      <c r="H1047" s="18"/>
      <c r="I1047" s="18"/>
      <c r="J1047" s="18"/>
      <c r="K1047" s="18"/>
      <c r="L1047" s="18"/>
    </row>
    <row r="1048" spans="1:12" s="3" customFormat="1">
      <c r="A1048" s="16"/>
      <c r="B1048" s="16"/>
      <c r="C1048" s="17"/>
      <c r="E1048" s="152"/>
      <c r="F1048" s="152"/>
      <c r="G1048" s="18"/>
      <c r="H1048" s="18"/>
      <c r="I1048" s="18"/>
      <c r="J1048" s="18"/>
      <c r="K1048" s="18"/>
      <c r="L1048" s="18"/>
    </row>
    <row r="1049" spans="1:12" s="3" customFormat="1">
      <c r="A1049" s="16"/>
      <c r="B1049" s="16"/>
      <c r="C1049" s="17"/>
      <c r="E1049" s="152"/>
      <c r="F1049" s="152"/>
      <c r="G1049" s="18"/>
      <c r="H1049" s="18"/>
      <c r="I1049" s="18"/>
      <c r="J1049" s="18"/>
      <c r="K1049" s="18"/>
      <c r="L1049" s="18"/>
    </row>
    <row r="1050" spans="1:12" s="3" customFormat="1">
      <c r="A1050" s="16"/>
      <c r="B1050" s="16"/>
      <c r="C1050" s="17"/>
      <c r="E1050" s="152"/>
      <c r="F1050" s="152"/>
      <c r="G1050" s="18"/>
      <c r="H1050" s="18"/>
      <c r="I1050" s="18"/>
      <c r="J1050" s="18"/>
      <c r="K1050" s="18"/>
      <c r="L1050" s="18"/>
    </row>
    <row r="1051" spans="1:12" s="3" customFormat="1">
      <c r="A1051" s="16"/>
      <c r="B1051" s="16"/>
      <c r="C1051" s="17"/>
      <c r="E1051" s="152"/>
      <c r="F1051" s="152"/>
      <c r="G1051" s="18"/>
      <c r="H1051" s="18"/>
      <c r="I1051" s="18"/>
      <c r="J1051" s="18"/>
      <c r="K1051" s="18"/>
      <c r="L1051" s="18"/>
    </row>
    <row r="1052" spans="1:12" s="3" customFormat="1">
      <c r="A1052" s="16"/>
      <c r="B1052" s="16"/>
      <c r="C1052" s="17"/>
      <c r="E1052" s="152"/>
      <c r="F1052" s="152"/>
      <c r="G1052" s="18"/>
      <c r="H1052" s="18"/>
      <c r="I1052" s="18"/>
      <c r="J1052" s="18"/>
      <c r="K1052" s="18"/>
      <c r="L1052" s="18"/>
    </row>
    <row r="1053" spans="1:12" s="3" customFormat="1">
      <c r="A1053" s="16"/>
      <c r="B1053" s="16"/>
      <c r="C1053" s="17"/>
      <c r="E1053" s="152"/>
      <c r="F1053" s="152"/>
      <c r="G1053" s="18"/>
      <c r="H1053" s="18"/>
      <c r="I1053" s="18"/>
      <c r="J1053" s="18"/>
      <c r="K1053" s="18"/>
      <c r="L1053" s="18"/>
    </row>
    <row r="1054" spans="1:12" s="3" customFormat="1">
      <c r="A1054" s="16"/>
      <c r="B1054" s="16"/>
      <c r="C1054" s="17"/>
      <c r="E1054" s="152"/>
      <c r="F1054" s="152"/>
      <c r="G1054" s="18"/>
      <c r="H1054" s="18"/>
      <c r="I1054" s="18"/>
      <c r="J1054" s="18"/>
      <c r="K1054" s="18"/>
      <c r="L1054" s="18"/>
    </row>
    <row r="1055" spans="1:12" s="3" customFormat="1">
      <c r="A1055" s="16"/>
      <c r="B1055" s="16"/>
      <c r="C1055" s="17"/>
      <c r="E1055" s="152"/>
      <c r="F1055" s="152"/>
      <c r="G1055" s="18"/>
      <c r="H1055" s="18"/>
      <c r="I1055" s="18"/>
      <c r="J1055" s="18"/>
      <c r="K1055" s="18"/>
      <c r="L1055" s="18"/>
    </row>
    <row r="1056" spans="1:12" s="3" customFormat="1">
      <c r="A1056" s="16"/>
      <c r="B1056" s="16"/>
      <c r="C1056" s="17"/>
      <c r="E1056" s="152"/>
      <c r="F1056" s="152"/>
      <c r="G1056" s="18"/>
      <c r="H1056" s="18"/>
      <c r="I1056" s="18"/>
      <c r="J1056" s="18"/>
      <c r="K1056" s="18"/>
      <c r="L1056" s="18"/>
    </row>
    <row r="1057" spans="1:12" s="3" customFormat="1">
      <c r="A1057" s="16"/>
      <c r="B1057" s="16"/>
      <c r="C1057" s="17"/>
      <c r="E1057" s="152"/>
      <c r="F1057" s="152"/>
      <c r="G1057" s="18"/>
      <c r="H1057" s="18"/>
      <c r="I1057" s="18"/>
      <c r="J1057" s="18"/>
      <c r="K1057" s="18"/>
      <c r="L1057" s="18"/>
    </row>
    <row r="1058" spans="1:12" s="3" customFormat="1">
      <c r="A1058" s="16"/>
      <c r="B1058" s="16"/>
      <c r="C1058" s="17"/>
      <c r="E1058" s="152"/>
      <c r="F1058" s="152"/>
      <c r="G1058" s="18"/>
      <c r="H1058" s="18"/>
      <c r="I1058" s="18"/>
      <c r="J1058" s="18"/>
      <c r="K1058" s="18"/>
      <c r="L1058" s="18"/>
    </row>
    <row r="1059" spans="1:12" s="3" customFormat="1">
      <c r="A1059" s="16"/>
      <c r="B1059" s="16"/>
      <c r="C1059" s="17"/>
      <c r="E1059" s="152"/>
      <c r="F1059" s="152"/>
      <c r="G1059" s="18"/>
      <c r="H1059" s="18"/>
      <c r="I1059" s="18"/>
      <c r="J1059" s="18"/>
      <c r="K1059" s="18"/>
      <c r="L1059" s="18"/>
    </row>
    <row r="1060" spans="1:12" s="3" customFormat="1">
      <c r="A1060" s="16"/>
      <c r="B1060" s="16"/>
      <c r="C1060" s="17"/>
      <c r="E1060" s="152"/>
      <c r="F1060" s="152"/>
      <c r="G1060" s="18"/>
      <c r="H1060" s="18"/>
      <c r="I1060" s="18"/>
      <c r="J1060" s="18"/>
      <c r="K1060" s="18"/>
      <c r="L1060" s="18"/>
    </row>
    <row r="1061" spans="1:12" s="3" customFormat="1">
      <c r="A1061" s="16"/>
      <c r="B1061" s="16"/>
      <c r="C1061" s="17"/>
      <c r="E1061" s="152"/>
      <c r="F1061" s="152"/>
      <c r="G1061" s="18"/>
      <c r="H1061" s="18"/>
      <c r="I1061" s="18"/>
      <c r="J1061" s="18"/>
      <c r="K1061" s="18"/>
      <c r="L1061" s="18"/>
    </row>
    <row r="1062" spans="1:12" s="3" customFormat="1">
      <c r="A1062" s="16"/>
      <c r="B1062" s="16"/>
      <c r="C1062" s="17"/>
      <c r="E1062" s="152"/>
      <c r="F1062" s="152"/>
      <c r="G1062" s="18"/>
      <c r="H1062" s="18"/>
      <c r="I1062" s="18"/>
      <c r="J1062" s="18"/>
      <c r="K1062" s="18"/>
      <c r="L1062" s="18"/>
    </row>
    <row r="1063" spans="1:12" s="3" customFormat="1">
      <c r="A1063" s="16"/>
      <c r="B1063" s="16"/>
      <c r="C1063" s="17"/>
      <c r="E1063" s="152"/>
      <c r="F1063" s="152"/>
      <c r="G1063" s="18"/>
      <c r="H1063" s="18"/>
      <c r="I1063" s="18"/>
      <c r="J1063" s="18"/>
      <c r="K1063" s="18"/>
      <c r="L1063" s="18"/>
    </row>
    <row r="1064" spans="1:12" s="3" customFormat="1">
      <c r="A1064" s="16"/>
      <c r="B1064" s="16"/>
      <c r="C1064" s="17"/>
      <c r="E1064" s="152"/>
      <c r="F1064" s="152"/>
      <c r="G1064" s="18"/>
      <c r="H1064" s="18"/>
      <c r="I1064" s="18"/>
      <c r="J1064" s="18"/>
      <c r="K1064" s="18"/>
      <c r="L1064" s="18"/>
    </row>
    <row r="1065" spans="1:12" s="3" customFormat="1">
      <c r="A1065" s="16"/>
      <c r="B1065" s="16"/>
      <c r="C1065" s="17"/>
      <c r="E1065" s="152"/>
      <c r="F1065" s="152"/>
      <c r="G1065" s="18"/>
      <c r="H1065" s="18"/>
      <c r="I1065" s="18"/>
      <c r="J1065" s="18"/>
      <c r="K1065" s="18"/>
      <c r="L1065" s="18"/>
    </row>
    <row r="1066" spans="1:12" s="3" customFormat="1">
      <c r="A1066" s="16"/>
      <c r="B1066" s="16"/>
      <c r="C1066" s="17"/>
      <c r="E1066" s="152"/>
      <c r="F1066" s="152"/>
      <c r="G1066" s="18"/>
      <c r="H1066" s="18"/>
      <c r="I1066" s="18"/>
      <c r="J1066" s="18"/>
      <c r="K1066" s="18"/>
      <c r="L1066" s="18"/>
    </row>
    <row r="1067" spans="1:12" s="3" customFormat="1">
      <c r="A1067" s="16"/>
      <c r="B1067" s="16"/>
      <c r="C1067" s="17"/>
      <c r="E1067" s="152"/>
      <c r="F1067" s="152"/>
      <c r="G1067" s="18"/>
      <c r="H1067" s="18"/>
      <c r="I1067" s="18"/>
      <c r="J1067" s="18"/>
      <c r="K1067" s="18"/>
      <c r="L1067" s="18"/>
    </row>
    <row r="1068" spans="1:12" s="3" customFormat="1">
      <c r="A1068" s="16"/>
      <c r="B1068" s="16"/>
      <c r="C1068" s="17"/>
      <c r="E1068" s="152"/>
      <c r="F1068" s="152"/>
      <c r="G1068" s="18"/>
      <c r="H1068" s="18"/>
      <c r="I1068" s="18"/>
      <c r="J1068" s="18"/>
      <c r="K1068" s="18"/>
      <c r="L1068" s="18"/>
    </row>
    <row r="1069" spans="1:12" s="3" customFormat="1">
      <c r="A1069" s="16"/>
      <c r="B1069" s="16"/>
      <c r="C1069" s="17"/>
      <c r="E1069" s="152"/>
      <c r="F1069" s="152"/>
      <c r="G1069" s="18"/>
      <c r="H1069" s="18"/>
      <c r="I1069" s="18"/>
      <c r="J1069" s="18"/>
      <c r="K1069" s="18"/>
      <c r="L1069" s="18"/>
    </row>
    <row r="1070" spans="1:12" s="3" customFormat="1">
      <c r="A1070" s="16"/>
      <c r="B1070" s="16"/>
      <c r="C1070" s="17"/>
      <c r="E1070" s="152"/>
      <c r="F1070" s="152"/>
      <c r="G1070" s="18"/>
      <c r="H1070" s="18"/>
      <c r="I1070" s="18"/>
      <c r="J1070" s="18"/>
      <c r="K1070" s="18"/>
      <c r="L1070" s="18"/>
    </row>
    <row r="1071" spans="1:12" s="3" customFormat="1">
      <c r="A1071" s="16"/>
      <c r="B1071" s="16"/>
      <c r="C1071" s="17"/>
      <c r="E1071" s="152"/>
      <c r="F1071" s="152"/>
      <c r="G1071" s="18"/>
      <c r="H1071" s="18"/>
      <c r="I1071" s="18"/>
      <c r="J1071" s="18"/>
      <c r="K1071" s="18"/>
      <c r="L1071" s="18"/>
    </row>
    <row r="1072" spans="1:12" s="3" customFormat="1">
      <c r="A1072" s="16"/>
      <c r="B1072" s="16"/>
      <c r="C1072" s="17"/>
      <c r="E1072" s="152"/>
      <c r="F1072" s="152"/>
      <c r="G1072" s="18"/>
      <c r="H1072" s="18"/>
      <c r="I1072" s="18"/>
      <c r="J1072" s="18"/>
      <c r="K1072" s="18"/>
      <c r="L1072" s="18"/>
    </row>
    <row r="1073" spans="1:12" s="3" customFormat="1">
      <c r="A1073" s="16"/>
      <c r="B1073" s="16"/>
      <c r="C1073" s="17"/>
      <c r="E1073" s="152"/>
      <c r="F1073" s="152"/>
      <c r="G1073" s="18"/>
      <c r="H1073" s="18"/>
      <c r="I1073" s="18"/>
      <c r="J1073" s="18"/>
      <c r="K1073" s="18"/>
      <c r="L1073" s="18"/>
    </row>
    <row r="1074" spans="1:12" s="3" customFormat="1">
      <c r="A1074" s="16"/>
      <c r="B1074" s="16"/>
      <c r="C1074" s="17"/>
      <c r="E1074" s="152"/>
      <c r="F1074" s="152"/>
      <c r="G1074" s="18"/>
      <c r="H1074" s="18"/>
      <c r="I1074" s="18"/>
      <c r="J1074" s="18"/>
      <c r="K1074" s="18"/>
      <c r="L1074" s="18"/>
    </row>
    <row r="1075" spans="1:12" s="3" customFormat="1">
      <c r="A1075" s="16"/>
      <c r="B1075" s="16"/>
      <c r="C1075" s="17"/>
      <c r="E1075" s="152"/>
      <c r="F1075" s="152"/>
      <c r="G1075" s="18"/>
      <c r="H1075" s="18"/>
      <c r="I1075" s="18"/>
      <c r="J1075" s="18"/>
      <c r="K1075" s="18"/>
      <c r="L1075" s="18"/>
    </row>
    <row r="1076" spans="1:12" s="3" customFormat="1">
      <c r="A1076" s="16"/>
      <c r="B1076" s="16"/>
      <c r="C1076" s="17"/>
      <c r="E1076" s="152"/>
      <c r="F1076" s="152"/>
      <c r="G1076" s="18"/>
      <c r="H1076" s="18"/>
      <c r="I1076" s="18"/>
      <c r="J1076" s="18"/>
      <c r="K1076" s="18"/>
      <c r="L1076" s="18"/>
    </row>
    <row r="1077" spans="1:12" s="3" customFormat="1">
      <c r="A1077" s="16"/>
      <c r="B1077" s="16"/>
      <c r="C1077" s="17"/>
      <c r="E1077" s="152"/>
      <c r="F1077" s="152"/>
      <c r="G1077" s="18"/>
      <c r="H1077" s="18"/>
      <c r="I1077" s="18"/>
      <c r="J1077" s="18"/>
      <c r="K1077" s="18"/>
      <c r="L1077" s="18"/>
    </row>
    <row r="1078" spans="1:12" s="3" customFormat="1">
      <c r="A1078" s="16"/>
      <c r="B1078" s="16"/>
      <c r="C1078" s="17"/>
      <c r="E1078" s="152"/>
      <c r="F1078" s="152"/>
      <c r="G1078" s="18"/>
      <c r="H1078" s="18"/>
      <c r="I1078" s="18"/>
      <c r="J1078" s="18"/>
      <c r="K1078" s="18"/>
      <c r="L1078" s="18"/>
    </row>
    <row r="1079" spans="1:12" s="3" customFormat="1">
      <c r="A1079" s="16"/>
      <c r="B1079" s="16"/>
      <c r="C1079" s="17"/>
      <c r="E1079" s="152"/>
      <c r="F1079" s="152"/>
      <c r="G1079" s="18"/>
      <c r="H1079" s="18"/>
      <c r="I1079" s="18"/>
      <c r="J1079" s="18"/>
      <c r="K1079" s="18"/>
      <c r="L1079" s="18"/>
    </row>
    <row r="1080" spans="1:12" s="3" customFormat="1">
      <c r="A1080" s="16"/>
      <c r="B1080" s="16"/>
      <c r="C1080" s="17"/>
      <c r="E1080" s="152"/>
      <c r="F1080" s="152"/>
      <c r="G1080" s="18"/>
      <c r="H1080" s="18"/>
      <c r="I1080" s="18"/>
      <c r="J1080" s="18"/>
      <c r="K1080" s="18"/>
      <c r="L1080" s="18"/>
    </row>
    <row r="1081" spans="1:12" s="3" customFormat="1">
      <c r="A1081" s="16"/>
      <c r="B1081" s="16"/>
      <c r="C1081" s="17"/>
      <c r="E1081" s="152"/>
      <c r="F1081" s="152"/>
      <c r="G1081" s="18"/>
      <c r="H1081" s="18"/>
      <c r="I1081" s="18"/>
      <c r="J1081" s="18"/>
      <c r="K1081" s="18"/>
      <c r="L1081" s="18"/>
    </row>
    <row r="1082" spans="1:12" s="3" customFormat="1">
      <c r="A1082" s="16"/>
      <c r="B1082" s="16"/>
      <c r="C1082" s="17"/>
      <c r="E1082" s="152"/>
      <c r="F1082" s="152"/>
      <c r="G1082" s="18"/>
      <c r="H1082" s="18"/>
      <c r="I1082" s="18"/>
      <c r="J1082" s="18"/>
      <c r="K1082" s="18"/>
      <c r="L1082" s="18"/>
    </row>
    <row r="1083" spans="1:12" s="3" customFormat="1">
      <c r="A1083" s="16"/>
      <c r="B1083" s="16"/>
      <c r="C1083" s="17"/>
      <c r="E1083" s="152"/>
      <c r="F1083" s="152"/>
      <c r="G1083" s="18"/>
      <c r="H1083" s="18"/>
      <c r="I1083" s="18"/>
      <c r="J1083" s="18"/>
      <c r="K1083" s="18"/>
      <c r="L1083" s="18"/>
    </row>
    <row r="1084" spans="1:12" s="3" customFormat="1">
      <c r="A1084" s="16"/>
      <c r="B1084" s="16"/>
      <c r="C1084" s="17"/>
      <c r="E1084" s="152"/>
      <c r="F1084" s="152"/>
      <c r="G1084" s="18"/>
      <c r="H1084" s="18"/>
      <c r="I1084" s="18"/>
      <c r="J1084" s="18"/>
      <c r="K1084" s="18"/>
      <c r="L1084" s="18"/>
    </row>
    <row r="1085" spans="1:12" s="3" customFormat="1">
      <c r="A1085" s="16"/>
      <c r="B1085" s="16"/>
      <c r="C1085" s="17"/>
      <c r="E1085" s="152"/>
      <c r="F1085" s="152"/>
      <c r="G1085" s="18"/>
      <c r="H1085" s="18"/>
      <c r="I1085" s="18"/>
      <c r="J1085" s="18"/>
      <c r="K1085" s="18"/>
      <c r="L1085" s="18"/>
    </row>
    <row r="1086" spans="1:12" s="3" customFormat="1">
      <c r="A1086" s="16"/>
      <c r="B1086" s="16"/>
      <c r="C1086" s="17"/>
      <c r="E1086" s="152"/>
      <c r="F1086" s="152"/>
      <c r="G1086" s="18"/>
      <c r="H1086" s="18"/>
      <c r="I1086" s="18"/>
      <c r="J1086" s="18"/>
      <c r="K1086" s="18"/>
      <c r="L1086" s="18"/>
    </row>
    <row r="1087" spans="1:12" s="3" customFormat="1">
      <c r="A1087" s="16"/>
      <c r="B1087" s="16"/>
      <c r="C1087" s="17"/>
      <c r="E1087" s="152"/>
      <c r="F1087" s="152"/>
      <c r="G1087" s="18"/>
      <c r="H1087" s="18"/>
      <c r="I1087" s="18"/>
      <c r="J1087" s="18"/>
      <c r="K1087" s="18"/>
      <c r="L1087" s="18"/>
    </row>
    <row r="1088" spans="1:12" s="3" customFormat="1">
      <c r="A1088" s="16"/>
      <c r="B1088" s="16"/>
      <c r="C1088" s="17"/>
      <c r="E1088" s="152"/>
      <c r="F1088" s="152"/>
      <c r="G1088" s="18"/>
      <c r="H1088" s="18"/>
      <c r="I1088" s="18"/>
      <c r="J1088" s="18"/>
      <c r="K1088" s="18"/>
      <c r="L1088" s="18"/>
    </row>
    <row r="1089" spans="1:12" s="3" customFormat="1">
      <c r="A1089" s="16"/>
      <c r="B1089" s="16"/>
      <c r="C1089" s="17"/>
      <c r="E1089" s="152"/>
      <c r="F1089" s="152"/>
      <c r="G1089" s="18"/>
      <c r="H1089" s="18"/>
      <c r="I1089" s="18"/>
      <c r="J1089" s="18"/>
      <c r="K1089" s="18"/>
      <c r="L1089" s="18"/>
    </row>
    <row r="1090" spans="1:12" s="3" customFormat="1">
      <c r="A1090" s="16"/>
      <c r="B1090" s="16"/>
      <c r="C1090" s="17"/>
      <c r="E1090" s="152"/>
      <c r="F1090" s="152"/>
      <c r="G1090" s="18"/>
      <c r="H1090" s="18"/>
      <c r="I1090" s="18"/>
      <c r="J1090" s="18"/>
      <c r="K1090" s="18"/>
      <c r="L1090" s="18"/>
    </row>
    <row r="1091" spans="1:12" s="3" customFormat="1">
      <c r="A1091" s="16"/>
      <c r="B1091" s="16"/>
      <c r="C1091" s="17"/>
      <c r="E1091" s="152"/>
      <c r="F1091" s="152"/>
      <c r="G1091" s="18"/>
      <c r="H1091" s="18"/>
      <c r="I1091" s="18"/>
      <c r="J1091" s="18"/>
      <c r="K1091" s="18"/>
      <c r="L1091" s="18"/>
    </row>
    <row r="1092" spans="1:12" s="3" customFormat="1">
      <c r="A1092" s="16"/>
      <c r="B1092" s="16"/>
      <c r="C1092" s="17"/>
      <c r="E1092" s="152"/>
      <c r="F1092" s="152"/>
      <c r="G1092" s="18"/>
      <c r="H1092" s="18"/>
      <c r="I1092" s="18"/>
      <c r="J1092" s="18"/>
      <c r="K1092" s="18"/>
      <c r="L1092" s="18"/>
    </row>
    <row r="1093" spans="1:12" s="3" customFormat="1">
      <c r="A1093" s="16"/>
      <c r="B1093" s="16"/>
      <c r="C1093" s="17"/>
      <c r="E1093" s="152"/>
      <c r="F1093" s="152"/>
      <c r="G1093" s="18"/>
      <c r="H1093" s="18"/>
      <c r="I1093" s="18"/>
      <c r="J1093" s="18"/>
      <c r="K1093" s="18"/>
      <c r="L1093" s="18"/>
    </row>
    <row r="1094" spans="1:12" s="3" customFormat="1">
      <c r="A1094" s="16"/>
      <c r="B1094" s="16"/>
      <c r="C1094" s="17"/>
      <c r="E1094" s="152"/>
      <c r="F1094" s="152"/>
      <c r="G1094" s="18"/>
      <c r="H1094" s="18"/>
      <c r="I1094" s="18"/>
      <c r="J1094" s="18"/>
      <c r="K1094" s="18"/>
      <c r="L1094" s="18"/>
    </row>
    <row r="1095" spans="1:12" s="3" customFormat="1">
      <c r="A1095" s="16"/>
      <c r="B1095" s="16"/>
      <c r="C1095" s="17"/>
      <c r="E1095" s="152"/>
      <c r="F1095" s="152"/>
      <c r="G1095" s="18"/>
      <c r="H1095" s="18"/>
      <c r="I1095" s="18"/>
      <c r="J1095" s="18"/>
      <c r="K1095" s="18"/>
      <c r="L1095" s="18"/>
    </row>
    <row r="1096" spans="1:12" s="3" customFormat="1">
      <c r="A1096" s="16"/>
      <c r="B1096" s="16"/>
      <c r="C1096" s="17"/>
      <c r="E1096" s="152"/>
      <c r="F1096" s="152"/>
      <c r="G1096" s="18"/>
      <c r="H1096" s="18"/>
      <c r="I1096" s="18"/>
      <c r="J1096" s="18"/>
      <c r="K1096" s="18"/>
      <c r="L1096" s="18"/>
    </row>
    <row r="1097" spans="1:12" s="3" customFormat="1">
      <c r="A1097" s="16"/>
      <c r="B1097" s="16"/>
      <c r="C1097" s="17"/>
      <c r="E1097" s="152"/>
      <c r="F1097" s="152"/>
      <c r="G1097" s="18"/>
      <c r="H1097" s="18"/>
      <c r="I1097" s="18"/>
      <c r="J1097" s="18"/>
      <c r="K1097" s="18"/>
      <c r="L1097" s="18"/>
    </row>
    <row r="1098" spans="1:12" s="3" customFormat="1">
      <c r="A1098" s="16"/>
      <c r="B1098" s="16"/>
      <c r="C1098" s="17"/>
      <c r="E1098" s="152"/>
      <c r="F1098" s="152"/>
      <c r="G1098" s="18"/>
      <c r="H1098" s="18"/>
      <c r="I1098" s="18"/>
      <c r="J1098" s="18"/>
      <c r="K1098" s="18"/>
      <c r="L1098" s="18"/>
    </row>
    <row r="1099" spans="1:12" s="3" customFormat="1">
      <c r="A1099" s="16"/>
      <c r="B1099" s="16"/>
      <c r="C1099" s="17"/>
      <c r="E1099" s="152"/>
      <c r="F1099" s="152"/>
      <c r="G1099" s="18"/>
      <c r="H1099" s="18"/>
      <c r="I1099" s="18"/>
      <c r="J1099" s="18"/>
      <c r="K1099" s="18"/>
      <c r="L1099" s="18"/>
    </row>
    <row r="1100" spans="1:12" s="3" customFormat="1">
      <c r="A1100" s="16"/>
      <c r="B1100" s="16"/>
      <c r="C1100" s="17"/>
      <c r="E1100" s="152"/>
      <c r="F1100" s="152"/>
      <c r="G1100" s="18"/>
      <c r="H1100" s="18"/>
      <c r="I1100" s="18"/>
      <c r="J1100" s="18"/>
      <c r="K1100" s="18"/>
      <c r="L1100" s="18"/>
    </row>
    <row r="1101" spans="1:12" s="3" customFormat="1">
      <c r="A1101" s="16"/>
      <c r="B1101" s="16"/>
      <c r="C1101" s="17"/>
      <c r="E1101" s="152"/>
      <c r="F1101" s="152"/>
      <c r="G1101" s="18"/>
      <c r="H1101" s="18"/>
      <c r="I1101" s="18"/>
      <c r="J1101" s="18"/>
      <c r="K1101" s="18"/>
      <c r="L1101" s="18"/>
    </row>
    <row r="1102" spans="1:12" s="3" customFormat="1">
      <c r="A1102" s="16"/>
      <c r="B1102" s="16"/>
      <c r="C1102" s="17"/>
      <c r="E1102" s="152"/>
      <c r="F1102" s="152"/>
      <c r="G1102" s="18"/>
      <c r="H1102" s="18"/>
      <c r="I1102" s="18"/>
      <c r="J1102" s="18"/>
      <c r="K1102" s="18"/>
      <c r="L1102" s="18"/>
    </row>
    <row r="1103" spans="1:12" s="3" customFormat="1">
      <c r="A1103" s="16"/>
      <c r="B1103" s="16"/>
      <c r="C1103" s="17"/>
      <c r="E1103" s="152"/>
      <c r="F1103" s="152"/>
      <c r="G1103" s="18"/>
      <c r="H1103" s="18"/>
      <c r="I1103" s="18"/>
      <c r="J1103" s="18"/>
      <c r="K1103" s="18"/>
      <c r="L1103" s="18"/>
    </row>
    <row r="1104" spans="1:12" s="3" customFormat="1">
      <c r="A1104" s="16"/>
      <c r="B1104" s="16"/>
      <c r="C1104" s="17"/>
      <c r="E1104" s="152"/>
      <c r="F1104" s="152"/>
      <c r="G1104" s="18"/>
      <c r="H1104" s="18"/>
      <c r="I1104" s="18"/>
      <c r="J1104" s="18"/>
      <c r="K1104" s="18"/>
      <c r="L1104" s="18"/>
    </row>
    <row r="1105" spans="1:12" s="3" customFormat="1">
      <c r="A1105" s="16"/>
      <c r="B1105" s="16"/>
      <c r="C1105" s="17"/>
      <c r="E1105" s="152"/>
      <c r="F1105" s="152"/>
      <c r="G1105" s="18"/>
      <c r="H1105" s="18"/>
      <c r="I1105" s="18"/>
      <c r="J1105" s="18"/>
      <c r="K1105" s="18"/>
      <c r="L1105" s="18"/>
    </row>
    <row r="1106" spans="1:12" s="3" customFormat="1">
      <c r="A1106" s="16"/>
      <c r="B1106" s="16"/>
      <c r="C1106" s="17"/>
      <c r="E1106" s="152"/>
      <c r="F1106" s="152"/>
      <c r="G1106" s="18"/>
      <c r="H1106" s="18"/>
      <c r="I1106" s="18"/>
      <c r="J1106" s="18"/>
      <c r="K1106" s="18"/>
      <c r="L1106" s="18"/>
    </row>
    <row r="1107" spans="1:12" s="3" customFormat="1">
      <c r="A1107" s="16"/>
      <c r="B1107" s="16"/>
      <c r="C1107" s="17"/>
      <c r="E1107" s="152"/>
      <c r="F1107" s="152"/>
      <c r="G1107" s="18"/>
      <c r="H1107" s="18"/>
      <c r="I1107" s="18"/>
      <c r="J1107" s="18"/>
      <c r="K1107" s="18"/>
      <c r="L1107" s="18"/>
    </row>
    <row r="1108" spans="1:12" s="3" customFormat="1">
      <c r="A1108" s="16"/>
      <c r="B1108" s="16"/>
      <c r="C1108" s="17"/>
      <c r="E1108" s="152"/>
      <c r="F1108" s="152"/>
      <c r="G1108" s="18"/>
      <c r="H1108" s="18"/>
      <c r="I1108" s="18"/>
      <c r="J1108" s="18"/>
      <c r="K1108" s="18"/>
      <c r="L1108" s="18"/>
    </row>
    <row r="1109" spans="1:12" s="3" customFormat="1">
      <c r="A1109" s="16"/>
      <c r="B1109" s="16"/>
      <c r="C1109" s="17"/>
      <c r="E1109" s="152"/>
      <c r="F1109" s="152"/>
      <c r="G1109" s="18"/>
      <c r="H1109" s="18"/>
      <c r="I1109" s="18"/>
      <c r="J1109" s="18"/>
      <c r="K1109" s="18"/>
      <c r="L1109" s="18"/>
    </row>
    <row r="1110" spans="1:12" s="3" customFormat="1">
      <c r="A1110" s="16"/>
      <c r="B1110" s="16"/>
      <c r="C1110" s="17"/>
      <c r="E1110" s="152"/>
      <c r="F1110" s="152"/>
      <c r="G1110" s="18"/>
      <c r="H1110" s="18"/>
      <c r="I1110" s="18"/>
      <c r="J1110" s="18"/>
      <c r="K1110" s="18"/>
      <c r="L1110" s="18"/>
    </row>
    <row r="1111" spans="1:12" s="3" customFormat="1">
      <c r="A1111" s="16"/>
      <c r="B1111" s="16"/>
      <c r="C1111" s="17"/>
      <c r="E1111" s="152"/>
      <c r="F1111" s="152"/>
      <c r="G1111" s="18"/>
      <c r="H1111" s="18"/>
      <c r="I1111" s="18"/>
      <c r="J1111" s="18"/>
      <c r="K1111" s="18"/>
      <c r="L1111" s="18"/>
    </row>
    <row r="1112" spans="1:12" s="3" customFormat="1">
      <c r="A1112" s="16"/>
      <c r="B1112" s="16"/>
      <c r="C1112" s="17"/>
      <c r="E1112" s="152"/>
      <c r="F1112" s="152"/>
      <c r="G1112" s="18"/>
      <c r="H1112" s="18"/>
      <c r="I1112" s="18"/>
      <c r="J1112" s="18"/>
      <c r="K1112" s="18"/>
      <c r="L1112" s="18"/>
    </row>
    <row r="1113" spans="1:12" s="3" customFormat="1">
      <c r="A1113" s="16"/>
      <c r="B1113" s="16"/>
      <c r="C1113" s="17"/>
      <c r="E1113" s="152"/>
      <c r="F1113" s="152"/>
      <c r="G1113" s="18"/>
      <c r="H1113" s="18"/>
      <c r="I1113" s="18"/>
      <c r="J1113" s="18"/>
      <c r="K1113" s="18"/>
      <c r="L1113" s="18"/>
    </row>
    <row r="1114" spans="1:12" s="3" customFormat="1">
      <c r="A1114" s="16"/>
      <c r="B1114" s="16"/>
      <c r="C1114" s="17"/>
      <c r="E1114" s="152"/>
      <c r="F1114" s="152"/>
      <c r="G1114" s="18"/>
      <c r="H1114" s="18"/>
      <c r="I1114" s="18"/>
      <c r="J1114" s="18"/>
      <c r="K1114" s="18"/>
      <c r="L1114" s="18"/>
    </row>
    <row r="1115" spans="1:12" s="3" customFormat="1">
      <c r="A1115" s="16"/>
      <c r="B1115" s="16"/>
      <c r="C1115" s="17"/>
      <c r="E1115" s="152"/>
      <c r="F1115" s="152"/>
      <c r="G1115" s="18"/>
      <c r="H1115" s="18"/>
      <c r="I1115" s="18"/>
      <c r="J1115" s="18"/>
      <c r="K1115" s="18"/>
      <c r="L1115" s="18"/>
    </row>
    <row r="1116" spans="1:12" s="3" customFormat="1">
      <c r="A1116" s="16"/>
      <c r="B1116" s="16"/>
      <c r="C1116" s="17"/>
      <c r="E1116" s="152"/>
      <c r="F1116" s="152"/>
      <c r="G1116" s="18"/>
      <c r="H1116" s="18"/>
      <c r="I1116" s="18"/>
      <c r="J1116" s="18"/>
      <c r="K1116" s="18"/>
      <c r="L1116" s="18"/>
    </row>
    <row r="1117" spans="1:12" s="3" customFormat="1">
      <c r="A1117" s="16"/>
      <c r="B1117" s="16"/>
      <c r="C1117" s="17"/>
      <c r="E1117" s="152"/>
      <c r="F1117" s="152"/>
      <c r="G1117" s="18"/>
      <c r="H1117" s="18"/>
      <c r="I1117" s="18"/>
      <c r="J1117" s="18"/>
      <c r="K1117" s="18"/>
      <c r="L1117" s="18"/>
    </row>
    <row r="1118" spans="1:12" s="3" customFormat="1">
      <c r="A1118" s="16"/>
      <c r="B1118" s="16"/>
      <c r="C1118" s="17"/>
      <c r="E1118" s="152"/>
      <c r="F1118" s="152"/>
      <c r="G1118" s="18"/>
      <c r="H1118" s="18"/>
      <c r="I1118" s="18"/>
      <c r="J1118" s="18"/>
      <c r="K1118" s="18"/>
      <c r="L1118" s="18"/>
    </row>
    <row r="1119" spans="1:12" s="3" customFormat="1">
      <c r="A1119" s="16"/>
      <c r="B1119" s="16"/>
      <c r="C1119" s="17"/>
      <c r="E1119" s="152"/>
      <c r="F1119" s="152"/>
      <c r="G1119" s="18"/>
      <c r="H1119" s="18"/>
      <c r="I1119" s="18"/>
      <c r="J1119" s="18"/>
      <c r="K1119" s="18"/>
      <c r="L1119" s="18"/>
    </row>
    <row r="1120" spans="1:12" s="3" customFormat="1">
      <c r="A1120" s="16"/>
      <c r="B1120" s="16"/>
      <c r="C1120" s="17"/>
      <c r="E1120" s="152"/>
      <c r="F1120" s="152"/>
      <c r="G1120" s="18"/>
      <c r="H1120" s="18"/>
      <c r="I1120" s="18"/>
      <c r="J1120" s="18"/>
      <c r="K1120" s="18"/>
      <c r="L1120" s="18"/>
    </row>
    <row r="1121" spans="1:12" s="3" customFormat="1">
      <c r="A1121" s="16"/>
      <c r="B1121" s="16"/>
      <c r="C1121" s="17"/>
      <c r="E1121" s="152"/>
      <c r="F1121" s="152"/>
      <c r="G1121" s="18"/>
      <c r="H1121" s="18"/>
      <c r="I1121" s="18"/>
      <c r="J1121" s="18"/>
      <c r="K1121" s="18"/>
      <c r="L1121" s="18"/>
    </row>
    <row r="1122" spans="1:12" s="3" customFormat="1">
      <c r="A1122" s="16"/>
      <c r="B1122" s="16"/>
      <c r="C1122" s="17"/>
      <c r="E1122" s="152"/>
      <c r="F1122" s="152"/>
      <c r="G1122" s="18"/>
      <c r="H1122" s="18"/>
      <c r="I1122" s="18"/>
      <c r="J1122" s="18"/>
      <c r="K1122" s="18"/>
      <c r="L1122" s="18"/>
    </row>
    <row r="1123" spans="1:12" s="3" customFormat="1">
      <c r="A1123" s="16"/>
      <c r="B1123" s="16"/>
      <c r="C1123" s="17"/>
      <c r="E1123" s="152"/>
      <c r="F1123" s="152"/>
      <c r="G1123" s="18"/>
      <c r="H1123" s="18"/>
      <c r="I1123" s="18"/>
      <c r="J1123" s="18"/>
      <c r="K1123" s="18"/>
      <c r="L1123" s="18"/>
    </row>
    <row r="1124" spans="1:12" s="3" customFormat="1">
      <c r="A1124" s="16"/>
      <c r="B1124" s="16"/>
      <c r="C1124" s="17"/>
      <c r="E1124" s="152"/>
      <c r="F1124" s="152"/>
      <c r="G1124" s="18"/>
      <c r="H1124" s="18"/>
      <c r="I1124" s="18"/>
      <c r="J1124" s="18"/>
      <c r="K1124" s="18"/>
      <c r="L1124" s="18"/>
    </row>
    <row r="1125" spans="1:12" s="3" customFormat="1">
      <c r="A1125" s="16"/>
      <c r="B1125" s="16"/>
      <c r="C1125" s="17"/>
      <c r="E1125" s="152"/>
      <c r="F1125" s="152"/>
      <c r="G1125" s="18"/>
      <c r="H1125" s="18"/>
      <c r="I1125" s="18"/>
      <c r="J1125" s="18"/>
      <c r="K1125" s="18"/>
      <c r="L1125" s="18"/>
    </row>
    <row r="1126" spans="1:12" s="3" customFormat="1">
      <c r="A1126" s="16"/>
      <c r="B1126" s="16"/>
      <c r="C1126" s="17"/>
      <c r="E1126" s="152"/>
      <c r="F1126" s="152"/>
      <c r="G1126" s="18"/>
      <c r="H1126" s="18"/>
      <c r="I1126" s="18"/>
      <c r="J1126" s="18"/>
      <c r="K1126" s="18"/>
      <c r="L1126" s="18"/>
    </row>
    <row r="1127" spans="1:12" s="3" customFormat="1">
      <c r="A1127" s="16"/>
      <c r="B1127" s="16"/>
      <c r="C1127" s="17"/>
      <c r="E1127" s="152"/>
      <c r="F1127" s="152"/>
      <c r="G1127" s="18"/>
      <c r="H1127" s="18"/>
      <c r="I1127" s="18"/>
      <c r="J1127" s="18"/>
      <c r="K1127" s="18"/>
      <c r="L1127" s="18"/>
    </row>
    <row r="1128" spans="1:12" s="3" customFormat="1">
      <c r="A1128" s="16"/>
      <c r="B1128" s="16"/>
      <c r="C1128" s="17"/>
      <c r="E1128" s="152"/>
      <c r="F1128" s="152"/>
      <c r="G1128" s="18"/>
      <c r="H1128" s="18"/>
      <c r="I1128" s="18"/>
      <c r="J1128" s="18"/>
      <c r="K1128" s="18"/>
      <c r="L1128" s="18"/>
    </row>
    <row r="1129" spans="1:12" s="3" customFormat="1">
      <c r="A1129" s="16"/>
      <c r="B1129" s="16"/>
      <c r="C1129" s="17"/>
      <c r="E1129" s="152"/>
      <c r="F1129" s="152"/>
      <c r="G1129" s="18"/>
      <c r="H1129" s="18"/>
      <c r="I1129" s="18"/>
      <c r="J1129" s="18"/>
      <c r="K1129" s="18"/>
      <c r="L1129" s="18"/>
    </row>
    <row r="1130" spans="1:12" s="3" customFormat="1">
      <c r="A1130" s="16"/>
      <c r="B1130" s="16"/>
      <c r="C1130" s="17"/>
      <c r="E1130" s="152"/>
      <c r="F1130" s="152"/>
      <c r="G1130" s="18"/>
      <c r="H1130" s="18"/>
      <c r="I1130" s="18"/>
      <c r="J1130" s="18"/>
      <c r="K1130" s="18"/>
      <c r="L1130" s="18"/>
    </row>
    <row r="1131" spans="1:12" s="3" customFormat="1">
      <c r="A1131" s="16"/>
      <c r="B1131" s="16"/>
      <c r="C1131" s="17"/>
      <c r="E1131" s="152"/>
      <c r="F1131" s="152"/>
      <c r="G1131" s="18"/>
      <c r="H1131" s="18"/>
      <c r="I1131" s="18"/>
      <c r="J1131" s="18"/>
      <c r="K1131" s="18"/>
      <c r="L1131" s="18"/>
    </row>
    <row r="1132" spans="1:12" s="3" customFormat="1">
      <c r="A1132" s="16"/>
      <c r="B1132" s="16"/>
      <c r="C1132" s="17"/>
      <c r="E1132" s="152"/>
      <c r="F1132" s="152"/>
      <c r="G1132" s="18"/>
      <c r="H1132" s="18"/>
      <c r="I1132" s="18"/>
      <c r="J1132" s="18"/>
      <c r="K1132" s="18"/>
      <c r="L1132" s="18"/>
    </row>
    <row r="1133" spans="1:12" s="3" customFormat="1">
      <c r="A1133" s="16"/>
      <c r="B1133" s="16"/>
      <c r="C1133" s="17"/>
      <c r="E1133" s="152"/>
      <c r="F1133" s="152"/>
      <c r="G1133" s="18"/>
      <c r="H1133" s="18"/>
      <c r="I1133" s="18"/>
      <c r="J1133" s="18"/>
      <c r="K1133" s="18"/>
      <c r="L1133" s="18"/>
    </row>
    <row r="1134" spans="1:12" s="3" customFormat="1">
      <c r="A1134" s="16"/>
      <c r="B1134" s="16"/>
      <c r="C1134" s="17"/>
      <c r="E1134" s="152"/>
      <c r="F1134" s="152"/>
      <c r="G1134" s="18"/>
      <c r="H1134" s="18"/>
      <c r="I1134" s="18"/>
      <c r="J1134" s="18"/>
      <c r="K1134" s="18"/>
      <c r="L1134" s="18"/>
    </row>
    <row r="1135" spans="1:12" s="3" customFormat="1">
      <c r="A1135" s="16"/>
      <c r="B1135" s="16"/>
      <c r="C1135" s="17"/>
      <c r="E1135" s="152"/>
      <c r="F1135" s="152"/>
      <c r="G1135" s="18"/>
      <c r="H1135" s="18"/>
      <c r="I1135" s="18"/>
      <c r="J1135" s="18"/>
      <c r="K1135" s="18"/>
      <c r="L1135" s="18"/>
    </row>
    <row r="1136" spans="1:12" s="3" customFormat="1">
      <c r="A1136" s="16"/>
      <c r="B1136" s="16"/>
      <c r="C1136" s="17"/>
      <c r="E1136" s="152"/>
      <c r="F1136" s="152"/>
      <c r="G1136" s="18"/>
      <c r="H1136" s="18"/>
      <c r="I1136" s="18"/>
      <c r="J1136" s="18"/>
      <c r="K1136" s="18"/>
      <c r="L1136" s="18"/>
    </row>
    <row r="1137" spans="1:12" s="3" customFormat="1">
      <c r="A1137" s="16"/>
      <c r="B1137" s="16"/>
      <c r="C1137" s="17"/>
      <c r="E1137" s="152"/>
      <c r="F1137" s="152"/>
      <c r="G1137" s="18"/>
      <c r="H1137" s="18"/>
      <c r="I1137" s="18"/>
      <c r="J1137" s="18"/>
      <c r="K1137" s="18"/>
      <c r="L1137" s="18"/>
    </row>
    <row r="1138" spans="1:12" s="3" customFormat="1">
      <c r="A1138" s="16"/>
      <c r="B1138" s="16"/>
      <c r="C1138" s="17"/>
      <c r="E1138" s="152"/>
      <c r="F1138" s="152"/>
      <c r="G1138" s="18"/>
      <c r="H1138" s="18"/>
      <c r="I1138" s="18"/>
      <c r="J1138" s="18"/>
      <c r="K1138" s="18"/>
      <c r="L1138" s="18"/>
    </row>
    <row r="1139" spans="1:12" s="3" customFormat="1">
      <c r="A1139" s="16"/>
      <c r="B1139" s="16"/>
      <c r="C1139" s="17"/>
      <c r="E1139" s="152"/>
      <c r="F1139" s="152"/>
      <c r="G1139" s="18"/>
      <c r="H1139" s="18"/>
      <c r="I1139" s="18"/>
      <c r="J1139" s="18"/>
      <c r="K1139" s="18"/>
      <c r="L1139" s="18"/>
    </row>
    <row r="1140" spans="1:12" s="3" customFormat="1">
      <c r="A1140" s="16"/>
      <c r="B1140" s="16"/>
      <c r="C1140" s="17"/>
      <c r="E1140" s="152"/>
      <c r="F1140" s="152"/>
      <c r="G1140" s="18"/>
      <c r="H1140" s="18"/>
      <c r="I1140" s="18"/>
      <c r="J1140" s="18"/>
      <c r="K1140" s="18"/>
      <c r="L1140" s="18"/>
    </row>
    <row r="1141" spans="1:12" s="3" customFormat="1">
      <c r="A1141" s="16"/>
      <c r="B1141" s="16"/>
      <c r="C1141" s="17"/>
      <c r="E1141" s="152"/>
      <c r="F1141" s="152"/>
      <c r="G1141" s="18"/>
      <c r="H1141" s="18"/>
      <c r="I1141" s="18"/>
      <c r="J1141" s="18"/>
      <c r="K1141" s="18"/>
      <c r="L1141" s="18"/>
    </row>
    <row r="1142" spans="1:12" s="3" customFormat="1">
      <c r="A1142" s="16"/>
      <c r="B1142" s="16"/>
      <c r="C1142" s="17"/>
      <c r="E1142" s="152"/>
      <c r="F1142" s="152"/>
      <c r="G1142" s="18"/>
      <c r="H1142" s="18"/>
      <c r="I1142" s="18"/>
      <c r="J1142" s="18"/>
      <c r="K1142" s="18"/>
      <c r="L1142" s="18"/>
    </row>
    <row r="1143" spans="1:12" s="3" customFormat="1">
      <c r="A1143" s="16"/>
      <c r="B1143" s="16"/>
      <c r="C1143" s="17"/>
      <c r="E1143" s="152"/>
      <c r="F1143" s="152"/>
      <c r="G1143" s="18"/>
      <c r="H1143" s="18"/>
      <c r="I1143" s="18"/>
      <c r="J1143" s="18"/>
      <c r="K1143" s="18"/>
      <c r="L1143" s="18"/>
    </row>
    <row r="1144" spans="1:12" s="3" customFormat="1">
      <c r="A1144" s="16"/>
      <c r="B1144" s="16"/>
      <c r="C1144" s="17"/>
      <c r="E1144" s="152"/>
      <c r="F1144" s="152"/>
      <c r="G1144" s="18"/>
      <c r="H1144" s="18"/>
      <c r="I1144" s="18"/>
      <c r="J1144" s="18"/>
      <c r="K1144" s="18"/>
      <c r="L1144" s="18"/>
    </row>
    <row r="1145" spans="1:12" s="3" customFormat="1">
      <c r="A1145" s="16"/>
      <c r="B1145" s="16"/>
      <c r="C1145" s="17"/>
      <c r="E1145" s="152"/>
      <c r="F1145" s="152"/>
      <c r="G1145" s="18"/>
      <c r="H1145" s="18"/>
      <c r="I1145" s="18"/>
      <c r="J1145" s="18"/>
      <c r="K1145" s="18"/>
      <c r="L1145" s="18"/>
    </row>
    <row r="1146" spans="1:12" s="3" customFormat="1">
      <c r="A1146" s="16"/>
      <c r="B1146" s="16"/>
      <c r="C1146" s="17"/>
      <c r="E1146" s="152"/>
      <c r="F1146" s="152"/>
      <c r="G1146" s="18"/>
      <c r="H1146" s="18"/>
      <c r="I1146" s="18"/>
      <c r="J1146" s="18"/>
      <c r="K1146" s="18"/>
      <c r="L1146" s="18"/>
    </row>
    <row r="1147" spans="1:12" s="3" customFormat="1">
      <c r="A1147" s="16"/>
      <c r="B1147" s="16"/>
      <c r="C1147" s="17"/>
      <c r="E1147" s="152"/>
      <c r="F1147" s="152"/>
      <c r="G1147" s="18"/>
      <c r="H1147" s="18"/>
      <c r="I1147" s="18"/>
      <c r="J1147" s="18"/>
      <c r="K1147" s="18"/>
      <c r="L1147" s="18"/>
    </row>
    <row r="1148" spans="1:12" s="3" customFormat="1">
      <c r="A1148" s="16"/>
      <c r="B1148" s="16"/>
      <c r="C1148" s="17"/>
      <c r="E1148" s="152"/>
      <c r="F1148" s="152"/>
      <c r="G1148" s="18"/>
      <c r="H1148" s="18"/>
      <c r="I1148" s="18"/>
      <c r="J1148" s="18"/>
      <c r="K1148" s="18"/>
      <c r="L1148" s="18"/>
    </row>
    <row r="1149" spans="1:12" s="3" customFormat="1">
      <c r="A1149" s="16"/>
      <c r="B1149" s="16"/>
      <c r="C1149" s="17"/>
      <c r="E1149" s="152"/>
      <c r="F1149" s="152"/>
      <c r="G1149" s="18"/>
      <c r="H1149" s="18"/>
      <c r="I1149" s="18"/>
      <c r="J1149" s="18"/>
      <c r="K1149" s="18"/>
      <c r="L1149" s="18"/>
    </row>
    <row r="1150" spans="1:12" s="3" customFormat="1">
      <c r="A1150" s="16"/>
      <c r="B1150" s="16"/>
      <c r="C1150" s="17"/>
      <c r="E1150" s="152"/>
      <c r="F1150" s="152"/>
      <c r="G1150" s="18"/>
      <c r="H1150" s="18"/>
      <c r="I1150" s="18"/>
      <c r="J1150" s="18"/>
      <c r="K1150" s="18"/>
      <c r="L1150" s="18"/>
    </row>
    <row r="1151" spans="1:12" s="3" customFormat="1">
      <c r="A1151" s="16"/>
      <c r="B1151" s="16"/>
      <c r="C1151" s="17"/>
      <c r="E1151" s="152"/>
      <c r="F1151" s="152"/>
      <c r="G1151" s="18"/>
      <c r="H1151" s="18"/>
      <c r="I1151" s="18"/>
      <c r="J1151" s="18"/>
      <c r="K1151" s="18"/>
      <c r="L1151" s="18"/>
    </row>
    <row r="1152" spans="1:12" s="3" customFormat="1">
      <c r="A1152" s="16"/>
      <c r="B1152" s="16"/>
      <c r="C1152" s="17"/>
      <c r="E1152" s="152"/>
      <c r="F1152" s="152"/>
      <c r="G1152" s="18"/>
      <c r="H1152" s="18"/>
      <c r="I1152" s="18"/>
      <c r="J1152" s="18"/>
      <c r="K1152" s="18"/>
      <c r="L1152" s="18"/>
    </row>
    <row r="1153" spans="1:12" s="3" customFormat="1">
      <c r="A1153" s="16"/>
      <c r="B1153" s="16"/>
      <c r="C1153" s="17"/>
      <c r="E1153" s="152"/>
      <c r="F1153" s="152"/>
      <c r="G1153" s="18"/>
      <c r="H1153" s="18"/>
      <c r="I1153" s="18"/>
      <c r="J1153" s="18"/>
      <c r="K1153" s="18"/>
      <c r="L1153" s="18"/>
    </row>
    <row r="1154" spans="1:12" s="3" customFormat="1">
      <c r="A1154" s="16"/>
      <c r="B1154" s="16"/>
      <c r="C1154" s="17"/>
      <c r="E1154" s="152"/>
      <c r="F1154" s="152"/>
      <c r="G1154" s="18"/>
      <c r="H1154" s="18"/>
      <c r="I1154" s="18"/>
      <c r="J1154" s="18"/>
      <c r="K1154" s="18"/>
      <c r="L1154" s="18"/>
    </row>
    <row r="1155" spans="1:12" s="3" customFormat="1">
      <c r="A1155" s="16"/>
      <c r="B1155" s="16"/>
      <c r="C1155" s="17"/>
      <c r="E1155" s="152"/>
      <c r="F1155" s="152"/>
      <c r="G1155" s="18"/>
      <c r="H1155" s="18"/>
      <c r="I1155" s="18"/>
      <c r="J1155" s="18"/>
      <c r="K1155" s="18"/>
      <c r="L1155" s="18"/>
    </row>
    <row r="1156" spans="1:12" s="3" customFormat="1">
      <c r="A1156" s="16"/>
      <c r="B1156" s="16"/>
      <c r="C1156" s="17"/>
      <c r="E1156" s="152"/>
      <c r="F1156" s="152"/>
      <c r="G1156" s="18"/>
      <c r="H1156" s="18"/>
      <c r="I1156" s="18"/>
      <c r="J1156" s="18"/>
      <c r="K1156" s="18"/>
      <c r="L1156" s="18"/>
    </row>
    <row r="1157" spans="1:12" s="3" customFormat="1">
      <c r="A1157" s="16"/>
      <c r="B1157" s="16"/>
      <c r="C1157" s="17"/>
      <c r="E1157" s="152"/>
      <c r="F1157" s="152"/>
      <c r="G1157" s="18"/>
      <c r="H1157" s="18"/>
      <c r="I1157" s="18"/>
      <c r="J1157" s="18"/>
      <c r="K1157" s="18"/>
      <c r="L1157" s="18"/>
    </row>
    <row r="1158" spans="1:12" s="3" customFormat="1">
      <c r="A1158" s="16"/>
      <c r="B1158" s="16"/>
      <c r="C1158" s="17"/>
      <c r="E1158" s="152"/>
      <c r="F1158" s="152"/>
      <c r="G1158" s="18"/>
      <c r="H1158" s="18"/>
      <c r="I1158" s="18"/>
      <c r="J1158" s="18"/>
      <c r="K1158" s="18"/>
      <c r="L1158" s="18"/>
    </row>
    <row r="1159" spans="1:12" s="3" customFormat="1">
      <c r="A1159" s="16"/>
      <c r="B1159" s="16"/>
      <c r="C1159" s="17"/>
      <c r="E1159" s="152"/>
      <c r="F1159" s="152"/>
      <c r="G1159" s="18"/>
      <c r="H1159" s="18"/>
      <c r="I1159" s="18"/>
      <c r="J1159" s="18"/>
      <c r="K1159" s="18"/>
      <c r="L1159" s="18"/>
    </row>
    <row r="1160" spans="1:12" s="3" customFormat="1">
      <c r="A1160" s="16"/>
      <c r="B1160" s="16"/>
      <c r="C1160" s="17"/>
      <c r="E1160" s="152"/>
      <c r="F1160" s="152"/>
      <c r="G1160" s="18"/>
      <c r="H1160" s="18"/>
      <c r="I1160" s="18"/>
      <c r="J1160" s="18"/>
      <c r="K1160" s="18"/>
      <c r="L1160" s="18"/>
    </row>
    <row r="1161" spans="1:12" s="3" customFormat="1">
      <c r="A1161" s="16"/>
      <c r="B1161" s="16"/>
      <c r="C1161" s="17"/>
      <c r="E1161" s="152"/>
      <c r="F1161" s="152"/>
      <c r="G1161" s="18"/>
      <c r="H1161" s="18"/>
      <c r="I1161" s="18"/>
      <c r="J1161" s="18"/>
      <c r="K1161" s="18"/>
      <c r="L1161" s="18"/>
    </row>
    <row r="1162" spans="1:12" s="3" customFormat="1">
      <c r="A1162" s="16"/>
      <c r="B1162" s="16"/>
      <c r="C1162" s="17"/>
      <c r="E1162" s="152"/>
      <c r="F1162" s="152"/>
      <c r="G1162" s="18"/>
      <c r="H1162" s="18"/>
      <c r="I1162" s="18"/>
      <c r="J1162" s="18"/>
      <c r="K1162" s="18"/>
      <c r="L1162" s="18"/>
    </row>
    <row r="1163" spans="1:12" s="3" customFormat="1">
      <c r="A1163" s="16"/>
      <c r="B1163" s="16"/>
      <c r="C1163" s="17"/>
      <c r="E1163" s="152"/>
      <c r="F1163" s="152"/>
      <c r="G1163" s="18"/>
      <c r="H1163" s="18"/>
      <c r="I1163" s="18"/>
      <c r="J1163" s="18"/>
      <c r="K1163" s="18"/>
      <c r="L1163" s="18"/>
    </row>
    <row r="1164" spans="1:12" s="3" customFormat="1">
      <c r="A1164" s="16"/>
      <c r="B1164" s="16"/>
      <c r="C1164" s="17"/>
      <c r="E1164" s="152"/>
      <c r="F1164" s="152"/>
      <c r="G1164" s="18"/>
      <c r="H1164" s="18"/>
      <c r="I1164" s="18"/>
      <c r="J1164" s="18"/>
      <c r="K1164" s="18"/>
      <c r="L1164" s="18"/>
    </row>
    <row r="1165" spans="1:12" s="3" customFormat="1">
      <c r="A1165" s="16"/>
      <c r="B1165" s="16"/>
      <c r="C1165" s="17"/>
      <c r="E1165" s="152"/>
      <c r="F1165" s="152"/>
      <c r="G1165" s="18"/>
      <c r="H1165" s="18"/>
      <c r="I1165" s="18"/>
      <c r="J1165" s="18"/>
      <c r="K1165" s="18"/>
      <c r="L1165" s="18"/>
    </row>
    <row r="1166" spans="1:12" s="3" customFormat="1">
      <c r="A1166" s="16"/>
      <c r="B1166" s="16"/>
      <c r="C1166" s="17"/>
      <c r="E1166" s="152"/>
      <c r="F1166" s="152"/>
      <c r="G1166" s="18"/>
      <c r="H1166" s="18"/>
      <c r="I1166" s="18"/>
      <c r="J1166" s="18"/>
      <c r="K1166" s="18"/>
      <c r="L1166" s="18"/>
    </row>
    <row r="1167" spans="1:12" s="3" customFormat="1">
      <c r="A1167" s="16"/>
      <c r="B1167" s="16"/>
      <c r="C1167" s="17"/>
      <c r="E1167" s="152"/>
      <c r="F1167" s="152"/>
      <c r="G1167" s="18"/>
      <c r="H1167" s="18"/>
      <c r="I1167" s="18"/>
      <c r="J1167" s="18"/>
      <c r="K1167" s="18"/>
      <c r="L1167" s="18"/>
    </row>
    <row r="1168" spans="1:12" s="3" customFormat="1">
      <c r="A1168" s="16"/>
      <c r="B1168" s="16"/>
      <c r="C1168" s="17"/>
      <c r="E1168" s="152"/>
      <c r="F1168" s="152"/>
      <c r="G1168" s="18"/>
      <c r="H1168" s="18"/>
      <c r="I1168" s="18"/>
      <c r="J1168" s="18"/>
      <c r="K1168" s="18"/>
      <c r="L1168" s="18"/>
    </row>
    <row r="1169" spans="1:12" s="3" customFormat="1">
      <c r="A1169" s="16"/>
      <c r="B1169" s="16"/>
      <c r="C1169" s="17"/>
      <c r="E1169" s="152"/>
      <c r="F1169" s="152"/>
      <c r="G1169" s="18"/>
      <c r="H1169" s="18"/>
      <c r="I1169" s="18"/>
      <c r="J1169" s="18"/>
      <c r="K1169" s="18"/>
      <c r="L1169" s="18"/>
    </row>
    <row r="1170" spans="1:12" s="3" customFormat="1">
      <c r="A1170" s="16"/>
      <c r="B1170" s="16"/>
      <c r="C1170" s="17"/>
      <c r="E1170" s="152"/>
      <c r="F1170" s="152"/>
      <c r="G1170" s="18"/>
      <c r="H1170" s="18"/>
      <c r="I1170" s="18"/>
      <c r="J1170" s="18"/>
      <c r="K1170" s="18"/>
      <c r="L1170" s="18"/>
    </row>
    <row r="1171" spans="1:12" s="3" customFormat="1">
      <c r="A1171" s="16"/>
      <c r="B1171" s="16"/>
      <c r="C1171" s="17"/>
      <c r="E1171" s="152"/>
      <c r="F1171" s="152"/>
      <c r="G1171" s="18"/>
      <c r="H1171" s="18"/>
      <c r="I1171" s="18"/>
      <c r="J1171" s="18"/>
      <c r="K1171" s="18"/>
      <c r="L1171" s="18"/>
    </row>
    <row r="1172" spans="1:12" s="3" customFormat="1">
      <c r="A1172" s="16"/>
      <c r="B1172" s="16"/>
      <c r="C1172" s="17"/>
      <c r="E1172" s="152"/>
      <c r="F1172" s="152"/>
      <c r="G1172" s="18"/>
      <c r="H1172" s="18"/>
      <c r="I1172" s="18"/>
      <c r="J1172" s="18"/>
      <c r="K1172" s="18"/>
      <c r="L1172" s="18"/>
    </row>
    <row r="1173" spans="1:12" s="3" customFormat="1">
      <c r="A1173" s="16"/>
      <c r="B1173" s="16"/>
      <c r="C1173" s="17"/>
      <c r="E1173" s="152"/>
      <c r="F1173" s="152"/>
      <c r="G1173" s="18"/>
      <c r="H1173" s="18"/>
      <c r="I1173" s="18"/>
      <c r="J1173" s="18"/>
      <c r="K1173" s="18"/>
      <c r="L1173" s="18"/>
    </row>
    <row r="1174" spans="1:12" s="3" customFormat="1">
      <c r="A1174" s="16"/>
      <c r="B1174" s="16"/>
      <c r="C1174" s="17"/>
      <c r="E1174" s="152"/>
      <c r="F1174" s="152"/>
      <c r="G1174" s="18"/>
      <c r="H1174" s="18"/>
      <c r="I1174" s="18"/>
      <c r="J1174" s="18"/>
      <c r="K1174" s="18"/>
      <c r="L1174" s="18"/>
    </row>
    <row r="1175" spans="1:12" s="3" customFormat="1">
      <c r="A1175" s="16"/>
      <c r="B1175" s="16"/>
      <c r="C1175" s="17"/>
      <c r="E1175" s="152"/>
      <c r="F1175" s="152"/>
      <c r="G1175" s="18"/>
      <c r="H1175" s="18"/>
      <c r="I1175" s="18"/>
      <c r="J1175" s="18"/>
      <c r="K1175" s="18"/>
      <c r="L1175" s="18"/>
    </row>
    <row r="1176" spans="1:12" s="3" customFormat="1">
      <c r="A1176" s="16"/>
      <c r="B1176" s="16"/>
      <c r="C1176" s="17"/>
      <c r="E1176" s="152"/>
      <c r="F1176" s="152"/>
      <c r="G1176" s="18"/>
      <c r="H1176" s="18"/>
      <c r="I1176" s="18"/>
      <c r="J1176" s="18"/>
      <c r="K1176" s="18"/>
      <c r="L1176" s="18"/>
    </row>
    <row r="1177" spans="1:12" s="3" customFormat="1">
      <c r="A1177" s="16"/>
      <c r="B1177" s="16"/>
      <c r="C1177" s="17"/>
      <c r="E1177" s="152"/>
      <c r="F1177" s="152"/>
      <c r="G1177" s="18"/>
      <c r="H1177" s="18"/>
      <c r="I1177" s="18"/>
      <c r="J1177" s="18"/>
      <c r="K1177" s="18"/>
      <c r="L1177" s="18"/>
    </row>
    <row r="1178" spans="1:12" s="3" customFormat="1">
      <c r="A1178" s="16"/>
      <c r="B1178" s="16"/>
      <c r="C1178" s="17"/>
      <c r="E1178" s="152"/>
      <c r="F1178" s="152"/>
      <c r="G1178" s="18"/>
      <c r="H1178" s="18"/>
      <c r="I1178" s="18"/>
      <c r="J1178" s="18"/>
      <c r="K1178" s="18"/>
      <c r="L1178" s="18"/>
    </row>
    <row r="1179" spans="1:12" s="3" customFormat="1">
      <c r="A1179" s="16"/>
      <c r="B1179" s="16"/>
      <c r="C1179" s="17"/>
      <c r="E1179" s="152"/>
      <c r="F1179" s="152"/>
      <c r="G1179" s="18"/>
      <c r="H1179" s="18"/>
      <c r="I1179" s="18"/>
      <c r="J1179" s="18"/>
      <c r="K1179" s="18"/>
      <c r="L1179" s="18"/>
    </row>
    <row r="1180" spans="1:12" s="3" customFormat="1">
      <c r="A1180" s="16"/>
      <c r="B1180" s="16"/>
      <c r="C1180" s="17"/>
      <c r="E1180" s="152"/>
      <c r="F1180" s="152"/>
      <c r="G1180" s="18"/>
      <c r="H1180" s="18"/>
      <c r="I1180" s="18"/>
      <c r="J1180" s="18"/>
      <c r="K1180" s="18"/>
      <c r="L1180" s="18"/>
    </row>
    <row r="1181" spans="1:12" s="3" customFormat="1">
      <c r="A1181" s="16"/>
      <c r="B1181" s="16"/>
      <c r="C1181" s="17"/>
      <c r="E1181" s="152"/>
      <c r="F1181" s="152"/>
      <c r="G1181" s="18"/>
      <c r="H1181" s="18"/>
      <c r="I1181" s="18"/>
      <c r="J1181" s="18"/>
      <c r="K1181" s="18"/>
      <c r="L1181" s="18"/>
    </row>
    <row r="1182" spans="1:12" s="3" customFormat="1">
      <c r="A1182" s="16"/>
      <c r="B1182" s="16"/>
      <c r="C1182" s="17"/>
      <c r="E1182" s="152"/>
      <c r="F1182" s="152"/>
      <c r="G1182" s="18"/>
      <c r="H1182" s="18"/>
      <c r="I1182" s="18"/>
      <c r="J1182" s="18"/>
      <c r="K1182" s="18"/>
      <c r="L1182" s="18"/>
    </row>
    <row r="1183" spans="1:12" s="3" customFormat="1">
      <c r="A1183" s="16"/>
      <c r="B1183" s="16"/>
      <c r="C1183" s="17"/>
      <c r="E1183" s="152"/>
      <c r="F1183" s="152"/>
      <c r="G1183" s="18"/>
      <c r="H1183" s="18"/>
      <c r="I1183" s="18"/>
      <c r="J1183" s="18"/>
      <c r="K1183" s="18"/>
      <c r="L1183" s="18"/>
    </row>
    <row r="1184" spans="1:12" s="3" customFormat="1">
      <c r="A1184" s="16"/>
      <c r="B1184" s="16"/>
      <c r="C1184" s="17"/>
      <c r="E1184" s="152"/>
      <c r="F1184" s="152"/>
      <c r="G1184" s="18"/>
      <c r="H1184" s="18"/>
      <c r="I1184" s="18"/>
      <c r="J1184" s="18"/>
      <c r="K1184" s="18"/>
      <c r="L1184" s="18"/>
    </row>
    <row r="1185" spans="1:12" s="3" customFormat="1">
      <c r="A1185" s="16"/>
      <c r="B1185" s="16"/>
      <c r="C1185" s="17"/>
      <c r="E1185" s="152"/>
      <c r="F1185" s="152"/>
      <c r="G1185" s="18"/>
      <c r="H1185" s="18"/>
      <c r="I1185" s="18"/>
      <c r="J1185" s="18"/>
      <c r="K1185" s="18"/>
      <c r="L1185" s="18"/>
    </row>
    <row r="1186" spans="1:12" s="3" customFormat="1">
      <c r="A1186" s="16"/>
      <c r="B1186" s="16"/>
      <c r="C1186" s="17"/>
      <c r="E1186" s="152"/>
      <c r="F1186" s="152"/>
      <c r="G1186" s="18"/>
      <c r="H1186" s="18"/>
      <c r="I1186" s="18"/>
      <c r="J1186" s="18"/>
      <c r="K1186" s="18"/>
      <c r="L1186" s="18"/>
    </row>
    <row r="1187" spans="1:12" s="3" customFormat="1">
      <c r="A1187" s="16"/>
      <c r="B1187" s="16"/>
      <c r="C1187" s="17"/>
      <c r="E1187" s="152"/>
      <c r="F1187" s="152"/>
      <c r="G1187" s="18"/>
      <c r="H1187" s="18"/>
      <c r="I1187" s="18"/>
      <c r="J1187" s="18"/>
      <c r="K1187" s="18"/>
      <c r="L1187" s="18"/>
    </row>
    <row r="1188" spans="1:12" s="3" customFormat="1">
      <c r="A1188" s="16"/>
      <c r="B1188" s="16"/>
      <c r="C1188" s="17"/>
      <c r="E1188" s="152"/>
      <c r="F1188" s="152"/>
      <c r="G1188" s="18"/>
      <c r="H1188" s="18"/>
      <c r="I1188" s="18"/>
      <c r="J1188" s="18"/>
      <c r="K1188" s="18"/>
      <c r="L1188" s="18"/>
    </row>
    <row r="1189" spans="1:12" s="3" customFormat="1">
      <c r="A1189" s="16"/>
      <c r="B1189" s="16"/>
      <c r="C1189" s="17"/>
      <c r="E1189" s="152"/>
      <c r="F1189" s="152"/>
      <c r="G1189" s="18"/>
      <c r="H1189" s="18"/>
      <c r="I1189" s="18"/>
      <c r="J1189" s="18"/>
      <c r="K1189" s="18"/>
      <c r="L1189" s="18"/>
    </row>
    <row r="1190" spans="1:12" s="3" customFormat="1">
      <c r="A1190" s="16"/>
      <c r="B1190" s="16"/>
      <c r="C1190" s="17"/>
      <c r="E1190" s="152"/>
      <c r="F1190" s="152"/>
      <c r="G1190" s="18"/>
      <c r="H1190" s="18"/>
      <c r="I1190" s="18"/>
      <c r="J1190" s="18"/>
      <c r="K1190" s="18"/>
      <c r="L1190" s="18"/>
    </row>
    <row r="1191" spans="1:12" s="3" customFormat="1">
      <c r="A1191" s="16"/>
      <c r="B1191" s="16"/>
      <c r="C1191" s="17"/>
      <c r="E1191" s="152"/>
      <c r="F1191" s="152"/>
      <c r="G1191" s="18"/>
      <c r="H1191" s="18"/>
      <c r="I1191" s="18"/>
      <c r="J1191" s="18"/>
      <c r="K1191" s="18"/>
      <c r="L1191" s="18"/>
    </row>
    <row r="1192" spans="1:12" s="3" customFormat="1">
      <c r="A1192" s="16"/>
      <c r="B1192" s="16"/>
      <c r="C1192" s="17"/>
      <c r="E1192" s="152"/>
      <c r="F1192" s="152"/>
      <c r="G1192" s="18"/>
      <c r="H1192" s="18"/>
      <c r="I1192" s="18"/>
      <c r="J1192" s="18"/>
      <c r="K1192" s="18"/>
      <c r="L1192" s="18"/>
    </row>
    <row r="1193" spans="1:12" s="3" customFormat="1">
      <c r="A1193" s="16"/>
      <c r="B1193" s="16"/>
      <c r="C1193" s="17"/>
      <c r="E1193" s="152"/>
      <c r="F1193" s="152"/>
      <c r="G1193" s="18"/>
      <c r="H1193" s="18"/>
      <c r="I1193" s="18"/>
      <c r="J1193" s="18"/>
      <c r="K1193" s="18"/>
      <c r="L1193" s="18"/>
    </row>
    <row r="1194" spans="1:12" s="3" customFormat="1">
      <c r="A1194" s="16"/>
      <c r="B1194" s="16"/>
      <c r="C1194" s="17"/>
      <c r="E1194" s="152"/>
      <c r="F1194" s="152"/>
      <c r="G1194" s="18"/>
      <c r="H1194" s="18"/>
      <c r="I1194" s="18"/>
      <c r="J1194" s="18"/>
      <c r="K1194" s="18"/>
      <c r="L1194" s="18"/>
    </row>
    <row r="1195" spans="1:12" s="3" customFormat="1">
      <c r="A1195" s="16"/>
      <c r="B1195" s="16"/>
      <c r="C1195" s="17"/>
      <c r="E1195" s="152"/>
      <c r="F1195" s="152"/>
      <c r="G1195" s="18"/>
      <c r="H1195" s="18"/>
      <c r="I1195" s="18"/>
      <c r="J1195" s="18"/>
      <c r="K1195" s="18"/>
      <c r="L1195" s="18"/>
    </row>
    <row r="1196" spans="1:12" s="3" customFormat="1">
      <c r="A1196" s="16"/>
      <c r="B1196" s="16"/>
      <c r="C1196" s="17"/>
      <c r="E1196" s="152"/>
      <c r="F1196" s="152"/>
      <c r="G1196" s="18"/>
      <c r="H1196" s="18"/>
      <c r="I1196" s="18"/>
      <c r="J1196" s="18"/>
      <c r="K1196" s="18"/>
      <c r="L1196" s="18"/>
    </row>
    <row r="1197" spans="1:12" s="3" customFormat="1">
      <c r="A1197" s="16"/>
      <c r="B1197" s="16"/>
      <c r="C1197" s="17"/>
      <c r="E1197" s="152"/>
      <c r="F1197" s="152"/>
      <c r="G1197" s="18"/>
      <c r="H1197" s="18"/>
      <c r="I1197" s="18"/>
      <c r="J1197" s="18"/>
      <c r="K1197" s="18"/>
      <c r="L1197" s="18"/>
    </row>
    <row r="1198" spans="1:12" s="3" customFormat="1">
      <c r="A1198" s="16"/>
      <c r="B1198" s="16"/>
      <c r="C1198" s="17"/>
      <c r="E1198" s="152"/>
      <c r="F1198" s="152"/>
      <c r="G1198" s="18"/>
      <c r="H1198" s="18"/>
      <c r="I1198" s="18"/>
      <c r="J1198" s="18"/>
      <c r="K1198" s="18"/>
      <c r="L1198" s="18"/>
    </row>
    <row r="1199" spans="1:12" s="3" customFormat="1">
      <c r="A1199" s="16"/>
      <c r="B1199" s="16"/>
      <c r="C1199" s="17"/>
      <c r="E1199" s="152"/>
      <c r="F1199" s="152"/>
      <c r="G1199" s="18"/>
      <c r="H1199" s="18"/>
      <c r="I1199" s="18"/>
      <c r="J1199" s="18"/>
      <c r="K1199" s="18"/>
      <c r="L1199" s="18"/>
    </row>
    <row r="1200" spans="1:12" s="3" customFormat="1">
      <c r="A1200" s="16"/>
      <c r="B1200" s="16"/>
      <c r="C1200" s="17"/>
      <c r="E1200" s="152"/>
      <c r="F1200" s="152"/>
      <c r="G1200" s="18"/>
      <c r="H1200" s="18"/>
      <c r="I1200" s="18"/>
      <c r="J1200" s="18"/>
      <c r="K1200" s="18"/>
      <c r="L1200" s="18"/>
    </row>
    <row r="1201" spans="1:12" s="3" customFormat="1">
      <c r="A1201" s="16"/>
      <c r="B1201" s="16"/>
      <c r="C1201" s="17"/>
      <c r="E1201" s="152"/>
      <c r="F1201" s="152"/>
      <c r="G1201" s="18"/>
      <c r="H1201" s="18"/>
      <c r="I1201" s="18"/>
      <c r="J1201" s="18"/>
      <c r="K1201" s="18"/>
      <c r="L1201" s="18"/>
    </row>
    <row r="1202" spans="1:12" s="3" customFormat="1">
      <c r="A1202" s="16"/>
      <c r="B1202" s="16"/>
      <c r="C1202" s="17"/>
      <c r="E1202" s="152"/>
      <c r="F1202" s="152"/>
      <c r="G1202" s="18"/>
      <c r="H1202" s="18"/>
      <c r="I1202" s="18"/>
      <c r="J1202" s="18"/>
      <c r="K1202" s="18"/>
      <c r="L1202" s="18"/>
    </row>
    <row r="1203" spans="1:12" s="3" customFormat="1">
      <c r="A1203" s="16"/>
      <c r="B1203" s="16"/>
      <c r="C1203" s="17"/>
      <c r="E1203" s="152"/>
      <c r="F1203" s="152"/>
      <c r="G1203" s="18"/>
      <c r="H1203" s="18"/>
      <c r="I1203" s="18"/>
      <c r="J1203" s="18"/>
      <c r="K1203" s="18"/>
      <c r="L1203" s="18"/>
    </row>
    <row r="1204" spans="1:12" s="3" customFormat="1">
      <c r="A1204" s="16"/>
      <c r="B1204" s="16"/>
      <c r="C1204" s="17"/>
      <c r="E1204" s="152"/>
      <c r="F1204" s="152"/>
      <c r="G1204" s="18"/>
      <c r="H1204" s="18"/>
      <c r="I1204" s="18"/>
      <c r="J1204" s="18"/>
      <c r="K1204" s="18"/>
      <c r="L1204" s="18"/>
    </row>
    <row r="1205" spans="1:12" s="3" customFormat="1">
      <c r="A1205" s="16"/>
      <c r="B1205" s="16"/>
      <c r="C1205" s="17"/>
      <c r="E1205" s="152"/>
      <c r="F1205" s="152"/>
      <c r="G1205" s="18"/>
      <c r="H1205" s="18"/>
      <c r="I1205" s="18"/>
      <c r="J1205" s="18"/>
      <c r="K1205" s="18"/>
      <c r="L1205" s="18"/>
    </row>
    <row r="1206" spans="1:12" s="3" customFormat="1">
      <c r="A1206" s="16"/>
      <c r="B1206" s="16"/>
      <c r="C1206" s="17"/>
      <c r="E1206" s="152"/>
      <c r="F1206" s="152"/>
      <c r="G1206" s="18"/>
      <c r="H1206" s="18"/>
      <c r="I1206" s="18"/>
      <c r="J1206" s="18"/>
      <c r="K1206" s="18"/>
      <c r="L1206" s="18"/>
    </row>
    <row r="1207" spans="1:12" s="3" customFormat="1">
      <c r="A1207" s="16"/>
      <c r="B1207" s="16"/>
      <c r="C1207" s="17"/>
      <c r="E1207" s="152"/>
      <c r="F1207" s="152"/>
      <c r="G1207" s="18"/>
      <c r="H1207" s="18"/>
      <c r="I1207" s="18"/>
      <c r="J1207" s="18"/>
      <c r="K1207" s="18"/>
      <c r="L1207" s="18"/>
    </row>
    <row r="1208" spans="1:12" s="3" customFormat="1">
      <c r="A1208" s="16"/>
      <c r="B1208" s="16"/>
      <c r="C1208" s="17"/>
      <c r="E1208" s="152"/>
      <c r="F1208" s="152"/>
      <c r="G1208" s="18"/>
      <c r="H1208" s="18"/>
      <c r="I1208" s="18"/>
      <c r="J1208" s="18"/>
      <c r="K1208" s="18"/>
      <c r="L1208" s="18"/>
    </row>
    <row r="1209" spans="1:12" s="3" customFormat="1">
      <c r="A1209" s="16"/>
      <c r="B1209" s="16"/>
      <c r="C1209" s="17"/>
      <c r="E1209" s="152"/>
      <c r="F1209" s="152"/>
      <c r="G1209" s="18"/>
      <c r="H1209" s="18"/>
      <c r="I1209" s="18"/>
      <c r="J1209" s="18"/>
      <c r="K1209" s="18"/>
      <c r="L1209" s="18"/>
    </row>
    <row r="1210" spans="1:12" s="3" customFormat="1">
      <c r="A1210" s="16"/>
      <c r="B1210" s="16"/>
      <c r="C1210" s="17"/>
      <c r="E1210" s="152"/>
      <c r="F1210" s="152"/>
      <c r="G1210" s="18"/>
      <c r="H1210" s="18"/>
      <c r="I1210" s="18"/>
      <c r="J1210" s="18"/>
      <c r="K1210" s="18"/>
      <c r="L1210" s="18"/>
    </row>
    <row r="1211" spans="1:12" s="3" customFormat="1">
      <c r="A1211" s="16"/>
      <c r="B1211" s="16"/>
      <c r="C1211" s="17"/>
      <c r="E1211" s="152"/>
      <c r="F1211" s="152"/>
      <c r="G1211" s="18"/>
      <c r="H1211" s="18"/>
      <c r="I1211" s="18"/>
      <c r="J1211" s="18"/>
      <c r="K1211" s="18"/>
      <c r="L1211" s="18"/>
    </row>
    <row r="1212" spans="1:12" s="3" customFormat="1">
      <c r="A1212" s="16"/>
      <c r="B1212" s="16"/>
      <c r="C1212" s="17"/>
      <c r="E1212" s="152"/>
      <c r="F1212" s="152"/>
      <c r="G1212" s="18"/>
      <c r="H1212" s="18"/>
      <c r="I1212" s="18"/>
      <c r="J1212" s="18"/>
      <c r="K1212" s="18"/>
      <c r="L1212" s="18"/>
    </row>
    <row r="1213" spans="1:12" s="3" customFormat="1">
      <c r="A1213" s="16"/>
      <c r="B1213" s="16"/>
      <c r="C1213" s="17"/>
      <c r="E1213" s="152"/>
      <c r="F1213" s="152"/>
      <c r="G1213" s="18"/>
      <c r="H1213" s="18"/>
      <c r="I1213" s="18"/>
      <c r="J1213" s="18"/>
      <c r="K1213" s="18"/>
      <c r="L1213" s="18"/>
    </row>
    <row r="1214" spans="1:12" s="3" customFormat="1">
      <c r="A1214" s="16"/>
      <c r="B1214" s="16"/>
      <c r="C1214" s="17"/>
      <c r="E1214" s="152"/>
      <c r="F1214" s="152"/>
      <c r="G1214" s="18"/>
      <c r="H1214" s="18"/>
      <c r="I1214" s="18"/>
      <c r="J1214" s="18"/>
      <c r="K1214" s="18"/>
      <c r="L1214" s="18"/>
    </row>
    <row r="1215" spans="1:12" s="3" customFormat="1">
      <c r="A1215" s="16"/>
      <c r="B1215" s="16"/>
      <c r="C1215" s="17"/>
      <c r="E1215" s="152"/>
      <c r="F1215" s="152"/>
      <c r="G1215" s="18"/>
      <c r="H1215" s="18"/>
      <c r="I1215" s="18"/>
      <c r="J1215" s="18"/>
      <c r="K1215" s="18"/>
      <c r="L1215" s="18"/>
    </row>
    <row r="1216" spans="1:12" s="3" customFormat="1">
      <c r="A1216" s="16"/>
      <c r="B1216" s="16"/>
      <c r="C1216" s="17"/>
      <c r="E1216" s="152"/>
      <c r="F1216" s="152"/>
      <c r="G1216" s="18"/>
      <c r="H1216" s="18"/>
      <c r="I1216" s="18"/>
      <c r="J1216" s="18"/>
      <c r="K1216" s="18"/>
      <c r="L1216" s="18"/>
    </row>
    <row r="1217" spans="1:12" s="3" customFormat="1">
      <c r="A1217" s="16"/>
      <c r="B1217" s="16"/>
      <c r="C1217" s="17"/>
      <c r="E1217" s="152"/>
      <c r="F1217" s="152"/>
      <c r="G1217" s="18"/>
      <c r="H1217" s="18"/>
      <c r="I1217" s="18"/>
      <c r="J1217" s="18"/>
      <c r="K1217" s="18"/>
      <c r="L1217" s="18"/>
    </row>
    <row r="1218" spans="1:12" s="3" customFormat="1">
      <c r="A1218" s="16"/>
      <c r="B1218" s="16"/>
      <c r="C1218" s="17"/>
      <c r="E1218" s="152"/>
      <c r="F1218" s="152"/>
      <c r="G1218" s="18"/>
      <c r="H1218" s="18"/>
      <c r="I1218" s="18"/>
      <c r="J1218" s="18"/>
      <c r="K1218" s="18"/>
      <c r="L1218" s="18"/>
    </row>
    <row r="1219" spans="1:12" s="3" customFormat="1">
      <c r="A1219" s="16"/>
      <c r="B1219" s="16"/>
      <c r="C1219" s="17"/>
      <c r="E1219" s="152"/>
      <c r="F1219" s="152"/>
      <c r="G1219" s="18"/>
      <c r="H1219" s="18"/>
      <c r="I1219" s="18"/>
      <c r="J1219" s="18"/>
      <c r="K1219" s="18"/>
      <c r="L1219" s="18"/>
    </row>
    <row r="1220" spans="1:12" s="3" customFormat="1">
      <c r="A1220" s="16"/>
      <c r="B1220" s="16"/>
      <c r="C1220" s="17"/>
      <c r="E1220" s="152"/>
      <c r="F1220" s="152"/>
      <c r="G1220" s="18"/>
      <c r="H1220" s="18"/>
      <c r="I1220" s="18"/>
      <c r="J1220" s="18"/>
      <c r="K1220" s="18"/>
      <c r="L1220" s="18"/>
    </row>
    <row r="1221" spans="1:12" s="3" customFormat="1">
      <c r="A1221" s="16"/>
      <c r="B1221" s="16"/>
      <c r="C1221" s="17"/>
      <c r="E1221" s="152"/>
      <c r="F1221" s="152"/>
      <c r="G1221" s="18"/>
      <c r="H1221" s="18"/>
      <c r="I1221" s="18"/>
      <c r="J1221" s="18"/>
      <c r="K1221" s="18"/>
      <c r="L1221" s="18"/>
    </row>
    <row r="1222" spans="1:12" s="3" customFormat="1">
      <c r="A1222" s="16"/>
      <c r="B1222" s="16"/>
      <c r="C1222" s="17"/>
      <c r="E1222" s="152"/>
      <c r="F1222" s="152"/>
      <c r="G1222" s="18"/>
      <c r="H1222" s="18"/>
      <c r="I1222" s="18"/>
      <c r="J1222" s="18"/>
      <c r="K1222" s="18"/>
      <c r="L1222" s="18"/>
    </row>
    <row r="1223" spans="1:12" s="3" customFormat="1">
      <c r="A1223" s="16"/>
      <c r="B1223" s="16"/>
      <c r="C1223" s="17"/>
      <c r="E1223" s="152"/>
      <c r="F1223" s="152"/>
      <c r="G1223" s="18"/>
      <c r="H1223" s="18"/>
      <c r="I1223" s="18"/>
      <c r="J1223" s="18"/>
      <c r="K1223" s="18"/>
      <c r="L1223" s="18"/>
    </row>
    <row r="1224" spans="1:12" s="3" customFormat="1">
      <c r="A1224" s="16"/>
      <c r="B1224" s="16"/>
      <c r="C1224" s="17"/>
      <c r="E1224" s="152"/>
      <c r="F1224" s="152"/>
      <c r="G1224" s="18"/>
      <c r="H1224" s="18"/>
      <c r="I1224" s="18"/>
      <c r="J1224" s="18"/>
      <c r="K1224" s="18"/>
      <c r="L1224" s="18"/>
    </row>
    <row r="1225" spans="1:12" s="3" customFormat="1">
      <c r="A1225" s="16"/>
      <c r="B1225" s="16"/>
      <c r="C1225" s="17"/>
      <c r="E1225" s="152"/>
      <c r="F1225" s="152"/>
      <c r="G1225" s="18"/>
      <c r="H1225" s="18"/>
      <c r="I1225" s="18"/>
      <c r="J1225" s="18"/>
      <c r="K1225" s="18"/>
      <c r="L1225" s="18"/>
    </row>
    <row r="1226" spans="1:12" s="3" customFormat="1">
      <c r="A1226" s="16"/>
      <c r="B1226" s="16"/>
      <c r="C1226" s="17"/>
      <c r="E1226" s="152"/>
      <c r="F1226" s="152"/>
      <c r="G1226" s="18"/>
      <c r="H1226" s="18"/>
      <c r="I1226" s="18"/>
      <c r="J1226" s="18"/>
      <c r="K1226" s="18"/>
      <c r="L1226" s="18"/>
    </row>
    <row r="1227" spans="1:12" s="3" customFormat="1">
      <c r="A1227" s="16"/>
      <c r="B1227" s="16"/>
      <c r="C1227" s="17"/>
      <c r="E1227" s="152"/>
      <c r="F1227" s="152"/>
      <c r="G1227" s="18"/>
      <c r="H1227" s="18"/>
      <c r="I1227" s="18"/>
      <c r="J1227" s="18"/>
      <c r="K1227" s="18"/>
      <c r="L1227" s="18"/>
    </row>
    <row r="1228" spans="1:12" s="3" customFormat="1">
      <c r="A1228" s="16"/>
      <c r="B1228" s="16"/>
      <c r="C1228" s="17"/>
      <c r="E1228" s="152"/>
      <c r="F1228" s="152"/>
      <c r="G1228" s="18"/>
      <c r="H1228" s="18"/>
      <c r="I1228" s="18"/>
      <c r="J1228" s="18"/>
      <c r="K1228" s="18"/>
      <c r="L1228" s="18"/>
    </row>
    <row r="1229" spans="1:12" s="3" customFormat="1">
      <c r="A1229" s="16"/>
      <c r="B1229" s="16"/>
      <c r="C1229" s="17"/>
      <c r="E1229" s="152"/>
      <c r="F1229" s="152"/>
      <c r="G1229" s="18"/>
      <c r="H1229" s="18"/>
      <c r="I1229" s="18"/>
      <c r="J1229" s="18"/>
      <c r="K1229" s="18"/>
      <c r="L1229" s="18"/>
    </row>
    <row r="1230" spans="1:12" s="3" customFormat="1">
      <c r="A1230" s="16"/>
      <c r="B1230" s="16"/>
      <c r="C1230" s="17"/>
      <c r="E1230" s="152"/>
      <c r="F1230" s="152"/>
      <c r="G1230" s="18"/>
      <c r="H1230" s="18"/>
      <c r="I1230" s="18"/>
      <c r="J1230" s="18"/>
      <c r="K1230" s="18"/>
      <c r="L1230" s="18"/>
    </row>
    <row r="1231" spans="1:12" s="3" customFormat="1">
      <c r="A1231" s="16"/>
      <c r="B1231" s="16"/>
      <c r="C1231" s="17"/>
      <c r="E1231" s="152"/>
      <c r="F1231" s="152"/>
      <c r="G1231" s="18"/>
      <c r="H1231" s="18"/>
      <c r="I1231" s="18"/>
      <c r="J1231" s="18"/>
      <c r="K1231" s="18"/>
      <c r="L1231" s="18"/>
    </row>
    <row r="1232" spans="1:12" s="3" customFormat="1">
      <c r="A1232" s="16"/>
      <c r="B1232" s="16"/>
      <c r="C1232" s="17"/>
      <c r="E1232" s="152"/>
      <c r="F1232" s="152"/>
      <c r="G1232" s="18"/>
      <c r="H1232" s="18"/>
      <c r="I1232" s="18"/>
      <c r="J1232" s="18"/>
      <c r="K1232" s="18"/>
      <c r="L1232" s="18"/>
    </row>
    <row r="1233" spans="1:12" s="3" customFormat="1">
      <c r="A1233" s="16"/>
      <c r="B1233" s="16"/>
      <c r="C1233" s="17"/>
      <c r="E1233" s="152"/>
      <c r="F1233" s="152"/>
      <c r="G1233" s="18"/>
      <c r="H1233" s="18"/>
      <c r="I1233" s="18"/>
      <c r="J1233" s="18"/>
      <c r="K1233" s="18"/>
      <c r="L1233" s="18"/>
    </row>
    <row r="1234" spans="1:12" s="3" customFormat="1">
      <c r="A1234" s="16"/>
      <c r="B1234" s="16"/>
      <c r="C1234" s="17"/>
      <c r="E1234" s="152"/>
      <c r="F1234" s="152"/>
      <c r="G1234" s="18"/>
      <c r="H1234" s="18"/>
      <c r="I1234" s="18"/>
      <c r="J1234" s="18"/>
      <c r="K1234" s="18"/>
      <c r="L1234" s="18"/>
    </row>
    <row r="1235" spans="1:12" s="3" customFormat="1">
      <c r="A1235" s="16"/>
      <c r="B1235" s="16"/>
      <c r="C1235" s="17"/>
      <c r="E1235" s="152"/>
      <c r="F1235" s="152"/>
      <c r="G1235" s="18"/>
      <c r="H1235" s="18"/>
      <c r="I1235" s="18"/>
      <c r="J1235" s="18"/>
      <c r="K1235" s="18"/>
      <c r="L1235" s="18"/>
    </row>
    <row r="1236" spans="1:12" s="3" customFormat="1">
      <c r="A1236" s="16"/>
      <c r="B1236" s="16"/>
      <c r="C1236" s="17"/>
      <c r="E1236" s="152"/>
      <c r="F1236" s="152"/>
      <c r="G1236" s="18"/>
      <c r="H1236" s="18"/>
      <c r="I1236" s="18"/>
      <c r="J1236" s="18"/>
      <c r="K1236" s="18"/>
      <c r="L1236" s="18"/>
    </row>
    <row r="1237" spans="1:12" s="3" customFormat="1">
      <c r="A1237" s="16"/>
      <c r="B1237" s="16"/>
      <c r="C1237" s="17"/>
      <c r="E1237" s="152"/>
      <c r="F1237" s="152"/>
      <c r="G1237" s="18"/>
      <c r="H1237" s="18"/>
      <c r="I1237" s="18"/>
      <c r="J1237" s="18"/>
      <c r="K1237" s="18"/>
      <c r="L1237" s="18"/>
    </row>
    <row r="1238" spans="1:12" s="3" customFormat="1">
      <c r="A1238" s="16"/>
      <c r="B1238" s="16"/>
      <c r="C1238" s="17"/>
      <c r="E1238" s="152"/>
      <c r="F1238" s="152"/>
      <c r="G1238" s="18"/>
      <c r="H1238" s="18"/>
      <c r="I1238" s="18"/>
      <c r="J1238" s="18"/>
      <c r="K1238" s="18"/>
      <c r="L1238" s="18"/>
    </row>
    <row r="1239" spans="1:12" s="3" customFormat="1">
      <c r="A1239" s="16"/>
      <c r="B1239" s="16"/>
      <c r="C1239" s="17"/>
      <c r="E1239" s="152"/>
      <c r="F1239" s="152"/>
      <c r="G1239" s="18"/>
      <c r="H1239" s="18"/>
      <c r="I1239" s="18"/>
      <c r="J1239" s="18"/>
      <c r="K1239" s="18"/>
      <c r="L1239" s="18"/>
    </row>
    <row r="1240" spans="1:12" s="3" customFormat="1">
      <c r="A1240" s="16"/>
      <c r="B1240" s="16"/>
      <c r="C1240" s="17"/>
      <c r="E1240" s="152"/>
      <c r="F1240" s="152"/>
      <c r="G1240" s="18"/>
      <c r="H1240" s="18"/>
      <c r="I1240" s="18"/>
      <c r="J1240" s="18"/>
      <c r="K1240" s="18"/>
      <c r="L1240" s="18"/>
    </row>
    <row r="1241" spans="1:12" s="3" customFormat="1">
      <c r="A1241" s="16"/>
      <c r="B1241" s="16"/>
      <c r="C1241" s="17"/>
      <c r="E1241" s="152"/>
      <c r="F1241" s="152"/>
      <c r="G1241" s="18"/>
      <c r="H1241" s="18"/>
      <c r="I1241" s="18"/>
      <c r="J1241" s="18"/>
      <c r="K1241" s="18"/>
      <c r="L1241" s="18"/>
    </row>
    <row r="1242" spans="1:12" s="3" customFormat="1">
      <c r="A1242" s="16"/>
      <c r="B1242" s="16"/>
      <c r="C1242" s="17"/>
      <c r="E1242" s="152"/>
      <c r="F1242" s="152"/>
      <c r="G1242" s="18"/>
      <c r="H1242" s="18"/>
      <c r="I1242" s="18"/>
      <c r="J1242" s="18"/>
      <c r="K1242" s="18"/>
      <c r="L1242" s="18"/>
    </row>
    <row r="1243" spans="1:12" s="3" customFormat="1">
      <c r="A1243" s="16"/>
      <c r="B1243" s="16"/>
      <c r="C1243" s="17"/>
      <c r="E1243" s="152"/>
      <c r="F1243" s="152"/>
      <c r="G1243" s="18"/>
      <c r="H1243" s="18"/>
      <c r="I1243" s="18"/>
      <c r="J1243" s="18"/>
      <c r="K1243" s="18"/>
      <c r="L1243" s="18"/>
    </row>
    <row r="1244" spans="1:12" s="3" customFormat="1">
      <c r="A1244" s="16"/>
      <c r="B1244" s="16"/>
      <c r="C1244" s="17"/>
      <c r="E1244" s="152"/>
      <c r="F1244" s="152"/>
      <c r="G1244" s="18"/>
      <c r="H1244" s="18"/>
      <c r="I1244" s="18"/>
      <c r="J1244" s="18"/>
      <c r="K1244" s="18"/>
      <c r="L1244" s="18"/>
    </row>
    <row r="1245" spans="1:12" s="3" customFormat="1">
      <c r="A1245" s="16"/>
      <c r="B1245" s="16"/>
      <c r="C1245" s="17"/>
      <c r="E1245" s="152"/>
      <c r="F1245" s="152"/>
      <c r="G1245" s="18"/>
      <c r="H1245" s="18"/>
      <c r="I1245" s="18"/>
      <c r="J1245" s="18"/>
      <c r="K1245" s="18"/>
      <c r="L1245" s="18"/>
    </row>
    <row r="1246" spans="1:12" s="3" customFormat="1">
      <c r="A1246" s="16"/>
      <c r="B1246" s="16"/>
      <c r="C1246" s="17"/>
      <c r="E1246" s="152"/>
      <c r="F1246" s="152"/>
      <c r="G1246" s="18"/>
      <c r="H1246" s="18"/>
      <c r="I1246" s="18"/>
      <c r="J1246" s="18"/>
      <c r="K1246" s="18"/>
      <c r="L1246" s="18"/>
    </row>
    <row r="1247" spans="1:12" s="3" customFormat="1">
      <c r="A1247" s="16"/>
      <c r="B1247" s="16"/>
      <c r="C1247" s="17"/>
      <c r="E1247" s="152"/>
      <c r="F1247" s="152"/>
      <c r="G1247" s="18"/>
      <c r="H1247" s="18"/>
      <c r="I1247" s="18"/>
      <c r="J1247" s="18"/>
      <c r="K1247" s="18"/>
      <c r="L1247" s="18"/>
    </row>
    <row r="1248" spans="1:12" s="3" customFormat="1">
      <c r="A1248" s="16"/>
      <c r="B1248" s="16"/>
      <c r="C1248" s="17"/>
      <c r="E1248" s="152"/>
      <c r="F1248" s="152"/>
      <c r="G1248" s="18"/>
      <c r="H1248" s="18"/>
      <c r="I1248" s="18"/>
      <c r="J1248" s="18"/>
      <c r="K1248" s="18"/>
      <c r="L1248" s="18"/>
    </row>
    <row r="1249" spans="1:12" s="3" customFormat="1">
      <c r="A1249" s="16"/>
      <c r="B1249" s="16"/>
      <c r="C1249" s="17"/>
      <c r="E1249" s="152"/>
      <c r="F1249" s="152"/>
      <c r="G1249" s="18"/>
      <c r="H1249" s="18"/>
      <c r="I1249" s="18"/>
      <c r="J1249" s="18"/>
      <c r="K1249" s="18"/>
      <c r="L1249" s="18"/>
    </row>
    <row r="1250" spans="1:12" s="3" customFormat="1">
      <c r="A1250" s="16"/>
      <c r="B1250" s="16"/>
      <c r="C1250" s="17"/>
      <c r="E1250" s="152"/>
      <c r="F1250" s="152"/>
      <c r="G1250" s="18"/>
      <c r="H1250" s="18"/>
      <c r="I1250" s="18"/>
      <c r="J1250" s="18"/>
      <c r="K1250" s="18"/>
      <c r="L1250" s="18"/>
    </row>
    <row r="1251" spans="1:12" s="3" customFormat="1">
      <c r="A1251" s="16"/>
      <c r="B1251" s="16"/>
      <c r="C1251" s="17"/>
      <c r="E1251" s="152"/>
      <c r="F1251" s="152"/>
      <c r="G1251" s="18"/>
      <c r="H1251" s="18"/>
      <c r="I1251" s="18"/>
      <c r="J1251" s="18"/>
      <c r="K1251" s="18"/>
      <c r="L1251" s="18"/>
    </row>
    <row r="1252" spans="1:12" s="3" customFormat="1">
      <c r="A1252" s="16"/>
      <c r="B1252" s="16"/>
      <c r="C1252" s="17"/>
      <c r="E1252" s="152"/>
      <c r="F1252" s="152"/>
      <c r="G1252" s="18"/>
      <c r="H1252" s="18"/>
      <c r="I1252" s="18"/>
      <c r="J1252" s="18"/>
      <c r="K1252" s="18"/>
      <c r="L1252" s="18"/>
    </row>
    <row r="1253" spans="1:12" s="3" customFormat="1">
      <c r="A1253" s="16"/>
      <c r="B1253" s="16"/>
      <c r="C1253" s="17"/>
      <c r="E1253" s="152"/>
      <c r="F1253" s="152"/>
      <c r="G1253" s="18"/>
      <c r="H1253" s="18"/>
      <c r="I1253" s="18"/>
      <c r="J1253" s="18"/>
      <c r="K1253" s="18"/>
      <c r="L1253" s="18"/>
    </row>
    <row r="1254" spans="1:12" s="3" customFormat="1">
      <c r="A1254" s="16"/>
      <c r="B1254" s="16"/>
      <c r="C1254" s="17"/>
      <c r="E1254" s="152"/>
      <c r="F1254" s="152"/>
      <c r="G1254" s="18"/>
      <c r="H1254" s="18"/>
      <c r="I1254" s="18"/>
      <c r="J1254" s="18"/>
      <c r="K1254" s="18"/>
      <c r="L1254" s="18"/>
    </row>
    <row r="1255" spans="1:12" s="3" customFormat="1">
      <c r="A1255" s="16"/>
      <c r="B1255" s="16"/>
      <c r="C1255" s="17"/>
      <c r="E1255" s="152"/>
      <c r="F1255" s="152"/>
      <c r="G1255" s="18"/>
      <c r="H1255" s="18"/>
      <c r="I1255" s="18"/>
      <c r="J1255" s="18"/>
      <c r="K1255" s="18"/>
      <c r="L1255" s="18"/>
    </row>
    <row r="1256" spans="1:12" s="3" customFormat="1">
      <c r="A1256" s="16"/>
      <c r="B1256" s="16"/>
      <c r="C1256" s="17"/>
      <c r="E1256" s="152"/>
      <c r="F1256" s="152"/>
      <c r="G1256" s="18"/>
      <c r="H1256" s="18"/>
      <c r="I1256" s="18"/>
      <c r="J1256" s="18"/>
      <c r="K1256" s="18"/>
      <c r="L1256" s="18"/>
    </row>
    <row r="1257" spans="1:12" s="3" customFormat="1">
      <c r="A1257" s="16"/>
      <c r="B1257" s="16"/>
      <c r="C1257" s="17"/>
      <c r="E1257" s="152"/>
      <c r="F1257" s="152"/>
      <c r="G1257" s="18"/>
      <c r="H1257" s="18"/>
      <c r="I1257" s="18"/>
      <c r="J1257" s="18"/>
      <c r="K1257" s="18"/>
      <c r="L1257" s="18"/>
    </row>
    <row r="1258" spans="1:12" s="3" customFormat="1">
      <c r="A1258" s="16"/>
      <c r="B1258" s="16"/>
      <c r="C1258" s="17"/>
      <c r="E1258" s="152"/>
      <c r="F1258" s="152"/>
      <c r="G1258" s="18"/>
      <c r="H1258" s="18"/>
      <c r="I1258" s="18"/>
      <c r="J1258" s="18"/>
      <c r="K1258" s="18"/>
      <c r="L1258" s="18"/>
    </row>
    <row r="1259" spans="1:12" s="3" customFormat="1">
      <c r="A1259" s="16"/>
      <c r="B1259" s="16"/>
      <c r="C1259" s="17"/>
      <c r="E1259" s="152"/>
      <c r="F1259" s="152"/>
      <c r="G1259" s="18"/>
      <c r="H1259" s="18"/>
      <c r="I1259" s="18"/>
      <c r="J1259" s="18"/>
      <c r="K1259" s="18"/>
      <c r="L1259" s="18"/>
    </row>
    <row r="1260" spans="1:12" s="3" customFormat="1">
      <c r="A1260" s="16"/>
      <c r="B1260" s="16"/>
      <c r="C1260" s="17"/>
      <c r="E1260" s="152"/>
      <c r="F1260" s="152"/>
      <c r="G1260" s="18"/>
      <c r="H1260" s="18"/>
      <c r="I1260" s="18"/>
      <c r="J1260" s="18"/>
      <c r="K1260" s="18"/>
      <c r="L1260" s="18"/>
    </row>
    <row r="1261" spans="1:12" s="3" customFormat="1">
      <c r="A1261" s="16"/>
      <c r="B1261" s="16"/>
      <c r="C1261" s="17"/>
      <c r="E1261" s="152"/>
      <c r="F1261" s="152"/>
      <c r="G1261" s="18"/>
      <c r="H1261" s="18"/>
      <c r="I1261" s="18"/>
      <c r="J1261" s="18"/>
      <c r="K1261" s="18"/>
      <c r="L1261" s="18"/>
    </row>
    <row r="1262" spans="1:12" s="3" customFormat="1">
      <c r="A1262" s="16"/>
      <c r="B1262" s="16"/>
      <c r="C1262" s="17"/>
      <c r="E1262" s="152"/>
      <c r="F1262" s="152"/>
      <c r="G1262" s="18"/>
      <c r="H1262" s="18"/>
      <c r="I1262" s="18"/>
      <c r="J1262" s="18"/>
      <c r="K1262" s="18"/>
      <c r="L1262" s="18"/>
    </row>
    <row r="1263" spans="1:12" s="3" customFormat="1">
      <c r="A1263" s="16"/>
      <c r="B1263" s="16"/>
      <c r="C1263" s="17"/>
      <c r="E1263" s="152"/>
      <c r="F1263" s="152"/>
      <c r="G1263" s="18"/>
      <c r="H1263" s="18"/>
      <c r="I1263" s="18"/>
      <c r="J1263" s="18"/>
      <c r="K1263" s="18"/>
      <c r="L1263" s="18"/>
    </row>
    <row r="1264" spans="1:12" s="3" customFormat="1">
      <c r="A1264" s="16"/>
      <c r="B1264" s="16"/>
      <c r="C1264" s="17"/>
      <c r="E1264" s="152"/>
      <c r="F1264" s="152"/>
      <c r="G1264" s="18"/>
      <c r="H1264" s="18"/>
      <c r="I1264" s="18"/>
      <c r="J1264" s="18"/>
      <c r="K1264" s="18"/>
      <c r="L1264" s="18"/>
    </row>
    <row r="1265" spans="1:12" s="3" customFormat="1">
      <c r="A1265" s="16"/>
      <c r="B1265" s="16"/>
      <c r="C1265" s="17"/>
      <c r="E1265" s="152"/>
      <c r="F1265" s="152"/>
      <c r="G1265" s="18"/>
      <c r="H1265" s="18"/>
      <c r="I1265" s="18"/>
      <c r="J1265" s="18"/>
      <c r="K1265" s="18"/>
      <c r="L1265" s="18"/>
    </row>
    <row r="1266" spans="1:12" s="3" customFormat="1">
      <c r="A1266" s="16"/>
      <c r="B1266" s="16"/>
      <c r="C1266" s="17"/>
      <c r="E1266" s="152"/>
      <c r="F1266" s="152"/>
      <c r="G1266" s="18"/>
      <c r="H1266" s="18"/>
      <c r="I1266" s="18"/>
      <c r="J1266" s="18"/>
      <c r="K1266" s="18"/>
      <c r="L1266" s="18"/>
    </row>
    <row r="1267" spans="1:12" s="3" customFormat="1">
      <c r="A1267" s="16"/>
      <c r="B1267" s="16"/>
      <c r="C1267" s="17"/>
      <c r="E1267" s="152"/>
      <c r="F1267" s="152"/>
      <c r="G1267" s="18"/>
      <c r="H1267" s="18"/>
      <c r="I1267" s="18"/>
      <c r="J1267" s="18"/>
      <c r="K1267" s="18"/>
      <c r="L1267" s="18"/>
    </row>
    <row r="1268" spans="1:12" s="3" customFormat="1">
      <c r="A1268" s="16"/>
      <c r="B1268" s="16"/>
      <c r="C1268" s="17"/>
      <c r="E1268" s="152"/>
      <c r="F1268" s="152"/>
      <c r="G1268" s="18"/>
      <c r="H1268" s="18"/>
      <c r="I1268" s="18"/>
      <c r="J1268" s="18"/>
      <c r="K1268" s="18"/>
      <c r="L1268" s="18"/>
    </row>
    <row r="1269" spans="1:12" s="3" customFormat="1">
      <c r="A1269" s="16"/>
      <c r="B1269" s="16"/>
      <c r="C1269" s="17"/>
      <c r="E1269" s="152"/>
      <c r="F1269" s="152"/>
      <c r="G1269" s="18"/>
      <c r="H1269" s="18"/>
      <c r="I1269" s="18"/>
      <c r="J1269" s="18"/>
      <c r="K1269" s="18"/>
      <c r="L1269" s="18"/>
    </row>
    <row r="1270" spans="1:12" s="3" customFormat="1">
      <c r="A1270" s="16"/>
      <c r="B1270" s="16"/>
      <c r="C1270" s="17"/>
      <c r="E1270" s="152"/>
      <c r="F1270" s="152"/>
      <c r="G1270" s="18"/>
      <c r="H1270" s="18"/>
      <c r="I1270" s="18"/>
      <c r="J1270" s="18"/>
      <c r="K1270" s="18"/>
      <c r="L1270" s="18"/>
    </row>
    <row r="1271" spans="1:12" s="3" customFormat="1">
      <c r="A1271" s="16"/>
      <c r="B1271" s="16"/>
      <c r="C1271" s="17"/>
      <c r="E1271" s="152"/>
      <c r="F1271" s="152"/>
      <c r="G1271" s="18"/>
      <c r="H1271" s="18"/>
      <c r="I1271" s="18"/>
      <c r="J1271" s="18"/>
      <c r="K1271" s="18"/>
      <c r="L1271" s="18"/>
    </row>
    <row r="1272" spans="1:12" s="3" customFormat="1">
      <c r="A1272" s="16"/>
      <c r="B1272" s="16"/>
      <c r="C1272" s="17"/>
      <c r="E1272" s="152"/>
      <c r="F1272" s="152"/>
      <c r="G1272" s="18"/>
      <c r="H1272" s="18"/>
      <c r="I1272" s="18"/>
      <c r="J1272" s="18"/>
      <c r="K1272" s="18"/>
      <c r="L1272" s="18"/>
    </row>
    <row r="1273" spans="1:12" s="3" customFormat="1">
      <c r="A1273" s="16"/>
      <c r="B1273" s="16"/>
      <c r="C1273" s="17"/>
      <c r="E1273" s="152"/>
      <c r="F1273" s="152"/>
      <c r="G1273" s="18"/>
      <c r="H1273" s="18"/>
      <c r="I1273" s="18"/>
      <c r="J1273" s="18"/>
      <c r="K1273" s="18"/>
      <c r="L1273" s="18"/>
    </row>
    <row r="1274" spans="1:12" s="3" customFormat="1">
      <c r="A1274" s="16"/>
      <c r="B1274" s="16"/>
      <c r="C1274" s="17"/>
      <c r="E1274" s="152"/>
      <c r="F1274" s="152"/>
      <c r="G1274" s="18"/>
      <c r="H1274" s="18"/>
      <c r="I1274" s="18"/>
      <c r="J1274" s="18"/>
      <c r="K1274" s="18"/>
      <c r="L1274" s="18"/>
    </row>
    <row r="1275" spans="1:12" s="3" customFormat="1">
      <c r="A1275" s="16"/>
      <c r="B1275" s="16"/>
      <c r="C1275" s="17"/>
      <c r="E1275" s="152"/>
      <c r="F1275" s="152"/>
      <c r="G1275" s="18"/>
      <c r="H1275" s="18"/>
      <c r="I1275" s="18"/>
      <c r="J1275" s="18"/>
      <c r="K1275" s="18"/>
      <c r="L1275" s="18"/>
    </row>
    <row r="1276" spans="1:12" s="3" customFormat="1">
      <c r="A1276" s="16"/>
      <c r="B1276" s="16"/>
      <c r="C1276" s="17"/>
      <c r="E1276" s="152"/>
      <c r="F1276" s="152"/>
      <c r="G1276" s="18"/>
      <c r="H1276" s="18"/>
      <c r="I1276" s="18"/>
      <c r="J1276" s="18"/>
      <c r="K1276" s="18"/>
      <c r="L1276" s="18"/>
    </row>
    <row r="1277" spans="1:12" s="3" customFormat="1">
      <c r="A1277" s="16"/>
      <c r="B1277" s="16"/>
      <c r="C1277" s="17"/>
      <c r="E1277" s="152"/>
      <c r="F1277" s="152"/>
      <c r="G1277" s="18"/>
      <c r="H1277" s="18"/>
      <c r="I1277" s="18"/>
      <c r="J1277" s="18"/>
      <c r="K1277" s="18"/>
      <c r="L1277" s="18"/>
    </row>
    <row r="1278" spans="1:12" s="3" customFormat="1">
      <c r="A1278" s="16"/>
      <c r="B1278" s="16"/>
      <c r="C1278" s="17"/>
      <c r="E1278" s="152"/>
      <c r="F1278" s="152"/>
      <c r="G1278" s="18"/>
      <c r="H1278" s="18"/>
      <c r="I1278" s="18"/>
      <c r="J1278" s="18"/>
      <c r="K1278" s="18"/>
      <c r="L1278" s="18"/>
    </row>
    <row r="1279" spans="1:12" s="3" customFormat="1">
      <c r="A1279" s="16"/>
      <c r="B1279" s="16"/>
      <c r="C1279" s="17"/>
      <c r="E1279" s="152"/>
      <c r="F1279" s="152"/>
      <c r="G1279" s="18"/>
      <c r="H1279" s="18"/>
      <c r="I1279" s="18"/>
      <c r="J1279" s="18"/>
      <c r="K1279" s="18"/>
      <c r="L1279" s="18"/>
    </row>
    <row r="1280" spans="1:12" s="3" customFormat="1">
      <c r="A1280" s="16"/>
      <c r="B1280" s="16"/>
      <c r="C1280" s="17"/>
      <c r="E1280" s="152"/>
      <c r="F1280" s="152"/>
      <c r="G1280" s="18"/>
      <c r="H1280" s="18"/>
      <c r="I1280" s="18"/>
      <c r="J1280" s="18"/>
      <c r="K1280" s="18"/>
      <c r="L1280" s="18"/>
    </row>
    <row r="1281" spans="1:12" s="3" customFormat="1">
      <c r="A1281" s="16"/>
      <c r="B1281" s="16"/>
      <c r="C1281" s="17"/>
      <c r="E1281" s="152"/>
      <c r="F1281" s="152"/>
      <c r="G1281" s="18"/>
      <c r="H1281" s="18"/>
      <c r="I1281" s="18"/>
      <c r="J1281" s="18"/>
      <c r="K1281" s="18"/>
      <c r="L1281" s="18"/>
    </row>
    <row r="1282" spans="1:12" s="3" customFormat="1">
      <c r="A1282" s="16"/>
      <c r="B1282" s="16"/>
      <c r="C1282" s="17"/>
      <c r="E1282" s="152"/>
      <c r="F1282" s="152"/>
      <c r="G1282" s="18"/>
      <c r="H1282" s="18"/>
      <c r="I1282" s="18"/>
      <c r="J1282" s="18"/>
      <c r="K1282" s="18"/>
      <c r="L1282" s="18"/>
    </row>
    <row r="1283" spans="1:12" s="3" customFormat="1">
      <c r="A1283" s="16"/>
      <c r="B1283" s="16"/>
      <c r="C1283" s="17"/>
      <c r="E1283" s="152"/>
      <c r="F1283" s="152"/>
      <c r="G1283" s="18"/>
      <c r="H1283" s="18"/>
      <c r="I1283" s="18"/>
      <c r="J1283" s="18"/>
      <c r="K1283" s="18"/>
      <c r="L1283" s="18"/>
    </row>
    <row r="1284" spans="1:12" s="3" customFormat="1">
      <c r="A1284" s="16"/>
      <c r="B1284" s="16"/>
      <c r="C1284" s="17"/>
      <c r="E1284" s="152"/>
      <c r="F1284" s="152"/>
      <c r="G1284" s="18"/>
      <c r="H1284" s="18"/>
      <c r="I1284" s="18"/>
      <c r="J1284" s="18"/>
      <c r="K1284" s="18"/>
      <c r="L1284" s="18"/>
    </row>
    <row r="1285" spans="1:12" s="3" customFormat="1">
      <c r="A1285" s="16"/>
      <c r="B1285" s="16"/>
      <c r="C1285" s="17"/>
      <c r="E1285" s="152"/>
      <c r="F1285" s="152"/>
      <c r="G1285" s="18"/>
      <c r="H1285" s="18"/>
      <c r="I1285" s="18"/>
      <c r="J1285" s="18"/>
      <c r="K1285" s="18"/>
      <c r="L1285" s="18"/>
    </row>
    <row r="1286" spans="1:12" s="3" customFormat="1">
      <c r="A1286" s="16"/>
      <c r="B1286" s="16"/>
      <c r="C1286" s="17"/>
      <c r="E1286" s="152"/>
      <c r="F1286" s="152"/>
      <c r="G1286" s="18"/>
      <c r="H1286" s="18"/>
      <c r="I1286" s="18"/>
      <c r="J1286" s="18"/>
      <c r="K1286" s="18"/>
      <c r="L1286" s="18"/>
    </row>
    <row r="1287" spans="1:12" s="3" customFormat="1">
      <c r="A1287" s="16"/>
      <c r="B1287" s="16"/>
      <c r="C1287" s="17"/>
      <c r="E1287" s="152"/>
      <c r="F1287" s="152"/>
      <c r="G1287" s="18"/>
      <c r="H1287" s="18"/>
      <c r="I1287" s="18"/>
      <c r="J1287" s="18"/>
      <c r="K1287" s="18"/>
      <c r="L1287" s="18"/>
    </row>
    <row r="1288" spans="1:12" s="3" customFormat="1">
      <c r="A1288" s="16"/>
      <c r="B1288" s="16"/>
      <c r="C1288" s="17"/>
      <c r="E1288" s="152"/>
      <c r="F1288" s="152"/>
      <c r="G1288" s="18"/>
      <c r="H1288" s="18"/>
      <c r="I1288" s="18"/>
      <c r="J1288" s="18"/>
      <c r="K1288" s="18"/>
      <c r="L1288" s="18"/>
    </row>
    <row r="1289" spans="1:12" s="3" customFormat="1">
      <c r="A1289" s="16"/>
      <c r="B1289" s="16"/>
      <c r="C1289" s="17"/>
      <c r="E1289" s="152"/>
      <c r="F1289" s="152"/>
      <c r="G1289" s="18"/>
      <c r="H1289" s="18"/>
      <c r="I1289" s="18"/>
      <c r="J1289" s="18"/>
      <c r="K1289" s="18"/>
      <c r="L1289" s="18"/>
    </row>
    <row r="1290" spans="1:12" s="3" customFormat="1">
      <c r="A1290" s="16"/>
      <c r="B1290" s="16"/>
      <c r="C1290" s="17"/>
      <c r="E1290" s="152"/>
      <c r="F1290" s="152"/>
      <c r="G1290" s="18"/>
      <c r="H1290" s="18"/>
      <c r="I1290" s="18"/>
      <c r="J1290" s="18"/>
      <c r="K1290" s="18"/>
      <c r="L1290" s="18"/>
    </row>
    <row r="1291" spans="1:12" s="3" customFormat="1">
      <c r="A1291" s="16"/>
      <c r="B1291" s="16"/>
      <c r="C1291" s="17"/>
      <c r="E1291" s="152"/>
      <c r="F1291" s="152"/>
      <c r="G1291" s="18"/>
      <c r="H1291" s="18"/>
      <c r="I1291" s="18"/>
      <c r="J1291" s="18"/>
      <c r="K1291" s="18"/>
      <c r="L1291" s="18"/>
    </row>
    <row r="1292" spans="1:12" s="3" customFormat="1">
      <c r="A1292" s="16"/>
      <c r="B1292" s="16"/>
      <c r="C1292" s="17"/>
      <c r="E1292" s="152"/>
      <c r="F1292" s="152"/>
      <c r="G1292" s="18"/>
      <c r="H1292" s="18"/>
      <c r="I1292" s="18"/>
      <c r="J1292" s="18"/>
      <c r="K1292" s="18"/>
      <c r="L1292" s="18"/>
    </row>
    <row r="1293" spans="1:12" s="3" customFormat="1">
      <c r="A1293" s="16"/>
      <c r="B1293" s="16"/>
      <c r="C1293" s="17"/>
      <c r="E1293" s="152"/>
      <c r="F1293" s="152"/>
      <c r="G1293" s="18"/>
      <c r="H1293" s="18"/>
      <c r="I1293" s="18"/>
      <c r="J1293" s="18"/>
      <c r="K1293" s="18"/>
      <c r="L1293" s="18"/>
    </row>
    <row r="1294" spans="1:12" s="3" customFormat="1">
      <c r="A1294" s="16"/>
      <c r="B1294" s="16"/>
      <c r="C1294" s="17"/>
      <c r="E1294" s="152"/>
      <c r="F1294" s="152"/>
      <c r="G1294" s="18"/>
      <c r="H1294" s="18"/>
      <c r="I1294" s="18"/>
      <c r="J1294" s="18"/>
      <c r="K1294" s="18"/>
      <c r="L1294" s="18"/>
    </row>
    <row r="1295" spans="1:12" s="3" customFormat="1">
      <c r="A1295" s="16"/>
      <c r="B1295" s="16"/>
      <c r="C1295" s="17"/>
      <c r="E1295" s="152"/>
      <c r="F1295" s="152"/>
      <c r="G1295" s="18"/>
      <c r="H1295" s="18"/>
      <c r="I1295" s="18"/>
      <c r="J1295" s="18"/>
      <c r="K1295" s="18"/>
      <c r="L1295" s="18"/>
    </row>
    <row r="1296" spans="1:12" s="3" customFormat="1">
      <c r="A1296" s="16"/>
      <c r="B1296" s="16"/>
      <c r="C1296" s="17"/>
      <c r="E1296" s="152"/>
      <c r="F1296" s="152"/>
      <c r="G1296" s="18"/>
      <c r="H1296" s="18"/>
      <c r="I1296" s="18"/>
      <c r="J1296" s="18"/>
      <c r="K1296" s="18"/>
      <c r="L1296" s="18"/>
    </row>
    <row r="1297" spans="1:12" s="3" customFormat="1">
      <c r="A1297" s="16"/>
      <c r="B1297" s="16"/>
      <c r="C1297" s="17"/>
      <c r="E1297" s="152"/>
      <c r="F1297" s="152"/>
      <c r="G1297" s="18"/>
      <c r="H1297" s="18"/>
      <c r="I1297" s="18"/>
      <c r="J1297" s="18"/>
      <c r="K1297" s="18"/>
      <c r="L1297" s="18"/>
    </row>
    <row r="1298" spans="1:12" s="3" customFormat="1">
      <c r="A1298" s="16"/>
      <c r="B1298" s="16"/>
      <c r="C1298" s="17"/>
      <c r="E1298" s="152"/>
      <c r="F1298" s="152"/>
      <c r="G1298" s="18"/>
      <c r="H1298" s="18"/>
      <c r="I1298" s="18"/>
      <c r="J1298" s="18"/>
      <c r="K1298" s="18"/>
      <c r="L1298" s="18"/>
    </row>
    <row r="1299" spans="1:12" s="3" customFormat="1">
      <c r="A1299" s="16"/>
      <c r="B1299" s="16"/>
      <c r="C1299" s="17"/>
      <c r="E1299" s="152"/>
      <c r="F1299" s="152"/>
      <c r="G1299" s="18"/>
      <c r="H1299" s="18"/>
      <c r="I1299" s="18"/>
      <c r="J1299" s="18"/>
      <c r="K1299" s="18"/>
      <c r="L1299" s="18"/>
    </row>
    <row r="1300" spans="1:12" s="3" customFormat="1">
      <c r="A1300" s="16"/>
      <c r="B1300" s="16"/>
      <c r="C1300" s="17"/>
      <c r="E1300" s="152"/>
      <c r="F1300" s="152"/>
      <c r="G1300" s="18"/>
      <c r="H1300" s="18"/>
      <c r="I1300" s="18"/>
      <c r="J1300" s="18"/>
      <c r="K1300" s="18"/>
      <c r="L1300" s="18"/>
    </row>
    <row r="1301" spans="1:12" s="3" customFormat="1">
      <c r="A1301" s="16"/>
      <c r="B1301" s="16"/>
      <c r="C1301" s="17"/>
      <c r="E1301" s="152"/>
      <c r="F1301" s="152"/>
      <c r="G1301" s="18"/>
      <c r="H1301" s="18"/>
      <c r="I1301" s="18"/>
      <c r="J1301" s="18"/>
      <c r="K1301" s="18"/>
      <c r="L1301" s="18"/>
    </row>
    <row r="1302" spans="1:12" s="3" customFormat="1">
      <c r="A1302" s="16"/>
      <c r="B1302" s="16"/>
      <c r="C1302" s="17"/>
      <c r="E1302" s="152"/>
      <c r="F1302" s="152"/>
      <c r="G1302" s="18"/>
      <c r="H1302" s="18"/>
      <c r="I1302" s="18"/>
      <c r="J1302" s="18"/>
      <c r="K1302" s="18"/>
      <c r="L1302" s="18"/>
    </row>
    <row r="1303" spans="1:12" s="3" customFormat="1">
      <c r="A1303" s="16"/>
      <c r="B1303" s="16"/>
      <c r="C1303" s="17"/>
      <c r="E1303" s="152"/>
      <c r="F1303" s="152"/>
      <c r="G1303" s="18"/>
      <c r="H1303" s="18"/>
      <c r="I1303" s="18"/>
      <c r="J1303" s="18"/>
      <c r="K1303" s="18"/>
      <c r="L1303" s="18"/>
    </row>
    <row r="1304" spans="1:12" s="3" customFormat="1">
      <c r="A1304" s="16"/>
      <c r="B1304" s="16"/>
      <c r="C1304" s="17"/>
      <c r="E1304" s="152"/>
      <c r="F1304" s="152"/>
      <c r="G1304" s="18"/>
      <c r="H1304" s="18"/>
      <c r="I1304" s="18"/>
      <c r="J1304" s="18"/>
      <c r="K1304" s="18"/>
      <c r="L1304" s="18"/>
    </row>
    <row r="1305" spans="1:12" s="3" customFormat="1">
      <c r="A1305" s="16"/>
      <c r="B1305" s="16"/>
      <c r="C1305" s="17"/>
      <c r="E1305" s="152"/>
      <c r="F1305" s="152"/>
      <c r="G1305" s="18"/>
      <c r="H1305" s="18"/>
      <c r="I1305" s="18"/>
      <c r="J1305" s="18"/>
      <c r="K1305" s="18"/>
      <c r="L1305" s="18"/>
    </row>
    <row r="1306" spans="1:12" s="3" customFormat="1">
      <c r="A1306" s="16"/>
      <c r="B1306" s="16"/>
      <c r="C1306" s="17"/>
      <c r="E1306" s="152"/>
      <c r="F1306" s="152"/>
      <c r="G1306" s="18"/>
      <c r="H1306" s="18"/>
      <c r="I1306" s="18"/>
      <c r="J1306" s="18"/>
      <c r="K1306" s="18"/>
      <c r="L1306" s="18"/>
    </row>
    <row r="1307" spans="1:12" s="3" customFormat="1">
      <c r="A1307" s="16"/>
      <c r="B1307" s="16"/>
      <c r="C1307" s="17"/>
      <c r="E1307" s="152"/>
      <c r="F1307" s="152"/>
      <c r="G1307" s="18"/>
      <c r="H1307" s="18"/>
      <c r="I1307" s="18"/>
      <c r="J1307" s="18"/>
      <c r="K1307" s="18"/>
      <c r="L1307" s="18"/>
    </row>
    <row r="1308" spans="1:12" s="3" customFormat="1">
      <c r="A1308" s="16"/>
      <c r="B1308" s="16"/>
      <c r="C1308" s="17"/>
      <c r="E1308" s="152"/>
      <c r="F1308" s="152"/>
      <c r="G1308" s="18"/>
      <c r="H1308" s="18"/>
      <c r="I1308" s="18"/>
      <c r="J1308" s="18"/>
      <c r="K1308" s="18"/>
      <c r="L1308" s="18"/>
    </row>
    <row r="1309" spans="1:12" s="3" customFormat="1">
      <c r="A1309" s="16"/>
      <c r="B1309" s="16"/>
      <c r="C1309" s="17"/>
      <c r="E1309" s="152"/>
      <c r="F1309" s="152"/>
      <c r="G1309" s="18"/>
      <c r="H1309" s="18"/>
      <c r="I1309" s="18"/>
      <c r="J1309" s="18"/>
      <c r="K1309" s="18"/>
      <c r="L1309" s="18"/>
    </row>
    <row r="1310" spans="1:12" s="3" customFormat="1">
      <c r="A1310" s="16"/>
      <c r="B1310" s="16"/>
      <c r="C1310" s="17"/>
      <c r="E1310" s="152"/>
      <c r="F1310" s="152"/>
      <c r="G1310" s="18"/>
      <c r="H1310" s="18"/>
      <c r="I1310" s="18"/>
      <c r="J1310" s="18"/>
      <c r="K1310" s="18"/>
      <c r="L1310" s="18"/>
    </row>
    <row r="1311" spans="1:12" s="3" customFormat="1">
      <c r="A1311" s="16"/>
      <c r="B1311" s="16"/>
      <c r="C1311" s="17"/>
      <c r="E1311" s="152"/>
      <c r="F1311" s="152"/>
      <c r="G1311" s="18"/>
      <c r="H1311" s="18"/>
      <c r="I1311" s="18"/>
      <c r="J1311" s="18"/>
      <c r="K1311" s="18"/>
      <c r="L1311" s="18"/>
    </row>
    <row r="1312" spans="1:12" s="3" customFormat="1">
      <c r="A1312" s="16"/>
      <c r="B1312" s="16"/>
      <c r="C1312" s="17"/>
      <c r="E1312" s="152"/>
      <c r="F1312" s="152"/>
      <c r="G1312" s="18"/>
      <c r="H1312" s="18"/>
      <c r="I1312" s="18"/>
      <c r="J1312" s="18"/>
      <c r="K1312" s="18"/>
      <c r="L1312" s="18"/>
    </row>
    <row r="1313" spans="1:12" s="3" customFormat="1">
      <c r="A1313" s="16"/>
      <c r="B1313" s="16"/>
      <c r="C1313" s="17"/>
      <c r="E1313" s="152"/>
      <c r="F1313" s="152"/>
      <c r="G1313" s="18"/>
      <c r="H1313" s="18"/>
      <c r="I1313" s="18"/>
      <c r="J1313" s="18"/>
      <c r="K1313" s="18"/>
      <c r="L1313" s="18"/>
    </row>
    <row r="1314" spans="1:12" s="3" customFormat="1">
      <c r="A1314" s="16"/>
      <c r="B1314" s="16"/>
      <c r="C1314" s="17"/>
      <c r="E1314" s="152"/>
      <c r="F1314" s="152"/>
      <c r="G1314" s="18"/>
      <c r="H1314" s="18"/>
      <c r="I1314" s="18"/>
      <c r="J1314" s="18"/>
      <c r="K1314" s="18"/>
      <c r="L1314" s="18"/>
    </row>
    <row r="1315" spans="1:12" s="3" customFormat="1">
      <c r="A1315" s="16"/>
      <c r="B1315" s="16"/>
      <c r="C1315" s="17"/>
      <c r="E1315" s="152"/>
      <c r="F1315" s="152"/>
      <c r="G1315" s="18"/>
      <c r="H1315" s="18"/>
      <c r="I1315" s="18"/>
      <c r="J1315" s="18"/>
      <c r="K1315" s="18"/>
      <c r="L1315" s="18"/>
    </row>
    <row r="1316" spans="1:12" s="3" customFormat="1">
      <c r="A1316" s="16"/>
      <c r="B1316" s="16"/>
      <c r="C1316" s="17"/>
      <c r="E1316" s="152"/>
      <c r="F1316" s="152"/>
      <c r="G1316" s="18"/>
      <c r="H1316" s="18"/>
      <c r="I1316" s="18"/>
      <c r="J1316" s="18"/>
      <c r="K1316" s="18"/>
      <c r="L1316" s="18"/>
    </row>
    <row r="1317" spans="1:12" s="3" customFormat="1">
      <c r="A1317" s="16"/>
      <c r="B1317" s="16"/>
      <c r="C1317" s="17"/>
      <c r="E1317" s="152"/>
      <c r="F1317" s="152"/>
      <c r="G1317" s="18"/>
      <c r="H1317" s="18"/>
      <c r="I1317" s="18"/>
      <c r="J1317" s="18"/>
      <c r="K1317" s="18"/>
      <c r="L1317" s="18"/>
    </row>
    <row r="1318" spans="1:12" s="3" customFormat="1">
      <c r="A1318" s="16"/>
      <c r="B1318" s="16"/>
      <c r="C1318" s="17"/>
      <c r="E1318" s="152"/>
      <c r="F1318" s="152"/>
      <c r="G1318" s="18"/>
      <c r="H1318" s="18"/>
      <c r="I1318" s="18"/>
      <c r="J1318" s="18"/>
      <c r="K1318" s="18"/>
      <c r="L1318" s="18"/>
    </row>
    <row r="1319" spans="1:12" s="3" customFormat="1">
      <c r="A1319" s="16"/>
      <c r="B1319" s="16"/>
      <c r="C1319" s="17"/>
      <c r="E1319" s="152"/>
      <c r="F1319" s="152"/>
      <c r="G1319" s="18"/>
      <c r="H1319" s="18"/>
      <c r="I1319" s="18"/>
      <c r="J1319" s="18"/>
      <c r="K1319" s="18"/>
      <c r="L1319" s="18"/>
    </row>
    <row r="1320" spans="1:12" s="3" customFormat="1">
      <c r="A1320" s="16"/>
      <c r="B1320" s="16"/>
      <c r="C1320" s="17"/>
      <c r="E1320" s="152"/>
      <c r="F1320" s="152"/>
      <c r="G1320" s="18"/>
      <c r="H1320" s="18"/>
      <c r="I1320" s="18"/>
      <c r="J1320" s="18"/>
      <c r="K1320" s="18"/>
      <c r="L1320" s="18"/>
    </row>
    <row r="1321" spans="1:12" s="3" customFormat="1">
      <c r="A1321" s="16"/>
      <c r="B1321" s="16"/>
      <c r="C1321" s="17"/>
      <c r="E1321" s="152"/>
      <c r="F1321" s="152"/>
      <c r="G1321" s="18"/>
      <c r="H1321" s="18"/>
      <c r="I1321" s="18"/>
      <c r="J1321" s="18"/>
      <c r="K1321" s="18"/>
      <c r="L1321" s="18"/>
    </row>
    <row r="1322" spans="1:12" s="3" customFormat="1">
      <c r="A1322" s="16"/>
      <c r="B1322" s="16"/>
      <c r="C1322" s="17"/>
      <c r="E1322" s="152"/>
      <c r="F1322" s="152"/>
      <c r="G1322" s="18"/>
      <c r="H1322" s="18"/>
      <c r="I1322" s="18"/>
      <c r="J1322" s="18"/>
      <c r="K1322" s="18"/>
      <c r="L1322" s="18"/>
    </row>
    <row r="1323" spans="1:12" s="3" customFormat="1">
      <c r="A1323" s="16"/>
      <c r="B1323" s="16"/>
      <c r="C1323" s="17"/>
      <c r="E1323" s="152"/>
      <c r="F1323" s="152"/>
      <c r="G1323" s="18"/>
      <c r="H1323" s="18"/>
      <c r="I1323" s="18"/>
      <c r="J1323" s="18"/>
      <c r="K1323" s="18"/>
      <c r="L1323" s="18"/>
    </row>
    <row r="1324" spans="1:12" s="3" customFormat="1">
      <c r="A1324" s="16"/>
      <c r="B1324" s="16"/>
      <c r="C1324" s="17"/>
      <c r="E1324" s="152"/>
      <c r="F1324" s="152"/>
      <c r="G1324" s="18"/>
      <c r="H1324" s="18"/>
      <c r="I1324" s="18"/>
      <c r="J1324" s="18"/>
      <c r="K1324" s="18"/>
      <c r="L1324" s="18"/>
    </row>
    <row r="1325" spans="1:12" s="3" customFormat="1">
      <c r="A1325" s="16"/>
      <c r="B1325" s="16"/>
      <c r="C1325" s="17"/>
      <c r="E1325" s="152"/>
      <c r="F1325" s="152"/>
      <c r="G1325" s="18"/>
      <c r="H1325" s="18"/>
      <c r="I1325" s="18"/>
      <c r="J1325" s="18"/>
      <c r="K1325" s="18"/>
      <c r="L1325" s="18"/>
    </row>
    <row r="1326" spans="1:12" s="3" customFormat="1">
      <c r="A1326" s="16"/>
      <c r="B1326" s="16"/>
      <c r="C1326" s="17"/>
      <c r="E1326" s="152"/>
      <c r="F1326" s="152"/>
      <c r="G1326" s="18"/>
      <c r="H1326" s="18"/>
      <c r="I1326" s="18"/>
      <c r="J1326" s="18"/>
      <c r="K1326" s="18"/>
      <c r="L1326" s="18"/>
    </row>
    <row r="1327" spans="1:12" s="3" customFormat="1">
      <c r="A1327" s="16"/>
      <c r="B1327" s="16"/>
      <c r="C1327" s="17"/>
      <c r="E1327" s="152"/>
      <c r="F1327" s="152"/>
      <c r="G1327" s="18"/>
      <c r="H1327" s="18"/>
      <c r="I1327" s="18"/>
      <c r="J1327" s="18"/>
      <c r="K1327" s="18"/>
      <c r="L1327" s="18"/>
    </row>
    <row r="1328" spans="1:12" s="3" customFormat="1">
      <c r="A1328" s="16"/>
      <c r="B1328" s="16"/>
      <c r="C1328" s="17"/>
      <c r="E1328" s="152"/>
      <c r="F1328" s="152"/>
      <c r="G1328" s="18"/>
      <c r="H1328" s="18"/>
      <c r="I1328" s="18"/>
      <c r="J1328" s="18"/>
      <c r="K1328" s="18"/>
      <c r="L1328" s="18"/>
    </row>
    <row r="1329" spans="1:12" s="3" customFormat="1">
      <c r="A1329" s="16"/>
      <c r="B1329" s="16"/>
      <c r="C1329" s="17"/>
      <c r="E1329" s="152"/>
      <c r="F1329" s="152"/>
      <c r="G1329" s="18"/>
      <c r="H1329" s="18"/>
      <c r="I1329" s="18"/>
      <c r="J1329" s="18"/>
      <c r="K1329" s="18"/>
      <c r="L1329" s="18"/>
    </row>
    <row r="1330" spans="1:12" s="3" customFormat="1">
      <c r="A1330" s="16"/>
      <c r="B1330" s="16"/>
      <c r="C1330" s="17"/>
      <c r="E1330" s="152"/>
      <c r="F1330" s="152"/>
      <c r="G1330" s="18"/>
      <c r="H1330" s="18"/>
      <c r="I1330" s="18"/>
      <c r="J1330" s="18"/>
      <c r="K1330" s="18"/>
      <c r="L1330" s="18"/>
    </row>
    <row r="1331" spans="1:12" s="3" customFormat="1">
      <c r="A1331" s="16"/>
      <c r="B1331" s="16"/>
      <c r="C1331" s="17"/>
      <c r="E1331" s="152"/>
      <c r="F1331" s="152"/>
      <c r="G1331" s="18"/>
      <c r="H1331" s="18"/>
      <c r="I1331" s="18"/>
      <c r="J1331" s="18"/>
      <c r="K1331" s="18"/>
      <c r="L1331" s="18"/>
    </row>
    <row r="1332" spans="1:12" s="3" customFormat="1">
      <c r="A1332" s="16"/>
      <c r="B1332" s="16"/>
      <c r="C1332" s="17"/>
      <c r="E1332" s="152"/>
      <c r="F1332" s="152"/>
      <c r="G1332" s="18"/>
      <c r="H1332" s="18"/>
      <c r="I1332" s="18"/>
      <c r="J1332" s="18"/>
      <c r="K1332" s="18"/>
      <c r="L1332" s="18"/>
    </row>
    <row r="1333" spans="1:12" s="3" customFormat="1">
      <c r="A1333" s="16"/>
      <c r="B1333" s="16"/>
      <c r="C1333" s="17"/>
      <c r="E1333" s="152"/>
      <c r="F1333" s="152"/>
      <c r="G1333" s="18"/>
      <c r="H1333" s="18"/>
      <c r="I1333" s="18"/>
      <c r="J1333" s="18"/>
      <c r="K1333" s="18"/>
      <c r="L1333" s="18"/>
    </row>
    <row r="1334" spans="1:12" s="3" customFormat="1">
      <c r="A1334" s="16"/>
      <c r="B1334" s="16"/>
      <c r="C1334" s="17"/>
      <c r="E1334" s="152"/>
      <c r="F1334" s="152"/>
      <c r="G1334" s="18"/>
      <c r="H1334" s="18"/>
      <c r="I1334" s="18"/>
      <c r="J1334" s="18"/>
      <c r="K1334" s="18"/>
      <c r="L1334" s="18"/>
    </row>
    <row r="1335" spans="1:12" s="3" customFormat="1">
      <c r="A1335" s="16"/>
      <c r="B1335" s="16"/>
      <c r="C1335" s="17"/>
      <c r="E1335" s="152"/>
      <c r="F1335" s="152"/>
      <c r="G1335" s="18"/>
      <c r="H1335" s="18"/>
      <c r="I1335" s="18"/>
      <c r="J1335" s="18"/>
      <c r="K1335" s="18"/>
      <c r="L1335" s="18"/>
    </row>
    <row r="1336" spans="1:12" s="3" customFormat="1">
      <c r="A1336" s="16"/>
      <c r="B1336" s="16"/>
      <c r="C1336" s="17"/>
      <c r="E1336" s="152"/>
      <c r="F1336" s="152"/>
      <c r="G1336" s="18"/>
      <c r="H1336" s="18"/>
      <c r="I1336" s="18"/>
      <c r="J1336" s="18"/>
      <c r="K1336" s="18"/>
      <c r="L1336" s="18"/>
    </row>
    <row r="1337" spans="1:12" s="3" customFormat="1">
      <c r="A1337" s="16"/>
      <c r="B1337" s="16"/>
      <c r="C1337" s="17"/>
      <c r="E1337" s="152"/>
      <c r="F1337" s="152"/>
      <c r="G1337" s="18"/>
      <c r="H1337" s="18"/>
      <c r="I1337" s="18"/>
      <c r="J1337" s="18"/>
      <c r="K1337" s="18"/>
      <c r="L1337" s="18"/>
    </row>
    <row r="1338" spans="1:12" s="3" customFormat="1">
      <c r="A1338" s="16"/>
      <c r="B1338" s="16"/>
      <c r="C1338" s="17"/>
      <c r="E1338" s="152"/>
      <c r="F1338" s="152"/>
      <c r="G1338" s="18"/>
      <c r="H1338" s="18"/>
      <c r="I1338" s="18"/>
      <c r="J1338" s="18"/>
      <c r="K1338" s="18"/>
      <c r="L1338" s="18"/>
    </row>
    <row r="1339" spans="1:12" s="3" customFormat="1">
      <c r="A1339" s="16"/>
      <c r="B1339" s="16"/>
      <c r="C1339" s="17"/>
      <c r="E1339" s="152"/>
      <c r="F1339" s="152"/>
      <c r="G1339" s="18"/>
      <c r="H1339" s="18"/>
      <c r="I1339" s="18"/>
      <c r="J1339" s="18"/>
      <c r="K1339" s="18"/>
      <c r="L1339" s="18"/>
    </row>
    <row r="1340" spans="1:12" s="3" customFormat="1">
      <c r="A1340" s="16"/>
      <c r="B1340" s="16"/>
      <c r="C1340" s="17"/>
      <c r="E1340" s="152"/>
      <c r="F1340" s="152"/>
      <c r="G1340" s="18"/>
      <c r="H1340" s="18"/>
      <c r="I1340" s="18"/>
      <c r="J1340" s="18"/>
      <c r="K1340" s="18"/>
      <c r="L1340" s="18"/>
    </row>
    <row r="1341" spans="1:12" s="3" customFormat="1">
      <c r="A1341" s="16"/>
      <c r="B1341" s="16"/>
      <c r="C1341" s="17"/>
      <c r="E1341" s="152"/>
      <c r="F1341" s="152"/>
      <c r="G1341" s="18"/>
      <c r="H1341" s="18"/>
      <c r="I1341" s="18"/>
      <c r="J1341" s="18"/>
      <c r="K1341" s="18"/>
      <c r="L1341" s="18"/>
    </row>
    <row r="1342" spans="1:12" s="3" customFormat="1">
      <c r="A1342" s="16"/>
      <c r="B1342" s="16"/>
      <c r="C1342" s="17"/>
      <c r="E1342" s="152"/>
      <c r="F1342" s="152"/>
      <c r="G1342" s="18"/>
      <c r="H1342" s="18"/>
      <c r="I1342" s="18"/>
      <c r="J1342" s="18"/>
      <c r="K1342" s="18"/>
      <c r="L1342" s="18"/>
    </row>
    <row r="1343" spans="1:12" s="3" customFormat="1">
      <c r="A1343" s="16"/>
      <c r="B1343" s="16"/>
      <c r="C1343" s="17"/>
      <c r="E1343" s="152"/>
      <c r="F1343" s="152"/>
      <c r="G1343" s="18"/>
      <c r="H1343" s="18"/>
      <c r="I1343" s="18"/>
      <c r="J1343" s="18"/>
      <c r="K1343" s="18"/>
      <c r="L1343" s="18"/>
    </row>
    <row r="1344" spans="1:12" s="3" customFormat="1">
      <c r="A1344" s="16"/>
      <c r="B1344" s="16"/>
      <c r="C1344" s="17"/>
      <c r="E1344" s="152"/>
      <c r="F1344" s="152"/>
      <c r="G1344" s="18"/>
      <c r="H1344" s="18"/>
      <c r="I1344" s="18"/>
      <c r="J1344" s="18"/>
      <c r="K1344" s="18"/>
      <c r="L1344" s="18"/>
    </row>
    <row r="1345" spans="1:12" s="3" customFormat="1">
      <c r="A1345" s="16"/>
      <c r="B1345" s="16"/>
      <c r="C1345" s="17"/>
      <c r="E1345" s="152"/>
      <c r="F1345" s="152"/>
      <c r="G1345" s="18"/>
      <c r="H1345" s="18"/>
      <c r="I1345" s="18"/>
      <c r="J1345" s="18"/>
      <c r="K1345" s="18"/>
      <c r="L1345" s="18"/>
    </row>
    <row r="1346" spans="1:12" s="3" customFormat="1">
      <c r="A1346" s="16"/>
      <c r="B1346" s="16"/>
      <c r="C1346" s="17"/>
      <c r="E1346" s="152"/>
      <c r="F1346" s="152"/>
      <c r="G1346" s="18"/>
      <c r="H1346" s="18"/>
      <c r="I1346" s="18"/>
      <c r="J1346" s="18"/>
      <c r="K1346" s="18"/>
      <c r="L1346" s="18"/>
    </row>
    <row r="1347" spans="1:12" s="3" customFormat="1">
      <c r="A1347" s="16"/>
      <c r="B1347" s="16"/>
      <c r="C1347" s="17"/>
      <c r="E1347" s="152"/>
      <c r="F1347" s="152"/>
      <c r="G1347" s="18"/>
      <c r="H1347" s="18"/>
      <c r="I1347" s="18"/>
      <c r="J1347" s="18"/>
      <c r="K1347" s="18"/>
      <c r="L1347" s="18"/>
    </row>
    <row r="1348" spans="1:12" s="3" customFormat="1">
      <c r="A1348" s="16"/>
      <c r="B1348" s="16"/>
      <c r="C1348" s="17"/>
      <c r="E1348" s="152"/>
      <c r="F1348" s="152"/>
      <c r="G1348" s="18"/>
      <c r="H1348" s="18"/>
      <c r="I1348" s="18"/>
      <c r="J1348" s="18"/>
      <c r="K1348" s="18"/>
      <c r="L1348" s="18"/>
    </row>
    <row r="1349" spans="1:12" s="3" customFormat="1">
      <c r="A1349" s="16"/>
      <c r="B1349" s="16"/>
      <c r="C1349" s="17"/>
      <c r="E1349" s="152"/>
      <c r="F1349" s="152"/>
      <c r="G1349" s="18"/>
      <c r="H1349" s="18"/>
      <c r="I1349" s="18"/>
      <c r="J1349" s="18"/>
      <c r="K1349" s="18"/>
      <c r="L1349" s="18"/>
    </row>
    <row r="1350" spans="1:12" s="3" customFormat="1">
      <c r="A1350" s="16"/>
      <c r="B1350" s="16"/>
      <c r="C1350" s="17"/>
      <c r="E1350" s="152"/>
      <c r="F1350" s="152"/>
      <c r="G1350" s="18"/>
      <c r="H1350" s="18"/>
      <c r="I1350" s="18"/>
      <c r="J1350" s="18"/>
      <c r="K1350" s="18"/>
      <c r="L1350" s="18"/>
    </row>
    <row r="1351" spans="1:12" s="3" customFormat="1">
      <c r="A1351" s="16"/>
      <c r="B1351" s="16"/>
      <c r="C1351" s="17"/>
      <c r="E1351" s="152"/>
      <c r="F1351" s="152"/>
      <c r="G1351" s="18"/>
      <c r="H1351" s="18"/>
      <c r="I1351" s="18"/>
      <c r="J1351" s="18"/>
      <c r="K1351" s="18"/>
      <c r="L1351" s="18"/>
    </row>
    <row r="1352" spans="1:12" s="3" customFormat="1">
      <c r="A1352" s="16"/>
      <c r="B1352" s="16"/>
      <c r="C1352" s="17"/>
      <c r="E1352" s="152"/>
      <c r="F1352" s="152"/>
      <c r="G1352" s="18"/>
      <c r="H1352" s="18"/>
      <c r="I1352" s="18"/>
      <c r="J1352" s="18"/>
      <c r="K1352" s="18"/>
      <c r="L1352" s="18"/>
    </row>
    <row r="1353" spans="1:12" s="3" customFormat="1">
      <c r="A1353" s="16"/>
      <c r="B1353" s="16"/>
      <c r="C1353" s="17"/>
      <c r="E1353" s="152"/>
      <c r="F1353" s="152"/>
      <c r="G1353" s="18"/>
      <c r="H1353" s="18"/>
      <c r="I1353" s="18"/>
      <c r="J1353" s="18"/>
      <c r="K1353" s="18"/>
      <c r="L1353" s="18"/>
    </row>
    <row r="1354" spans="1:12" s="3" customFormat="1">
      <c r="A1354" s="16"/>
      <c r="B1354" s="16"/>
      <c r="C1354" s="17"/>
      <c r="E1354" s="152"/>
      <c r="F1354" s="152"/>
      <c r="G1354" s="18"/>
      <c r="H1354" s="18"/>
      <c r="I1354" s="18"/>
      <c r="J1354" s="18"/>
      <c r="K1354" s="18"/>
      <c r="L1354" s="18"/>
    </row>
    <row r="1355" spans="1:12" s="3" customFormat="1">
      <c r="A1355" s="16"/>
      <c r="B1355" s="16"/>
      <c r="C1355" s="17"/>
      <c r="E1355" s="152"/>
      <c r="F1355" s="152"/>
      <c r="G1355" s="18"/>
      <c r="H1355" s="18"/>
      <c r="I1355" s="18"/>
      <c r="J1355" s="18"/>
      <c r="K1355" s="18"/>
      <c r="L1355" s="18"/>
    </row>
    <row r="1356" spans="1:12" s="3" customFormat="1">
      <c r="A1356" s="16"/>
      <c r="B1356" s="16"/>
      <c r="C1356" s="17"/>
      <c r="E1356" s="152"/>
      <c r="F1356" s="152"/>
      <c r="G1356" s="18"/>
      <c r="H1356" s="18"/>
      <c r="I1356" s="18"/>
      <c r="J1356" s="18"/>
      <c r="K1356" s="18"/>
      <c r="L1356" s="18"/>
    </row>
    <row r="1357" spans="1:12" s="3" customFormat="1">
      <c r="A1357" s="16"/>
      <c r="B1357" s="16"/>
      <c r="C1357" s="17"/>
      <c r="E1357" s="152"/>
      <c r="F1357" s="152"/>
      <c r="G1357" s="18"/>
      <c r="H1357" s="18"/>
      <c r="I1357" s="18"/>
      <c r="J1357" s="18"/>
      <c r="K1357" s="18"/>
      <c r="L1357" s="18"/>
    </row>
    <row r="1358" spans="1:12" s="3" customFormat="1">
      <c r="A1358" s="16"/>
      <c r="B1358" s="16"/>
      <c r="C1358" s="17"/>
      <c r="E1358" s="152"/>
      <c r="F1358" s="152"/>
      <c r="G1358" s="18"/>
      <c r="H1358" s="18"/>
      <c r="I1358" s="18"/>
      <c r="J1358" s="18"/>
      <c r="K1358" s="18"/>
      <c r="L1358" s="18"/>
    </row>
    <row r="1359" spans="1:12" s="3" customFormat="1">
      <c r="A1359" s="16"/>
      <c r="B1359" s="16"/>
      <c r="C1359" s="17"/>
      <c r="E1359" s="152"/>
      <c r="F1359" s="152"/>
      <c r="G1359" s="18"/>
      <c r="H1359" s="18"/>
      <c r="I1359" s="18"/>
      <c r="J1359" s="18"/>
      <c r="K1359" s="18"/>
      <c r="L1359" s="18"/>
    </row>
    <row r="1360" spans="1:12" s="3" customFormat="1">
      <c r="A1360" s="16"/>
      <c r="B1360" s="16"/>
      <c r="C1360" s="17"/>
      <c r="E1360" s="152"/>
      <c r="F1360" s="152"/>
      <c r="G1360" s="18"/>
      <c r="H1360" s="18"/>
      <c r="I1360" s="18"/>
      <c r="J1360" s="18"/>
      <c r="K1360" s="18"/>
      <c r="L1360" s="18"/>
    </row>
    <row r="1361" spans="1:12" s="3" customFormat="1">
      <c r="A1361" s="16"/>
      <c r="B1361" s="16"/>
      <c r="C1361" s="17"/>
      <c r="E1361" s="152"/>
      <c r="F1361" s="152"/>
      <c r="G1361" s="18"/>
      <c r="H1361" s="18"/>
      <c r="I1361" s="18"/>
      <c r="J1361" s="18"/>
      <c r="K1361" s="18"/>
      <c r="L1361" s="18"/>
    </row>
    <row r="1362" spans="1:12" s="3" customFormat="1">
      <c r="A1362" s="16"/>
      <c r="B1362" s="16"/>
      <c r="C1362" s="17"/>
      <c r="E1362" s="152"/>
      <c r="F1362" s="152"/>
      <c r="G1362" s="18"/>
      <c r="H1362" s="18"/>
      <c r="I1362" s="18"/>
      <c r="J1362" s="18"/>
      <c r="K1362" s="18"/>
      <c r="L1362" s="18"/>
    </row>
    <row r="1363" spans="1:12" s="3" customFormat="1">
      <c r="A1363" s="16"/>
      <c r="B1363" s="16"/>
      <c r="C1363" s="17"/>
      <c r="E1363" s="152"/>
      <c r="F1363" s="152"/>
      <c r="G1363" s="18"/>
      <c r="H1363" s="18"/>
      <c r="I1363" s="18"/>
      <c r="J1363" s="18"/>
      <c r="K1363" s="18"/>
      <c r="L1363" s="18"/>
    </row>
    <row r="1364" spans="1:12" s="3" customFormat="1">
      <c r="A1364" s="16"/>
      <c r="B1364" s="16"/>
      <c r="C1364" s="17"/>
      <c r="E1364" s="152"/>
      <c r="F1364" s="152"/>
      <c r="G1364" s="18"/>
      <c r="H1364" s="18"/>
      <c r="I1364" s="18"/>
      <c r="J1364" s="18"/>
      <c r="K1364" s="18"/>
      <c r="L1364" s="18"/>
    </row>
    <row r="1365" spans="1:12" s="3" customFormat="1">
      <c r="A1365" s="16"/>
      <c r="B1365" s="16"/>
      <c r="C1365" s="17"/>
      <c r="E1365" s="152"/>
      <c r="F1365" s="152"/>
      <c r="G1365" s="18"/>
      <c r="H1365" s="18"/>
      <c r="I1365" s="18"/>
      <c r="J1365" s="18"/>
      <c r="K1365" s="18"/>
      <c r="L1365" s="18"/>
    </row>
    <row r="1366" spans="1:12" s="3" customFormat="1">
      <c r="A1366" s="16"/>
      <c r="B1366" s="16"/>
      <c r="C1366" s="17"/>
      <c r="E1366" s="152"/>
      <c r="F1366" s="152"/>
      <c r="G1366" s="18"/>
      <c r="H1366" s="18"/>
      <c r="I1366" s="18"/>
      <c r="J1366" s="18"/>
      <c r="K1366" s="18"/>
      <c r="L1366" s="18"/>
    </row>
    <row r="1367" spans="1:12" s="3" customFormat="1">
      <c r="A1367" s="16"/>
      <c r="B1367" s="16"/>
      <c r="C1367" s="17"/>
      <c r="E1367" s="152"/>
      <c r="F1367" s="152"/>
      <c r="G1367" s="18"/>
      <c r="H1367" s="18"/>
      <c r="I1367" s="18"/>
      <c r="J1367" s="18"/>
      <c r="K1367" s="18"/>
      <c r="L1367" s="18"/>
    </row>
    <row r="1368" spans="1:12" s="3" customFormat="1">
      <c r="A1368" s="16"/>
      <c r="B1368" s="16"/>
      <c r="C1368" s="17"/>
      <c r="E1368" s="152"/>
      <c r="F1368" s="152"/>
      <c r="G1368" s="18"/>
      <c r="H1368" s="18"/>
      <c r="I1368" s="18"/>
      <c r="J1368" s="18"/>
      <c r="K1368" s="18"/>
      <c r="L1368" s="18"/>
    </row>
    <row r="1369" spans="1:12" s="3" customFormat="1">
      <c r="A1369" s="16"/>
      <c r="B1369" s="16"/>
      <c r="C1369" s="17"/>
      <c r="E1369" s="152"/>
      <c r="F1369" s="152"/>
      <c r="G1369" s="18"/>
      <c r="H1369" s="18"/>
      <c r="I1369" s="18"/>
      <c r="J1369" s="18"/>
      <c r="K1369" s="18"/>
      <c r="L1369" s="18"/>
    </row>
    <row r="1370" spans="1:12" s="3" customFormat="1">
      <c r="A1370" s="16"/>
      <c r="B1370" s="16"/>
      <c r="C1370" s="17"/>
      <c r="E1370" s="152"/>
      <c r="F1370" s="152"/>
      <c r="G1370" s="18"/>
      <c r="H1370" s="18"/>
      <c r="I1370" s="18"/>
      <c r="J1370" s="18"/>
      <c r="K1370" s="18"/>
      <c r="L1370" s="18"/>
    </row>
    <row r="1371" spans="1:12" s="3" customFormat="1">
      <c r="A1371" s="16"/>
      <c r="B1371" s="16"/>
      <c r="C1371" s="17"/>
      <c r="E1371" s="152"/>
      <c r="F1371" s="152"/>
      <c r="G1371" s="18"/>
      <c r="H1371" s="18"/>
      <c r="I1371" s="18"/>
      <c r="J1371" s="18"/>
      <c r="K1371" s="18"/>
      <c r="L1371" s="18"/>
    </row>
    <row r="1372" spans="1:12" s="3" customFormat="1">
      <c r="A1372" s="16"/>
      <c r="B1372" s="16"/>
      <c r="C1372" s="17"/>
      <c r="E1372" s="152"/>
      <c r="F1372" s="152"/>
      <c r="G1372" s="18"/>
      <c r="H1372" s="18"/>
      <c r="I1372" s="18"/>
      <c r="J1372" s="18"/>
      <c r="K1372" s="18"/>
      <c r="L1372" s="18"/>
    </row>
    <row r="1373" spans="1:12" s="3" customFormat="1">
      <c r="A1373" s="16"/>
      <c r="B1373" s="16"/>
      <c r="C1373" s="17"/>
      <c r="E1373" s="152"/>
      <c r="F1373" s="152"/>
      <c r="G1373" s="18"/>
      <c r="H1373" s="18"/>
      <c r="I1373" s="18"/>
      <c r="J1373" s="18"/>
      <c r="K1373" s="18"/>
      <c r="L1373" s="18"/>
    </row>
    <row r="1374" spans="1:12" s="3" customFormat="1">
      <c r="A1374" s="16"/>
      <c r="B1374" s="16"/>
      <c r="C1374" s="17"/>
      <c r="E1374" s="152"/>
      <c r="F1374" s="152"/>
      <c r="G1374" s="18"/>
      <c r="H1374" s="18"/>
      <c r="I1374" s="18"/>
      <c r="J1374" s="18"/>
      <c r="K1374" s="18"/>
      <c r="L1374" s="18"/>
    </row>
    <row r="1375" spans="1:12" s="3" customFormat="1">
      <c r="A1375" s="16"/>
      <c r="B1375" s="16"/>
      <c r="C1375" s="17"/>
      <c r="E1375" s="152"/>
      <c r="F1375" s="152"/>
      <c r="G1375" s="18"/>
      <c r="H1375" s="18"/>
      <c r="I1375" s="18"/>
      <c r="J1375" s="18"/>
      <c r="K1375" s="18"/>
      <c r="L1375" s="18"/>
    </row>
    <row r="1376" spans="1:12" s="3" customFormat="1">
      <c r="A1376" s="16"/>
      <c r="B1376" s="16"/>
      <c r="C1376" s="17"/>
      <c r="E1376" s="152"/>
      <c r="F1376" s="152"/>
      <c r="G1376" s="18"/>
      <c r="H1376" s="18"/>
      <c r="I1376" s="18"/>
      <c r="J1376" s="18"/>
      <c r="K1376" s="18"/>
      <c r="L1376" s="18"/>
    </row>
    <row r="1377" spans="1:12" s="3" customFormat="1">
      <c r="A1377" s="16"/>
      <c r="B1377" s="16"/>
      <c r="C1377" s="17"/>
      <c r="E1377" s="152"/>
      <c r="F1377" s="152"/>
      <c r="G1377" s="18"/>
      <c r="H1377" s="18"/>
      <c r="I1377" s="18"/>
      <c r="J1377" s="18"/>
      <c r="K1377" s="18"/>
      <c r="L1377" s="18"/>
    </row>
    <row r="1378" spans="1:12" s="3" customFormat="1">
      <c r="A1378" s="16"/>
      <c r="B1378" s="16"/>
      <c r="C1378" s="17"/>
      <c r="E1378" s="152"/>
      <c r="F1378" s="152"/>
      <c r="G1378" s="18"/>
      <c r="H1378" s="18"/>
      <c r="I1378" s="18"/>
      <c r="J1378" s="18"/>
      <c r="K1378" s="18"/>
      <c r="L1378" s="18"/>
    </row>
    <row r="1379" spans="1:12" s="3" customFormat="1">
      <c r="A1379" s="16"/>
      <c r="B1379" s="16"/>
      <c r="C1379" s="17"/>
      <c r="E1379" s="152"/>
      <c r="F1379" s="152"/>
      <c r="G1379" s="18"/>
      <c r="H1379" s="18"/>
      <c r="I1379" s="18"/>
      <c r="J1379" s="18"/>
      <c r="K1379" s="18"/>
      <c r="L1379" s="18"/>
    </row>
    <row r="1380" spans="1:12" s="3" customFormat="1">
      <c r="A1380" s="16"/>
      <c r="B1380" s="16"/>
      <c r="C1380" s="17"/>
      <c r="E1380" s="152"/>
      <c r="F1380" s="152"/>
      <c r="G1380" s="18"/>
      <c r="H1380" s="18"/>
      <c r="I1380" s="18"/>
      <c r="J1380" s="18"/>
      <c r="K1380" s="18"/>
      <c r="L1380" s="18"/>
    </row>
    <row r="1381" spans="1:12" s="3" customFormat="1">
      <c r="A1381" s="16"/>
      <c r="B1381" s="16"/>
      <c r="C1381" s="17"/>
      <c r="E1381" s="152"/>
      <c r="F1381" s="152"/>
      <c r="G1381" s="18"/>
      <c r="H1381" s="18"/>
      <c r="I1381" s="18"/>
      <c r="J1381" s="18"/>
      <c r="K1381" s="18"/>
      <c r="L1381" s="18"/>
    </row>
    <row r="1382" spans="1:12" s="3" customFormat="1">
      <c r="A1382" s="16"/>
      <c r="B1382" s="16"/>
      <c r="C1382" s="17"/>
      <c r="E1382" s="152"/>
      <c r="F1382" s="152"/>
      <c r="G1382" s="18"/>
      <c r="H1382" s="18"/>
      <c r="I1382" s="18"/>
      <c r="J1382" s="18"/>
      <c r="K1382" s="18"/>
      <c r="L1382" s="18"/>
    </row>
    <row r="1383" spans="1:12" s="3" customFormat="1">
      <c r="A1383" s="16"/>
      <c r="B1383" s="16"/>
      <c r="C1383" s="17"/>
      <c r="E1383" s="152"/>
      <c r="F1383" s="152"/>
      <c r="G1383" s="18"/>
      <c r="H1383" s="18"/>
      <c r="I1383" s="18"/>
      <c r="J1383" s="18"/>
      <c r="K1383" s="18"/>
      <c r="L1383" s="18"/>
    </row>
    <row r="1384" spans="1:12" s="3" customFormat="1">
      <c r="A1384" s="16"/>
      <c r="B1384" s="16"/>
      <c r="C1384" s="17"/>
      <c r="E1384" s="152"/>
      <c r="F1384" s="152"/>
      <c r="G1384" s="18"/>
      <c r="H1384" s="18"/>
      <c r="I1384" s="18"/>
      <c r="J1384" s="18"/>
      <c r="K1384" s="18"/>
      <c r="L1384" s="18"/>
    </row>
    <row r="1385" spans="1:12" s="3" customFormat="1">
      <c r="A1385" s="16"/>
      <c r="B1385" s="16"/>
      <c r="C1385" s="17"/>
      <c r="E1385" s="152"/>
      <c r="F1385" s="152"/>
      <c r="G1385" s="18"/>
      <c r="H1385" s="18"/>
      <c r="I1385" s="18"/>
      <c r="J1385" s="18"/>
      <c r="K1385" s="18"/>
      <c r="L1385" s="18"/>
    </row>
    <row r="1386" spans="1:12" s="3" customFormat="1">
      <c r="A1386" s="16"/>
      <c r="B1386" s="16"/>
      <c r="C1386" s="17"/>
      <c r="E1386" s="152"/>
      <c r="F1386" s="152"/>
      <c r="G1386" s="18"/>
      <c r="H1386" s="18"/>
      <c r="I1386" s="18"/>
      <c r="J1386" s="18"/>
      <c r="K1386" s="18"/>
      <c r="L1386" s="18"/>
    </row>
    <row r="1387" spans="1:12" s="3" customFormat="1">
      <c r="A1387" s="16"/>
      <c r="B1387" s="16"/>
      <c r="C1387" s="17"/>
      <c r="E1387" s="152"/>
      <c r="F1387" s="152"/>
      <c r="G1387" s="18"/>
      <c r="H1387" s="18"/>
      <c r="I1387" s="18"/>
      <c r="J1387" s="18"/>
      <c r="K1387" s="18"/>
      <c r="L1387" s="18"/>
    </row>
    <row r="1388" spans="1:12" s="3" customFormat="1">
      <c r="A1388" s="16"/>
      <c r="B1388" s="16"/>
      <c r="C1388" s="17"/>
      <c r="E1388" s="152"/>
      <c r="F1388" s="152"/>
      <c r="G1388" s="18"/>
      <c r="H1388" s="18"/>
      <c r="I1388" s="18"/>
      <c r="J1388" s="18"/>
      <c r="K1388" s="18"/>
      <c r="L1388" s="18"/>
    </row>
    <row r="1389" spans="1:12" s="3" customFormat="1">
      <c r="A1389" s="16"/>
      <c r="B1389" s="16"/>
      <c r="C1389" s="17"/>
      <c r="E1389" s="152"/>
      <c r="F1389" s="152"/>
      <c r="G1389" s="18"/>
      <c r="H1389" s="18"/>
      <c r="I1389" s="18"/>
      <c r="J1389" s="18"/>
      <c r="K1389" s="18"/>
      <c r="L1389" s="18"/>
    </row>
    <row r="1390" spans="1:12" s="3" customFormat="1">
      <c r="A1390" s="16"/>
      <c r="B1390" s="16"/>
      <c r="C1390" s="17"/>
      <c r="E1390" s="152"/>
      <c r="F1390" s="152"/>
      <c r="G1390" s="18"/>
      <c r="H1390" s="18"/>
      <c r="I1390" s="18"/>
      <c r="J1390" s="18"/>
      <c r="K1390" s="18"/>
      <c r="L1390" s="18"/>
    </row>
    <row r="1391" spans="1:12" s="3" customFormat="1">
      <c r="A1391" s="16"/>
      <c r="B1391" s="16"/>
      <c r="C1391" s="17"/>
      <c r="E1391" s="152"/>
      <c r="F1391" s="152"/>
      <c r="G1391" s="18"/>
      <c r="H1391" s="18"/>
      <c r="I1391" s="18"/>
      <c r="J1391" s="18"/>
      <c r="K1391" s="18"/>
      <c r="L1391" s="18"/>
    </row>
    <row r="1392" spans="1:12" s="3" customFormat="1">
      <c r="A1392" s="16"/>
      <c r="B1392" s="16"/>
      <c r="C1392" s="17"/>
      <c r="E1392" s="152"/>
      <c r="F1392" s="152"/>
      <c r="G1392" s="18"/>
      <c r="H1392" s="18"/>
      <c r="I1392" s="18"/>
      <c r="J1392" s="18"/>
      <c r="K1392" s="18"/>
      <c r="L1392" s="18"/>
    </row>
    <row r="1393" spans="1:12" s="3" customFormat="1">
      <c r="A1393" s="16"/>
      <c r="B1393" s="16"/>
      <c r="C1393" s="17"/>
      <c r="E1393" s="152"/>
      <c r="F1393" s="152"/>
      <c r="G1393" s="18"/>
      <c r="H1393" s="18"/>
      <c r="I1393" s="18"/>
      <c r="J1393" s="18"/>
      <c r="K1393" s="18"/>
      <c r="L1393" s="18"/>
    </row>
    <row r="1394" spans="1:12" s="3" customFormat="1">
      <c r="A1394" s="16"/>
      <c r="B1394" s="16"/>
      <c r="C1394" s="17"/>
      <c r="E1394" s="152"/>
      <c r="F1394" s="152"/>
      <c r="G1394" s="18"/>
      <c r="H1394" s="18"/>
      <c r="I1394" s="18"/>
      <c r="J1394" s="18"/>
      <c r="K1394" s="18"/>
      <c r="L1394" s="18"/>
    </row>
    <row r="1395" spans="1:12" s="3" customFormat="1">
      <c r="A1395" s="16"/>
      <c r="B1395" s="16"/>
      <c r="C1395" s="17"/>
      <c r="E1395" s="152"/>
      <c r="F1395" s="152"/>
      <c r="G1395" s="18"/>
      <c r="H1395" s="18"/>
      <c r="I1395" s="18"/>
      <c r="J1395" s="18"/>
      <c r="K1395" s="18"/>
      <c r="L1395" s="18"/>
    </row>
    <row r="1396" spans="1:12" s="3" customFormat="1">
      <c r="A1396" s="16"/>
      <c r="B1396" s="16"/>
      <c r="C1396" s="17"/>
      <c r="E1396" s="152"/>
      <c r="F1396" s="152"/>
      <c r="G1396" s="18"/>
      <c r="H1396" s="18"/>
      <c r="I1396" s="18"/>
      <c r="J1396" s="18"/>
      <c r="K1396" s="18"/>
      <c r="L1396" s="18"/>
    </row>
    <row r="1397" spans="1:12" s="3" customFormat="1">
      <c r="A1397" s="16"/>
      <c r="B1397" s="16"/>
      <c r="C1397" s="17"/>
      <c r="E1397" s="152"/>
      <c r="F1397" s="152"/>
      <c r="G1397" s="18"/>
      <c r="H1397" s="18"/>
      <c r="I1397" s="18"/>
      <c r="J1397" s="18"/>
      <c r="K1397" s="18"/>
      <c r="L1397" s="18"/>
    </row>
    <row r="1398" spans="1:12" s="3" customFormat="1">
      <c r="A1398" s="16"/>
      <c r="B1398" s="16"/>
      <c r="C1398" s="17"/>
      <c r="E1398" s="152"/>
      <c r="F1398" s="152"/>
      <c r="G1398" s="18"/>
      <c r="H1398" s="18"/>
      <c r="I1398" s="18"/>
      <c r="J1398" s="18"/>
      <c r="K1398" s="18"/>
      <c r="L1398" s="18"/>
    </row>
    <row r="1399" spans="1:12" s="3" customFormat="1">
      <c r="A1399" s="16"/>
      <c r="B1399" s="16"/>
      <c r="C1399" s="17"/>
      <c r="E1399" s="152"/>
      <c r="F1399" s="152"/>
      <c r="G1399" s="18"/>
      <c r="H1399" s="18"/>
      <c r="I1399" s="18"/>
      <c r="J1399" s="18"/>
      <c r="K1399" s="18"/>
      <c r="L1399" s="18"/>
    </row>
    <row r="1400" spans="1:12" s="3" customFormat="1">
      <c r="A1400" s="16"/>
      <c r="B1400" s="16"/>
      <c r="C1400" s="17"/>
      <c r="E1400" s="152"/>
      <c r="F1400" s="152"/>
      <c r="G1400" s="18"/>
      <c r="H1400" s="18"/>
      <c r="I1400" s="18"/>
      <c r="J1400" s="18"/>
      <c r="K1400" s="18"/>
      <c r="L1400" s="18"/>
    </row>
    <row r="1401" spans="1:12" s="3" customFormat="1">
      <c r="A1401" s="16"/>
      <c r="B1401" s="16"/>
      <c r="C1401" s="17"/>
      <c r="E1401" s="152"/>
      <c r="F1401" s="152"/>
      <c r="G1401" s="18"/>
      <c r="H1401" s="18"/>
      <c r="I1401" s="18"/>
      <c r="J1401" s="18"/>
      <c r="K1401" s="18"/>
      <c r="L1401" s="18"/>
    </row>
    <row r="1402" spans="1:12" s="3" customFormat="1">
      <c r="A1402" s="16"/>
      <c r="B1402" s="16"/>
      <c r="C1402" s="17"/>
      <c r="E1402" s="152"/>
      <c r="F1402" s="152"/>
      <c r="G1402" s="18"/>
      <c r="H1402" s="18"/>
      <c r="I1402" s="18"/>
      <c r="J1402" s="18"/>
      <c r="K1402" s="18"/>
      <c r="L1402" s="18"/>
    </row>
    <row r="1403" spans="1:12" s="3" customFormat="1">
      <c r="A1403" s="16"/>
      <c r="B1403" s="16"/>
      <c r="C1403" s="17"/>
      <c r="E1403" s="152"/>
      <c r="F1403" s="152"/>
      <c r="G1403" s="18"/>
      <c r="H1403" s="18"/>
      <c r="I1403" s="18"/>
      <c r="J1403" s="18"/>
      <c r="K1403" s="18"/>
      <c r="L1403" s="18"/>
    </row>
    <row r="1404" spans="1:12" s="3" customFormat="1">
      <c r="A1404" s="16"/>
      <c r="B1404" s="16"/>
      <c r="C1404" s="17"/>
      <c r="E1404" s="152"/>
      <c r="F1404" s="152"/>
      <c r="G1404" s="18"/>
      <c r="H1404" s="18"/>
      <c r="I1404" s="18"/>
      <c r="J1404" s="18"/>
      <c r="K1404" s="18"/>
      <c r="L1404" s="18"/>
    </row>
    <row r="1405" spans="1:12" s="3" customFormat="1">
      <c r="A1405" s="16"/>
      <c r="B1405" s="16"/>
      <c r="C1405" s="17"/>
      <c r="E1405" s="152"/>
      <c r="F1405" s="152"/>
      <c r="G1405" s="18"/>
      <c r="H1405" s="18"/>
      <c r="I1405" s="18"/>
      <c r="J1405" s="18"/>
      <c r="K1405" s="18"/>
      <c r="L1405" s="18"/>
    </row>
    <row r="1406" spans="1:12" s="3" customFormat="1">
      <c r="A1406" s="16"/>
      <c r="B1406" s="16"/>
      <c r="C1406" s="17"/>
      <c r="E1406" s="152"/>
      <c r="F1406" s="152"/>
      <c r="G1406" s="18"/>
      <c r="H1406" s="18"/>
      <c r="I1406" s="18"/>
      <c r="J1406" s="18"/>
      <c r="K1406" s="18"/>
      <c r="L1406" s="18"/>
    </row>
    <row r="1407" spans="1:12" s="3" customFormat="1">
      <c r="A1407" s="16"/>
      <c r="B1407" s="16"/>
      <c r="C1407" s="17"/>
      <c r="E1407" s="152"/>
      <c r="F1407" s="152"/>
      <c r="G1407" s="18"/>
      <c r="H1407" s="18"/>
      <c r="I1407" s="18"/>
      <c r="J1407" s="18"/>
      <c r="K1407" s="18"/>
      <c r="L1407" s="18"/>
    </row>
    <row r="1408" spans="1:12" s="3" customFormat="1">
      <c r="A1408" s="16"/>
      <c r="B1408" s="16"/>
      <c r="C1408" s="17"/>
      <c r="E1408" s="152"/>
      <c r="F1408" s="152"/>
      <c r="G1408" s="18"/>
      <c r="H1408" s="18"/>
      <c r="I1408" s="18"/>
      <c r="J1408" s="18"/>
      <c r="K1408" s="18"/>
      <c r="L1408" s="18"/>
    </row>
    <row r="1409" spans="1:12" s="3" customFormat="1">
      <c r="A1409" s="16"/>
      <c r="B1409" s="16"/>
      <c r="C1409" s="17"/>
      <c r="E1409" s="152"/>
      <c r="F1409" s="152"/>
      <c r="G1409" s="18"/>
      <c r="H1409" s="18"/>
      <c r="I1409" s="18"/>
      <c r="J1409" s="18"/>
      <c r="K1409" s="18"/>
      <c r="L1409" s="18"/>
    </row>
    <row r="1410" spans="1:12" s="3" customFormat="1">
      <c r="A1410" s="16"/>
      <c r="B1410" s="16"/>
      <c r="C1410" s="17"/>
      <c r="E1410" s="152"/>
      <c r="F1410" s="152"/>
      <c r="G1410" s="18"/>
      <c r="H1410" s="18"/>
      <c r="I1410" s="18"/>
      <c r="J1410" s="18"/>
      <c r="K1410" s="18"/>
      <c r="L1410" s="18"/>
    </row>
    <row r="1411" spans="1:12" s="3" customFormat="1">
      <c r="A1411" s="16"/>
      <c r="B1411" s="16"/>
      <c r="C1411" s="17"/>
      <c r="E1411" s="152"/>
      <c r="F1411" s="152"/>
      <c r="G1411" s="18"/>
      <c r="H1411" s="18"/>
      <c r="I1411" s="18"/>
      <c r="J1411" s="18"/>
      <c r="K1411" s="18"/>
      <c r="L1411" s="18"/>
    </row>
    <row r="1412" spans="1:12" s="3" customFormat="1">
      <c r="A1412" s="16"/>
      <c r="B1412" s="16"/>
      <c r="C1412" s="17"/>
      <c r="E1412" s="152"/>
      <c r="F1412" s="152"/>
      <c r="G1412" s="18"/>
      <c r="H1412" s="18"/>
      <c r="I1412" s="18"/>
      <c r="J1412" s="18"/>
      <c r="K1412" s="18"/>
      <c r="L1412" s="18"/>
    </row>
    <row r="1413" spans="1:12" s="3" customFormat="1">
      <c r="A1413" s="16"/>
      <c r="B1413" s="16"/>
      <c r="C1413" s="17"/>
      <c r="E1413" s="152"/>
      <c r="F1413" s="152"/>
      <c r="G1413" s="18"/>
      <c r="H1413" s="18"/>
      <c r="I1413" s="18"/>
      <c r="J1413" s="18"/>
      <c r="K1413" s="18"/>
      <c r="L1413" s="18"/>
    </row>
    <row r="1414" spans="1:12" s="3" customFormat="1">
      <c r="A1414" s="16"/>
      <c r="B1414" s="16"/>
      <c r="C1414" s="17"/>
      <c r="E1414" s="152"/>
      <c r="F1414" s="152"/>
      <c r="G1414" s="18"/>
      <c r="H1414" s="18"/>
      <c r="I1414" s="18"/>
      <c r="J1414" s="18"/>
      <c r="K1414" s="18"/>
      <c r="L1414" s="18"/>
    </row>
    <row r="1415" spans="1:12" s="3" customFormat="1">
      <c r="A1415" s="16"/>
      <c r="B1415" s="16"/>
      <c r="C1415" s="17"/>
      <c r="E1415" s="152"/>
      <c r="F1415" s="152"/>
      <c r="G1415" s="18"/>
      <c r="H1415" s="18"/>
      <c r="I1415" s="18"/>
      <c r="J1415" s="18"/>
      <c r="K1415" s="18"/>
      <c r="L1415" s="18"/>
    </row>
    <row r="1416" spans="1:12" s="3" customFormat="1">
      <c r="A1416" s="16"/>
      <c r="B1416" s="16"/>
      <c r="C1416" s="17"/>
      <c r="E1416" s="152"/>
      <c r="F1416" s="152"/>
      <c r="G1416" s="18"/>
      <c r="H1416" s="18"/>
      <c r="I1416" s="18"/>
      <c r="J1416" s="18"/>
      <c r="K1416" s="18"/>
      <c r="L1416" s="18"/>
    </row>
    <row r="1417" spans="1:12" s="3" customFormat="1">
      <c r="A1417" s="16"/>
      <c r="B1417" s="16"/>
      <c r="C1417" s="17"/>
      <c r="E1417" s="152"/>
      <c r="F1417" s="152"/>
      <c r="G1417" s="18"/>
      <c r="H1417" s="18"/>
      <c r="I1417" s="18"/>
      <c r="J1417" s="18"/>
      <c r="K1417" s="18"/>
      <c r="L1417" s="18"/>
    </row>
    <row r="1418" spans="1:12" s="3" customFormat="1">
      <c r="A1418" s="16"/>
      <c r="B1418" s="16"/>
      <c r="C1418" s="17"/>
      <c r="E1418" s="152"/>
      <c r="F1418" s="152"/>
      <c r="G1418" s="18"/>
      <c r="H1418" s="18"/>
      <c r="I1418" s="18"/>
      <c r="J1418" s="18"/>
      <c r="K1418" s="18"/>
      <c r="L1418" s="18"/>
    </row>
    <row r="1419" spans="1:12" s="3" customFormat="1">
      <c r="A1419" s="16"/>
      <c r="B1419" s="16"/>
      <c r="C1419" s="17"/>
      <c r="E1419" s="152"/>
      <c r="F1419" s="152"/>
      <c r="G1419" s="18"/>
      <c r="H1419" s="18"/>
      <c r="I1419" s="18"/>
      <c r="J1419" s="18"/>
      <c r="K1419" s="18"/>
      <c r="L1419" s="18"/>
    </row>
    <row r="1420" spans="1:12" s="3" customFormat="1">
      <c r="A1420" s="16"/>
      <c r="B1420" s="16"/>
      <c r="C1420" s="17"/>
      <c r="E1420" s="152"/>
      <c r="F1420" s="152"/>
      <c r="G1420" s="18"/>
      <c r="H1420" s="18"/>
      <c r="I1420" s="18"/>
      <c r="J1420" s="18"/>
      <c r="K1420" s="18"/>
      <c r="L1420" s="18"/>
    </row>
    <row r="1421" spans="1:12" s="3" customFormat="1">
      <c r="A1421" s="16"/>
      <c r="B1421" s="16"/>
      <c r="C1421" s="17"/>
      <c r="E1421" s="152"/>
      <c r="F1421" s="152"/>
      <c r="G1421" s="18"/>
      <c r="H1421" s="18"/>
      <c r="I1421" s="18"/>
      <c r="J1421" s="18"/>
      <c r="K1421" s="18"/>
      <c r="L1421" s="18"/>
    </row>
    <row r="1422" spans="1:12" s="3" customFormat="1">
      <c r="A1422" s="16"/>
      <c r="B1422" s="16"/>
      <c r="C1422" s="17"/>
      <c r="E1422" s="152"/>
      <c r="F1422" s="152"/>
      <c r="G1422" s="18"/>
      <c r="H1422" s="18"/>
      <c r="I1422" s="18"/>
      <c r="J1422" s="18"/>
      <c r="K1422" s="18"/>
      <c r="L1422" s="18"/>
    </row>
    <row r="1423" spans="1:12" s="3" customFormat="1">
      <c r="A1423" s="16"/>
      <c r="B1423" s="16"/>
      <c r="C1423" s="17"/>
      <c r="E1423" s="152"/>
      <c r="F1423" s="152"/>
      <c r="G1423" s="18"/>
      <c r="H1423" s="18"/>
      <c r="I1423" s="18"/>
      <c r="J1423" s="18"/>
      <c r="K1423" s="18"/>
      <c r="L1423" s="18"/>
    </row>
    <row r="1424" spans="1:12" s="3" customFormat="1">
      <c r="A1424" s="16"/>
      <c r="B1424" s="16"/>
      <c r="C1424" s="17"/>
      <c r="E1424" s="152"/>
      <c r="F1424" s="152"/>
      <c r="G1424" s="18"/>
      <c r="H1424" s="18"/>
      <c r="I1424" s="18"/>
      <c r="J1424" s="18"/>
      <c r="K1424" s="18"/>
      <c r="L1424" s="18"/>
    </row>
    <row r="1425" spans="1:12" s="3" customFormat="1">
      <c r="A1425" s="16"/>
      <c r="B1425" s="16"/>
      <c r="C1425" s="17"/>
      <c r="E1425" s="152"/>
      <c r="F1425" s="152"/>
      <c r="G1425" s="18"/>
      <c r="H1425" s="18"/>
      <c r="I1425" s="18"/>
      <c r="J1425" s="18"/>
      <c r="K1425" s="18"/>
      <c r="L1425" s="18"/>
    </row>
    <row r="1426" spans="1:12" s="3" customFormat="1">
      <c r="A1426" s="16"/>
      <c r="B1426" s="16"/>
      <c r="C1426" s="17"/>
      <c r="E1426" s="152"/>
      <c r="F1426" s="152"/>
      <c r="G1426" s="18"/>
      <c r="H1426" s="18"/>
      <c r="I1426" s="18"/>
      <c r="J1426" s="18"/>
      <c r="K1426" s="18"/>
      <c r="L1426" s="18"/>
    </row>
    <row r="1427" spans="1:12" s="3" customFormat="1">
      <c r="A1427" s="16"/>
      <c r="B1427" s="16"/>
      <c r="C1427" s="17"/>
      <c r="E1427" s="152"/>
      <c r="F1427" s="152"/>
      <c r="G1427" s="18"/>
      <c r="H1427" s="18"/>
      <c r="I1427" s="18"/>
      <c r="J1427" s="18"/>
      <c r="K1427" s="18"/>
      <c r="L1427" s="18"/>
    </row>
    <row r="1428" spans="1:12" s="3" customFormat="1">
      <c r="A1428" s="16"/>
      <c r="B1428" s="16"/>
      <c r="C1428" s="17"/>
      <c r="E1428" s="152"/>
      <c r="F1428" s="152"/>
      <c r="G1428" s="18"/>
      <c r="H1428" s="18"/>
      <c r="I1428" s="18"/>
      <c r="J1428" s="18"/>
      <c r="K1428" s="18"/>
      <c r="L1428" s="18"/>
    </row>
    <row r="1429" spans="1:12" s="3" customFormat="1">
      <c r="A1429" s="16"/>
      <c r="B1429" s="16"/>
      <c r="C1429" s="17"/>
      <c r="E1429" s="152"/>
      <c r="F1429" s="152"/>
      <c r="G1429" s="18"/>
      <c r="H1429" s="18"/>
      <c r="I1429" s="18"/>
      <c r="J1429" s="18"/>
      <c r="K1429" s="18"/>
      <c r="L1429" s="18"/>
    </row>
    <row r="1430" spans="1:12" s="3" customFormat="1">
      <c r="A1430" s="16"/>
      <c r="B1430" s="16"/>
      <c r="C1430" s="17"/>
      <c r="E1430" s="152"/>
      <c r="F1430" s="152"/>
      <c r="G1430" s="18"/>
      <c r="H1430" s="18"/>
      <c r="I1430" s="18"/>
      <c r="J1430" s="18"/>
      <c r="K1430" s="18"/>
      <c r="L1430" s="18"/>
    </row>
    <row r="1431" spans="1:12" s="3" customFormat="1">
      <c r="A1431" s="16"/>
      <c r="B1431" s="16"/>
      <c r="C1431" s="17"/>
      <c r="E1431" s="152"/>
      <c r="F1431" s="152"/>
      <c r="G1431" s="18"/>
      <c r="H1431" s="18"/>
      <c r="I1431" s="18"/>
      <c r="J1431" s="18"/>
      <c r="K1431" s="18"/>
      <c r="L1431" s="18"/>
    </row>
    <row r="1432" spans="1:12" s="3" customFormat="1">
      <c r="A1432" s="16"/>
      <c r="B1432" s="16"/>
      <c r="C1432" s="17"/>
      <c r="E1432" s="152"/>
      <c r="F1432" s="152"/>
      <c r="G1432" s="18"/>
      <c r="H1432" s="18"/>
      <c r="I1432" s="18"/>
      <c r="J1432" s="18"/>
      <c r="K1432" s="18"/>
      <c r="L1432" s="18"/>
    </row>
    <row r="1433" spans="1:12" s="3" customFormat="1">
      <c r="A1433" s="16"/>
      <c r="B1433" s="16"/>
      <c r="C1433" s="17"/>
      <c r="E1433" s="152"/>
      <c r="F1433" s="152"/>
      <c r="G1433" s="18"/>
      <c r="H1433" s="18"/>
      <c r="I1433" s="18"/>
      <c r="J1433" s="18"/>
      <c r="K1433" s="18"/>
      <c r="L1433" s="18"/>
    </row>
    <row r="1434" spans="1:12" s="3" customFormat="1">
      <c r="A1434" s="16"/>
      <c r="B1434" s="16"/>
      <c r="C1434" s="17"/>
      <c r="E1434" s="152"/>
      <c r="F1434" s="152"/>
      <c r="G1434" s="18"/>
      <c r="H1434" s="18"/>
      <c r="I1434" s="18"/>
      <c r="J1434" s="18"/>
      <c r="K1434" s="18"/>
      <c r="L1434" s="18"/>
    </row>
    <row r="1435" spans="1:12" s="3" customFormat="1">
      <c r="A1435" s="16"/>
      <c r="B1435" s="16"/>
      <c r="C1435" s="17"/>
      <c r="E1435" s="152"/>
      <c r="F1435" s="152"/>
      <c r="G1435" s="18"/>
      <c r="H1435" s="18"/>
      <c r="I1435" s="18"/>
      <c r="J1435" s="18"/>
      <c r="K1435" s="18"/>
      <c r="L1435" s="18"/>
    </row>
    <row r="1436" spans="1:12" s="3" customFormat="1">
      <c r="A1436" s="16"/>
      <c r="B1436" s="16"/>
      <c r="C1436" s="17"/>
      <c r="E1436" s="152"/>
      <c r="F1436" s="152"/>
      <c r="G1436" s="18"/>
      <c r="H1436" s="18"/>
      <c r="I1436" s="18"/>
      <c r="J1436" s="18"/>
      <c r="K1436" s="18"/>
      <c r="L1436" s="18"/>
    </row>
    <row r="1437" spans="1:12" s="3" customFormat="1">
      <c r="A1437" s="16"/>
      <c r="B1437" s="16"/>
      <c r="C1437" s="17"/>
      <c r="E1437" s="152"/>
      <c r="F1437" s="152"/>
      <c r="G1437" s="18"/>
      <c r="H1437" s="18"/>
      <c r="I1437" s="18"/>
      <c r="J1437" s="18"/>
      <c r="K1437" s="18"/>
      <c r="L1437" s="18"/>
    </row>
    <row r="1438" spans="1:12" s="3" customFormat="1">
      <c r="A1438" s="16"/>
      <c r="B1438" s="16"/>
      <c r="C1438" s="17"/>
      <c r="E1438" s="152"/>
      <c r="F1438" s="152"/>
      <c r="G1438" s="18"/>
      <c r="H1438" s="18"/>
      <c r="I1438" s="18"/>
      <c r="J1438" s="18"/>
      <c r="K1438" s="18"/>
      <c r="L1438" s="18"/>
    </row>
    <row r="1439" spans="1:12" s="3" customFormat="1">
      <c r="A1439" s="16"/>
      <c r="B1439" s="16"/>
      <c r="C1439" s="17"/>
      <c r="E1439" s="152"/>
      <c r="F1439" s="152"/>
      <c r="G1439" s="18"/>
      <c r="H1439" s="18"/>
      <c r="I1439" s="18"/>
      <c r="J1439" s="18"/>
      <c r="K1439" s="18"/>
      <c r="L1439" s="18"/>
    </row>
    <row r="1440" spans="1:12" s="3" customFormat="1">
      <c r="A1440" s="16"/>
      <c r="B1440" s="16"/>
      <c r="C1440" s="17"/>
      <c r="E1440" s="152"/>
      <c r="F1440" s="152"/>
      <c r="G1440" s="18"/>
      <c r="H1440" s="18"/>
      <c r="I1440" s="18"/>
      <c r="J1440" s="18"/>
      <c r="K1440" s="18"/>
      <c r="L1440" s="18"/>
    </row>
    <row r="1441" spans="1:12" s="3" customFormat="1">
      <c r="A1441" s="16"/>
      <c r="B1441" s="16"/>
      <c r="C1441" s="17"/>
      <c r="E1441" s="152"/>
      <c r="F1441" s="152"/>
      <c r="G1441" s="18"/>
      <c r="H1441" s="18"/>
      <c r="I1441" s="18"/>
      <c r="J1441" s="18"/>
      <c r="K1441" s="18"/>
      <c r="L1441" s="18"/>
    </row>
    <row r="1442" spans="1:12" s="3" customFormat="1">
      <c r="A1442" s="16"/>
      <c r="B1442" s="16"/>
      <c r="C1442" s="17"/>
      <c r="E1442" s="152"/>
      <c r="F1442" s="152"/>
      <c r="G1442" s="18"/>
      <c r="H1442" s="18"/>
      <c r="I1442" s="18"/>
      <c r="J1442" s="18"/>
      <c r="K1442" s="18"/>
      <c r="L1442" s="18"/>
    </row>
    <row r="1443" spans="1:12" s="3" customFormat="1">
      <c r="A1443" s="16"/>
      <c r="B1443" s="16"/>
      <c r="C1443" s="17"/>
      <c r="E1443" s="152"/>
      <c r="F1443" s="152"/>
      <c r="G1443" s="18"/>
      <c r="H1443" s="18"/>
      <c r="I1443" s="18"/>
      <c r="J1443" s="18"/>
      <c r="K1443" s="18"/>
      <c r="L1443" s="18"/>
    </row>
    <row r="1444" spans="1:12" s="3" customFormat="1">
      <c r="A1444" s="16"/>
      <c r="B1444" s="16"/>
      <c r="C1444" s="17"/>
      <c r="E1444" s="152"/>
      <c r="F1444" s="152"/>
      <c r="G1444" s="18"/>
      <c r="H1444" s="18"/>
      <c r="I1444" s="18"/>
      <c r="J1444" s="18"/>
      <c r="K1444" s="18"/>
      <c r="L1444" s="18"/>
    </row>
    <row r="1445" spans="1:12" s="3" customFormat="1">
      <c r="A1445" s="16"/>
      <c r="B1445" s="16"/>
      <c r="C1445" s="17"/>
      <c r="E1445" s="152"/>
      <c r="F1445" s="152"/>
      <c r="G1445" s="18"/>
      <c r="H1445" s="18"/>
      <c r="I1445" s="18"/>
      <c r="J1445" s="18"/>
      <c r="K1445" s="18"/>
      <c r="L1445" s="18"/>
    </row>
    <row r="1446" spans="1:12" s="3" customFormat="1">
      <c r="A1446" s="16"/>
      <c r="B1446" s="16"/>
      <c r="C1446" s="17"/>
      <c r="E1446" s="152"/>
      <c r="F1446" s="152"/>
      <c r="G1446" s="18"/>
      <c r="H1446" s="18"/>
      <c r="I1446" s="18"/>
      <c r="J1446" s="18"/>
      <c r="K1446" s="18"/>
      <c r="L1446" s="18"/>
    </row>
    <row r="1447" spans="1:12" s="3" customFormat="1">
      <c r="A1447" s="16"/>
      <c r="B1447" s="16"/>
      <c r="C1447" s="17"/>
      <c r="E1447" s="152"/>
      <c r="F1447" s="152"/>
      <c r="G1447" s="18"/>
      <c r="H1447" s="18"/>
      <c r="I1447" s="18"/>
      <c r="J1447" s="18"/>
      <c r="K1447" s="18"/>
      <c r="L1447" s="18"/>
    </row>
    <row r="1448" spans="1:12" s="3" customFormat="1">
      <c r="A1448" s="16"/>
      <c r="B1448" s="16"/>
      <c r="C1448" s="17"/>
      <c r="E1448" s="152"/>
      <c r="F1448" s="152"/>
      <c r="G1448" s="18"/>
      <c r="H1448" s="18"/>
      <c r="I1448" s="18"/>
      <c r="J1448" s="18"/>
      <c r="K1448" s="18"/>
      <c r="L1448" s="18"/>
    </row>
    <row r="1449" spans="1:12" s="3" customFormat="1">
      <c r="A1449" s="16"/>
      <c r="B1449" s="16"/>
      <c r="C1449" s="17"/>
      <c r="E1449" s="152"/>
      <c r="F1449" s="152"/>
      <c r="G1449" s="18"/>
      <c r="H1449" s="18"/>
      <c r="I1449" s="18"/>
      <c r="J1449" s="18"/>
      <c r="K1449" s="18"/>
      <c r="L1449" s="18"/>
    </row>
    <row r="1450" spans="1:12" s="3" customFormat="1">
      <c r="A1450" s="16"/>
      <c r="B1450" s="16"/>
      <c r="C1450" s="17"/>
      <c r="E1450" s="152"/>
      <c r="F1450" s="152"/>
      <c r="G1450" s="18"/>
      <c r="H1450" s="18"/>
      <c r="I1450" s="18"/>
      <c r="J1450" s="18"/>
      <c r="K1450" s="18"/>
      <c r="L1450" s="18"/>
    </row>
    <row r="1451" spans="1:12" s="3" customFormat="1">
      <c r="A1451" s="16"/>
      <c r="B1451" s="16"/>
      <c r="C1451" s="17"/>
      <c r="E1451" s="152"/>
      <c r="F1451" s="152"/>
      <c r="G1451" s="18"/>
      <c r="H1451" s="18"/>
      <c r="I1451" s="18"/>
      <c r="J1451" s="18"/>
      <c r="K1451" s="18"/>
      <c r="L1451" s="18"/>
    </row>
    <row r="1452" spans="1:12" s="3" customFormat="1">
      <c r="A1452" s="16"/>
      <c r="B1452" s="16"/>
      <c r="C1452" s="17"/>
      <c r="E1452" s="152"/>
      <c r="F1452" s="152"/>
      <c r="G1452" s="18"/>
      <c r="H1452" s="18"/>
      <c r="I1452" s="18"/>
      <c r="J1452" s="18"/>
      <c r="K1452" s="18"/>
      <c r="L1452" s="18"/>
    </row>
    <row r="1453" spans="1:12" s="3" customFormat="1">
      <c r="A1453" s="16"/>
      <c r="B1453" s="16"/>
      <c r="C1453" s="17"/>
      <c r="E1453" s="152"/>
      <c r="F1453" s="152"/>
      <c r="G1453" s="18"/>
      <c r="H1453" s="18"/>
      <c r="I1453" s="18"/>
      <c r="J1453" s="18"/>
      <c r="K1453" s="18"/>
      <c r="L1453" s="18"/>
    </row>
    <row r="1454" spans="1:12" s="3" customFormat="1">
      <c r="A1454" s="16"/>
      <c r="B1454" s="16"/>
      <c r="C1454" s="17"/>
      <c r="E1454" s="152"/>
      <c r="F1454" s="152"/>
      <c r="G1454" s="18"/>
      <c r="H1454" s="18"/>
      <c r="I1454" s="18"/>
      <c r="J1454" s="18"/>
      <c r="K1454" s="18"/>
      <c r="L1454" s="18"/>
    </row>
    <row r="1455" spans="1:12" s="3" customFormat="1">
      <c r="A1455" s="16"/>
      <c r="B1455" s="16"/>
      <c r="C1455" s="17"/>
      <c r="E1455" s="152"/>
      <c r="F1455" s="152"/>
      <c r="G1455" s="18"/>
      <c r="H1455" s="18"/>
      <c r="I1455" s="18"/>
      <c r="J1455" s="18"/>
      <c r="K1455" s="18"/>
      <c r="L1455" s="18"/>
    </row>
    <row r="1456" spans="1:12" s="3" customFormat="1">
      <c r="A1456" s="16"/>
      <c r="B1456" s="16"/>
      <c r="C1456" s="17"/>
      <c r="E1456" s="152"/>
      <c r="F1456" s="152"/>
      <c r="G1456" s="18"/>
      <c r="H1456" s="18"/>
      <c r="I1456" s="18"/>
      <c r="J1456" s="18"/>
      <c r="K1456" s="18"/>
      <c r="L1456" s="18"/>
    </row>
    <row r="1457" spans="1:12" s="3" customFormat="1">
      <c r="A1457" s="16"/>
      <c r="B1457" s="16"/>
      <c r="C1457" s="17"/>
      <c r="E1457" s="152"/>
      <c r="F1457" s="152"/>
      <c r="G1457" s="18"/>
      <c r="H1457" s="18"/>
      <c r="I1457" s="18"/>
      <c r="J1457" s="18"/>
      <c r="K1457" s="18"/>
      <c r="L1457" s="18"/>
    </row>
    <row r="1458" spans="1:12" s="3" customFormat="1">
      <c r="A1458" s="16"/>
      <c r="B1458" s="16"/>
      <c r="C1458" s="17"/>
      <c r="E1458" s="152"/>
      <c r="F1458" s="152"/>
      <c r="G1458" s="18"/>
      <c r="H1458" s="18"/>
      <c r="I1458" s="18"/>
      <c r="J1458" s="18"/>
      <c r="K1458" s="18"/>
      <c r="L1458" s="18"/>
    </row>
    <row r="1459" spans="1:12" s="3" customFormat="1">
      <c r="A1459" s="16"/>
      <c r="B1459" s="16"/>
      <c r="C1459" s="17"/>
      <c r="E1459" s="152"/>
      <c r="F1459" s="152"/>
      <c r="G1459" s="18"/>
      <c r="H1459" s="18"/>
      <c r="I1459" s="18"/>
      <c r="J1459" s="18"/>
      <c r="K1459" s="18"/>
      <c r="L1459" s="18"/>
    </row>
    <row r="1460" spans="1:12" s="3" customFormat="1">
      <c r="A1460" s="16"/>
      <c r="B1460" s="16"/>
      <c r="C1460" s="17"/>
      <c r="E1460" s="152"/>
      <c r="F1460" s="152"/>
      <c r="G1460" s="18"/>
      <c r="H1460" s="18"/>
      <c r="I1460" s="18"/>
      <c r="J1460" s="18"/>
      <c r="K1460" s="18"/>
      <c r="L1460" s="18"/>
    </row>
    <row r="1461" spans="1:12" s="3" customFormat="1">
      <c r="A1461" s="16"/>
      <c r="B1461" s="16"/>
      <c r="C1461" s="17"/>
      <c r="E1461" s="152"/>
      <c r="F1461" s="152"/>
      <c r="G1461" s="18"/>
      <c r="H1461" s="18"/>
      <c r="I1461" s="18"/>
      <c r="J1461" s="18"/>
      <c r="K1461" s="18"/>
      <c r="L1461" s="18"/>
    </row>
    <row r="1462" spans="1:12" s="3" customFormat="1">
      <c r="A1462" s="16"/>
      <c r="B1462" s="16"/>
      <c r="C1462" s="17"/>
      <c r="E1462" s="152"/>
      <c r="F1462" s="152"/>
      <c r="G1462" s="18"/>
      <c r="H1462" s="18"/>
      <c r="I1462" s="18"/>
      <c r="J1462" s="18"/>
      <c r="K1462" s="18"/>
      <c r="L1462" s="18"/>
    </row>
    <row r="1463" spans="1:12" s="3" customFormat="1">
      <c r="A1463" s="16"/>
      <c r="B1463" s="16"/>
      <c r="C1463" s="17"/>
      <c r="E1463" s="152"/>
      <c r="F1463" s="152"/>
      <c r="G1463" s="18"/>
      <c r="H1463" s="18"/>
      <c r="I1463" s="18"/>
      <c r="J1463" s="18"/>
      <c r="K1463" s="18"/>
      <c r="L1463" s="18"/>
    </row>
    <row r="1464" spans="1:12" s="3" customFormat="1">
      <c r="A1464" s="16"/>
      <c r="B1464" s="16"/>
      <c r="C1464" s="17"/>
      <c r="E1464" s="152"/>
      <c r="F1464" s="152"/>
      <c r="G1464" s="18"/>
      <c r="H1464" s="18"/>
      <c r="I1464" s="18"/>
      <c r="J1464" s="18"/>
      <c r="K1464" s="18"/>
      <c r="L1464" s="18"/>
    </row>
    <row r="1465" spans="1:12" s="3" customFormat="1">
      <c r="A1465" s="16"/>
      <c r="B1465" s="16"/>
      <c r="C1465" s="17"/>
      <c r="E1465" s="152"/>
      <c r="F1465" s="152"/>
      <c r="G1465" s="18"/>
      <c r="H1465" s="18"/>
      <c r="I1465" s="18"/>
      <c r="J1465" s="18"/>
      <c r="K1465" s="18"/>
      <c r="L1465" s="18"/>
    </row>
    <row r="1466" spans="1:12" s="3" customFormat="1">
      <c r="A1466" s="16"/>
      <c r="B1466" s="16"/>
      <c r="C1466" s="17"/>
      <c r="E1466" s="152"/>
      <c r="F1466" s="152"/>
      <c r="G1466" s="18"/>
      <c r="H1466" s="18"/>
      <c r="I1466" s="18"/>
      <c r="J1466" s="18"/>
      <c r="K1466" s="18"/>
      <c r="L1466" s="18"/>
    </row>
    <row r="1467" spans="1:12" s="3" customFormat="1">
      <c r="A1467" s="16"/>
      <c r="B1467" s="16"/>
      <c r="C1467" s="17"/>
      <c r="E1467" s="152"/>
      <c r="F1467" s="152"/>
      <c r="G1467" s="18"/>
      <c r="H1467" s="18"/>
      <c r="I1467" s="18"/>
      <c r="J1467" s="18"/>
      <c r="K1467" s="18"/>
      <c r="L1467" s="18"/>
    </row>
    <row r="1468" spans="1:12" s="3" customFormat="1">
      <c r="A1468" s="16"/>
      <c r="B1468" s="16"/>
      <c r="C1468" s="17"/>
      <c r="E1468" s="152"/>
      <c r="F1468" s="152"/>
      <c r="G1468" s="18"/>
      <c r="H1468" s="18"/>
      <c r="I1468" s="18"/>
      <c r="J1468" s="18"/>
      <c r="K1468" s="18"/>
      <c r="L1468" s="18"/>
    </row>
    <row r="1469" spans="1:12" s="3" customFormat="1">
      <c r="A1469" s="16"/>
      <c r="B1469" s="16"/>
      <c r="C1469" s="17"/>
      <c r="E1469" s="152"/>
      <c r="F1469" s="152"/>
      <c r="G1469" s="18"/>
      <c r="H1469" s="18"/>
      <c r="I1469" s="18"/>
      <c r="J1469" s="18"/>
      <c r="K1469" s="18"/>
      <c r="L1469" s="18"/>
    </row>
    <row r="1470" spans="1:12" s="3" customFormat="1">
      <c r="A1470" s="16"/>
      <c r="B1470" s="16"/>
      <c r="C1470" s="17"/>
      <c r="E1470" s="152"/>
      <c r="F1470" s="152"/>
      <c r="G1470" s="18"/>
      <c r="H1470" s="18"/>
      <c r="I1470" s="18"/>
      <c r="J1470" s="18"/>
      <c r="K1470" s="18"/>
      <c r="L1470" s="18"/>
    </row>
    <row r="1471" spans="1:12" s="3" customFormat="1">
      <c r="A1471" s="16"/>
      <c r="B1471" s="16"/>
      <c r="C1471" s="17"/>
      <c r="E1471" s="152"/>
      <c r="F1471" s="152"/>
      <c r="G1471" s="18"/>
      <c r="H1471" s="18"/>
      <c r="I1471" s="18"/>
      <c r="J1471" s="18"/>
      <c r="K1471" s="18"/>
      <c r="L1471" s="18"/>
    </row>
    <row r="1472" spans="1:12" s="3" customFormat="1">
      <c r="A1472" s="16"/>
      <c r="B1472" s="16"/>
      <c r="C1472" s="17"/>
      <c r="E1472" s="152"/>
      <c r="F1472" s="152"/>
      <c r="G1472" s="18"/>
      <c r="H1472" s="18"/>
      <c r="I1472" s="18"/>
      <c r="J1472" s="18"/>
      <c r="K1472" s="18"/>
      <c r="L1472" s="18"/>
    </row>
    <row r="1473" spans="1:12" s="3" customFormat="1">
      <c r="A1473" s="16"/>
      <c r="B1473" s="16"/>
      <c r="C1473" s="17"/>
      <c r="E1473" s="152"/>
      <c r="F1473" s="152"/>
      <c r="G1473" s="18"/>
      <c r="H1473" s="18"/>
      <c r="I1473" s="18"/>
      <c r="J1473" s="18"/>
      <c r="K1473" s="18"/>
      <c r="L1473" s="18"/>
    </row>
    <row r="1474" spans="1:12" s="3" customFormat="1">
      <c r="A1474" s="16"/>
      <c r="B1474" s="16"/>
      <c r="C1474" s="17"/>
      <c r="E1474" s="152"/>
      <c r="F1474" s="152"/>
      <c r="G1474" s="18"/>
      <c r="H1474" s="18"/>
      <c r="I1474" s="18"/>
      <c r="J1474" s="18"/>
      <c r="K1474" s="18"/>
      <c r="L1474" s="18"/>
    </row>
    <row r="1475" spans="1:12" s="3" customFormat="1">
      <c r="A1475" s="16"/>
      <c r="B1475" s="16"/>
      <c r="C1475" s="17"/>
      <c r="E1475" s="152"/>
      <c r="F1475" s="152"/>
      <c r="G1475" s="18"/>
      <c r="H1475" s="18"/>
      <c r="I1475" s="18"/>
      <c r="J1475" s="18"/>
      <c r="K1475" s="18"/>
      <c r="L1475" s="18"/>
    </row>
    <row r="1476" spans="1:12" s="3" customFormat="1">
      <c r="A1476" s="16"/>
      <c r="B1476" s="16"/>
      <c r="C1476" s="17"/>
      <c r="E1476" s="152"/>
      <c r="F1476" s="152"/>
      <c r="G1476" s="18"/>
      <c r="H1476" s="18"/>
      <c r="I1476" s="18"/>
      <c r="J1476" s="18"/>
      <c r="K1476" s="18"/>
      <c r="L1476" s="18"/>
    </row>
    <row r="1477" spans="1:12" s="3" customFormat="1">
      <c r="A1477" s="16"/>
      <c r="B1477" s="16"/>
      <c r="C1477" s="17"/>
      <c r="E1477" s="152"/>
      <c r="F1477" s="152"/>
      <c r="G1477" s="18"/>
      <c r="H1477" s="18"/>
      <c r="I1477" s="18"/>
      <c r="J1477" s="18"/>
      <c r="K1477" s="18"/>
      <c r="L1477" s="18"/>
    </row>
    <row r="1478" spans="1:12" s="3" customFormat="1">
      <c r="A1478" s="16"/>
      <c r="B1478" s="16"/>
      <c r="C1478" s="17"/>
      <c r="E1478" s="152"/>
      <c r="F1478" s="152"/>
      <c r="G1478" s="18"/>
      <c r="H1478" s="18"/>
      <c r="I1478" s="18"/>
      <c r="J1478" s="18"/>
      <c r="K1478" s="18"/>
      <c r="L1478" s="18"/>
    </row>
    <row r="1479" spans="1:12" s="3" customFormat="1">
      <c r="A1479" s="16"/>
      <c r="B1479" s="16"/>
      <c r="C1479" s="17"/>
      <c r="E1479" s="152"/>
      <c r="F1479" s="152"/>
      <c r="G1479" s="18"/>
      <c r="H1479" s="18"/>
      <c r="I1479" s="18"/>
      <c r="J1479" s="18"/>
      <c r="K1479" s="18"/>
      <c r="L1479" s="18"/>
    </row>
    <row r="1480" spans="1:12" s="3" customFormat="1">
      <c r="A1480" s="16"/>
      <c r="B1480" s="16"/>
      <c r="C1480" s="17"/>
      <c r="E1480" s="152"/>
      <c r="F1480" s="152"/>
      <c r="G1480" s="18"/>
      <c r="H1480" s="18"/>
      <c r="I1480" s="18"/>
      <c r="J1480" s="18"/>
      <c r="K1480" s="18"/>
      <c r="L1480" s="18"/>
    </row>
    <row r="1481" spans="1:12" s="3" customFormat="1">
      <c r="A1481" s="16"/>
      <c r="B1481" s="16"/>
      <c r="C1481" s="17"/>
      <c r="E1481" s="152"/>
      <c r="F1481" s="152"/>
      <c r="G1481" s="18"/>
      <c r="H1481" s="18"/>
      <c r="I1481" s="18"/>
      <c r="J1481" s="18"/>
      <c r="K1481" s="18"/>
      <c r="L1481" s="18"/>
    </row>
    <row r="1482" spans="1:12" s="3" customFormat="1">
      <c r="A1482" s="16"/>
      <c r="B1482" s="16"/>
      <c r="C1482" s="17"/>
      <c r="E1482" s="152"/>
      <c r="F1482" s="152"/>
      <c r="G1482" s="18"/>
      <c r="H1482" s="18"/>
      <c r="I1482" s="18"/>
      <c r="J1482" s="18"/>
      <c r="K1482" s="18"/>
      <c r="L1482" s="18"/>
    </row>
    <row r="1483" spans="1:12" s="3" customFormat="1">
      <c r="A1483" s="16"/>
      <c r="B1483" s="16"/>
      <c r="C1483" s="17"/>
      <c r="E1483" s="152"/>
      <c r="F1483" s="152"/>
      <c r="G1483" s="18"/>
      <c r="H1483" s="18"/>
      <c r="I1483" s="18"/>
      <c r="J1483" s="18"/>
      <c r="K1483" s="18"/>
      <c r="L1483" s="18"/>
    </row>
    <row r="1484" spans="1:12" s="3" customFormat="1">
      <c r="A1484" s="16"/>
      <c r="B1484" s="16"/>
      <c r="C1484" s="17"/>
      <c r="E1484" s="152"/>
      <c r="F1484" s="152"/>
      <c r="G1484" s="18"/>
      <c r="H1484" s="18"/>
      <c r="I1484" s="18"/>
      <c r="J1484" s="18"/>
      <c r="K1484" s="18"/>
      <c r="L1484" s="18"/>
    </row>
    <row r="1485" spans="1:12" s="3" customFormat="1">
      <c r="A1485" s="16"/>
      <c r="B1485" s="16"/>
      <c r="C1485" s="17"/>
      <c r="E1485" s="152"/>
      <c r="F1485" s="152"/>
      <c r="G1485" s="18"/>
      <c r="H1485" s="18"/>
      <c r="I1485" s="18"/>
      <c r="J1485" s="18"/>
      <c r="K1485" s="18"/>
      <c r="L1485" s="18"/>
    </row>
    <row r="1486" spans="1:12" s="3" customFormat="1">
      <c r="A1486" s="16"/>
      <c r="B1486" s="16"/>
      <c r="C1486" s="17"/>
      <c r="E1486" s="152"/>
      <c r="F1486" s="152"/>
      <c r="G1486" s="18"/>
      <c r="H1486" s="18"/>
      <c r="I1486" s="18"/>
      <c r="J1486" s="18"/>
      <c r="K1486" s="18"/>
      <c r="L1486" s="18"/>
    </row>
    <row r="1487" spans="1:12" s="3" customFormat="1">
      <c r="A1487" s="16"/>
      <c r="B1487" s="16"/>
      <c r="C1487" s="17"/>
      <c r="E1487" s="152"/>
      <c r="F1487" s="152"/>
      <c r="G1487" s="18"/>
      <c r="H1487" s="18"/>
      <c r="I1487" s="18"/>
      <c r="J1487" s="18"/>
      <c r="K1487" s="18"/>
      <c r="L1487" s="18"/>
    </row>
    <row r="1488" spans="1:12" s="3" customFormat="1">
      <c r="A1488" s="16"/>
      <c r="B1488" s="16"/>
      <c r="C1488" s="17"/>
      <c r="E1488" s="152"/>
      <c r="F1488" s="152"/>
      <c r="G1488" s="18"/>
      <c r="H1488" s="18"/>
      <c r="I1488" s="18"/>
      <c r="J1488" s="18"/>
      <c r="K1488" s="18"/>
      <c r="L1488" s="18"/>
    </row>
    <row r="1489" spans="1:12" s="3" customFormat="1">
      <c r="A1489" s="16"/>
      <c r="B1489" s="16"/>
      <c r="C1489" s="17"/>
      <c r="E1489" s="152"/>
      <c r="F1489" s="152"/>
      <c r="G1489" s="18"/>
      <c r="H1489" s="18"/>
      <c r="I1489" s="18"/>
      <c r="J1489" s="18"/>
      <c r="K1489" s="18"/>
      <c r="L1489" s="18"/>
    </row>
    <row r="1490" spans="1:12" s="3" customFormat="1">
      <c r="A1490" s="16"/>
      <c r="B1490" s="16"/>
      <c r="C1490" s="17"/>
      <c r="E1490" s="152"/>
      <c r="F1490" s="152"/>
      <c r="G1490" s="18"/>
      <c r="H1490" s="18"/>
      <c r="I1490" s="18"/>
      <c r="J1490" s="18"/>
      <c r="K1490" s="18"/>
      <c r="L1490" s="18"/>
    </row>
    <row r="1491" spans="1:12" s="3" customFormat="1">
      <c r="A1491" s="16"/>
      <c r="B1491" s="16"/>
      <c r="C1491" s="17"/>
      <c r="E1491" s="152"/>
      <c r="F1491" s="152"/>
      <c r="G1491" s="18"/>
      <c r="H1491" s="18"/>
      <c r="I1491" s="18"/>
      <c r="J1491" s="18"/>
      <c r="K1491" s="18"/>
      <c r="L1491" s="18"/>
    </row>
    <row r="1492" spans="1:12" s="3" customFormat="1">
      <c r="A1492" s="16"/>
      <c r="B1492" s="16"/>
      <c r="C1492" s="17"/>
      <c r="E1492" s="152"/>
      <c r="F1492" s="152"/>
      <c r="G1492" s="18"/>
      <c r="H1492" s="18"/>
      <c r="I1492" s="18"/>
      <c r="J1492" s="18"/>
      <c r="K1492" s="18"/>
      <c r="L1492" s="18"/>
    </row>
    <row r="1493" spans="1:12" s="3" customFormat="1">
      <c r="A1493" s="16"/>
      <c r="B1493" s="16"/>
      <c r="C1493" s="17"/>
      <c r="E1493" s="152"/>
      <c r="F1493" s="152"/>
      <c r="G1493" s="18"/>
      <c r="H1493" s="18"/>
      <c r="I1493" s="18"/>
      <c r="J1493" s="18"/>
      <c r="K1493" s="18"/>
      <c r="L1493" s="18"/>
    </row>
    <row r="1494" spans="1:12" s="3" customFormat="1">
      <c r="A1494" s="16"/>
      <c r="B1494" s="16"/>
      <c r="C1494" s="17"/>
      <c r="E1494" s="152"/>
      <c r="F1494" s="152"/>
      <c r="G1494" s="18"/>
      <c r="H1494" s="18"/>
      <c r="I1494" s="18"/>
      <c r="J1494" s="18"/>
      <c r="K1494" s="18"/>
      <c r="L1494" s="18"/>
    </row>
    <row r="1495" spans="1:12" s="3" customFormat="1">
      <c r="A1495" s="16"/>
      <c r="B1495" s="16"/>
      <c r="C1495" s="17"/>
      <c r="E1495" s="152"/>
      <c r="F1495" s="152"/>
      <c r="G1495" s="18"/>
      <c r="H1495" s="18"/>
      <c r="I1495" s="18"/>
      <c r="J1495" s="18"/>
      <c r="K1495" s="18"/>
      <c r="L1495" s="18"/>
    </row>
    <row r="1496" spans="1:12" s="3" customFormat="1">
      <c r="A1496" s="16"/>
      <c r="B1496" s="16"/>
      <c r="C1496" s="17"/>
      <c r="E1496" s="152"/>
      <c r="F1496" s="152"/>
      <c r="G1496" s="18"/>
      <c r="H1496" s="18"/>
      <c r="I1496" s="18"/>
      <c r="J1496" s="18"/>
      <c r="K1496" s="18"/>
      <c r="L1496" s="18"/>
    </row>
    <row r="1497" spans="1:12" s="3" customFormat="1">
      <c r="A1497" s="16"/>
      <c r="B1497" s="16"/>
      <c r="C1497" s="17"/>
      <c r="E1497" s="152"/>
      <c r="F1497" s="152"/>
      <c r="G1497" s="18"/>
      <c r="H1497" s="18"/>
      <c r="I1497" s="18"/>
      <c r="J1497" s="18"/>
      <c r="K1497" s="18"/>
      <c r="L1497" s="18"/>
    </row>
    <row r="1498" spans="1:12" s="3" customFormat="1">
      <c r="A1498" s="16"/>
      <c r="B1498" s="16"/>
      <c r="C1498" s="17"/>
      <c r="E1498" s="152"/>
      <c r="F1498" s="152"/>
      <c r="G1498" s="18"/>
      <c r="H1498" s="18"/>
      <c r="I1498" s="18"/>
      <c r="J1498" s="18"/>
      <c r="K1498" s="18"/>
      <c r="L1498" s="18"/>
    </row>
    <row r="1499" spans="1:12" s="3" customFormat="1">
      <c r="A1499" s="16"/>
      <c r="B1499" s="16"/>
      <c r="C1499" s="17"/>
      <c r="E1499" s="152"/>
      <c r="F1499" s="152"/>
      <c r="G1499" s="18"/>
      <c r="H1499" s="18"/>
      <c r="I1499" s="18"/>
      <c r="J1499" s="18"/>
      <c r="K1499" s="18"/>
      <c r="L1499" s="18"/>
    </row>
    <row r="1500" spans="1:12" s="3" customFormat="1">
      <c r="A1500" s="16"/>
      <c r="B1500" s="16"/>
      <c r="C1500" s="17"/>
      <c r="E1500" s="152"/>
      <c r="F1500" s="152"/>
      <c r="G1500" s="18"/>
      <c r="H1500" s="18"/>
      <c r="I1500" s="18"/>
      <c r="J1500" s="18"/>
      <c r="K1500" s="18"/>
      <c r="L1500" s="18"/>
    </row>
    <row r="1501" spans="1:12" s="3" customFormat="1">
      <c r="A1501" s="16"/>
      <c r="B1501" s="16"/>
      <c r="C1501" s="17"/>
      <c r="E1501" s="152"/>
      <c r="F1501" s="152"/>
      <c r="G1501" s="18"/>
      <c r="H1501" s="18"/>
      <c r="I1501" s="18"/>
      <c r="J1501" s="18"/>
      <c r="K1501" s="18"/>
      <c r="L1501" s="18"/>
    </row>
    <row r="1502" spans="1:12" s="3" customFormat="1">
      <c r="A1502" s="16"/>
      <c r="B1502" s="16"/>
      <c r="C1502" s="17"/>
      <c r="E1502" s="152"/>
      <c r="F1502" s="152"/>
      <c r="G1502" s="18"/>
      <c r="H1502" s="18"/>
      <c r="I1502" s="18"/>
      <c r="J1502" s="18"/>
      <c r="K1502" s="18"/>
      <c r="L1502" s="18"/>
    </row>
    <row r="1503" spans="1:12" s="3" customFormat="1">
      <c r="A1503" s="16"/>
      <c r="B1503" s="16"/>
      <c r="C1503" s="17"/>
      <c r="E1503" s="152"/>
      <c r="F1503" s="152"/>
      <c r="G1503" s="18"/>
      <c r="H1503" s="18"/>
      <c r="I1503" s="18"/>
      <c r="J1503" s="18"/>
      <c r="K1503" s="18"/>
      <c r="L1503" s="18"/>
    </row>
    <row r="1504" spans="1:12" s="3" customFormat="1">
      <c r="A1504" s="16"/>
      <c r="B1504" s="16"/>
      <c r="C1504" s="17"/>
      <c r="E1504" s="152"/>
      <c r="F1504" s="152"/>
      <c r="G1504" s="18"/>
      <c r="H1504" s="18"/>
      <c r="I1504" s="18"/>
      <c r="J1504" s="18"/>
      <c r="K1504" s="18"/>
      <c r="L1504" s="18"/>
    </row>
    <row r="1505" spans="1:12" s="3" customFormat="1">
      <c r="A1505" s="16"/>
      <c r="B1505" s="16"/>
      <c r="C1505" s="17"/>
      <c r="E1505" s="152"/>
      <c r="F1505" s="152"/>
      <c r="G1505" s="18"/>
      <c r="H1505" s="18"/>
      <c r="I1505" s="18"/>
      <c r="J1505" s="18"/>
      <c r="K1505" s="18"/>
      <c r="L1505" s="18"/>
    </row>
    <row r="1506" spans="1:12" s="3" customFormat="1">
      <c r="A1506" s="16"/>
      <c r="B1506" s="16"/>
      <c r="C1506" s="17"/>
      <c r="E1506" s="152"/>
      <c r="F1506" s="152"/>
      <c r="G1506" s="18"/>
      <c r="H1506" s="18"/>
      <c r="I1506" s="18"/>
      <c r="J1506" s="18"/>
      <c r="K1506" s="18"/>
      <c r="L1506" s="18"/>
    </row>
    <row r="1507" spans="1:12" s="3" customFormat="1">
      <c r="A1507" s="16"/>
      <c r="B1507" s="16"/>
      <c r="C1507" s="17"/>
      <c r="E1507" s="152"/>
      <c r="F1507" s="152"/>
      <c r="G1507" s="18"/>
      <c r="H1507" s="18"/>
      <c r="I1507" s="18"/>
      <c r="J1507" s="18"/>
      <c r="K1507" s="18"/>
      <c r="L1507" s="18"/>
    </row>
    <row r="1508" spans="1:12" s="3" customFormat="1">
      <c r="A1508" s="16"/>
      <c r="B1508" s="16"/>
      <c r="C1508" s="17"/>
      <c r="E1508" s="152"/>
      <c r="F1508" s="152"/>
      <c r="G1508" s="18"/>
      <c r="H1508" s="18"/>
      <c r="I1508" s="18"/>
      <c r="J1508" s="18"/>
      <c r="K1508" s="18"/>
      <c r="L1508" s="18"/>
    </row>
    <row r="1509" spans="1:12" s="3" customFormat="1">
      <c r="A1509" s="16"/>
      <c r="B1509" s="16"/>
      <c r="C1509" s="17"/>
      <c r="E1509" s="152"/>
      <c r="F1509" s="152"/>
      <c r="G1509" s="18"/>
      <c r="H1509" s="18"/>
      <c r="I1509" s="18"/>
      <c r="J1509" s="18"/>
      <c r="K1509" s="18"/>
      <c r="L1509" s="18"/>
    </row>
    <row r="1510" spans="1:12" s="3" customFormat="1">
      <c r="A1510" s="16"/>
      <c r="B1510" s="16"/>
      <c r="C1510" s="17"/>
      <c r="E1510" s="152"/>
      <c r="F1510" s="152"/>
      <c r="G1510" s="18"/>
      <c r="H1510" s="18"/>
      <c r="I1510" s="18"/>
      <c r="J1510" s="18"/>
      <c r="K1510" s="18"/>
      <c r="L1510" s="18"/>
    </row>
    <row r="1511" spans="1:12" s="3" customFormat="1">
      <c r="A1511" s="16"/>
      <c r="B1511" s="16"/>
      <c r="C1511" s="17"/>
      <c r="E1511" s="152"/>
      <c r="F1511" s="152"/>
      <c r="G1511" s="18"/>
      <c r="H1511" s="18"/>
      <c r="I1511" s="18"/>
      <c r="J1511" s="18"/>
      <c r="K1511" s="18"/>
      <c r="L1511" s="18"/>
    </row>
    <row r="1512" spans="1:12" s="3" customFormat="1">
      <c r="A1512" s="16"/>
      <c r="B1512" s="16"/>
      <c r="C1512" s="17"/>
      <c r="E1512" s="152"/>
      <c r="F1512" s="152"/>
      <c r="G1512" s="18"/>
      <c r="H1512" s="18"/>
      <c r="I1512" s="18"/>
      <c r="J1512" s="18"/>
      <c r="K1512" s="18"/>
      <c r="L1512" s="18"/>
    </row>
    <row r="1513" spans="1:12" s="3" customFormat="1">
      <c r="A1513" s="16"/>
      <c r="B1513" s="16"/>
      <c r="C1513" s="17"/>
      <c r="E1513" s="152"/>
      <c r="F1513" s="152"/>
      <c r="G1513" s="18"/>
      <c r="H1513" s="18"/>
      <c r="I1513" s="18"/>
      <c r="J1513" s="18"/>
      <c r="K1513" s="18"/>
      <c r="L1513" s="18"/>
    </row>
    <row r="1514" spans="1:12" s="3" customFormat="1">
      <c r="A1514" s="16"/>
      <c r="B1514" s="16"/>
      <c r="C1514" s="17"/>
      <c r="E1514" s="152"/>
      <c r="F1514" s="152"/>
      <c r="G1514" s="18"/>
      <c r="H1514" s="18"/>
      <c r="I1514" s="18"/>
      <c r="J1514" s="18"/>
      <c r="K1514" s="18"/>
      <c r="L1514" s="18"/>
    </row>
    <row r="1515" spans="1:12" s="3" customFormat="1">
      <c r="A1515" s="16"/>
      <c r="B1515" s="16"/>
      <c r="C1515" s="17"/>
      <c r="E1515" s="152"/>
      <c r="F1515" s="152"/>
      <c r="G1515" s="18"/>
      <c r="H1515" s="18"/>
      <c r="I1515" s="18"/>
      <c r="J1515" s="18"/>
      <c r="K1515" s="18"/>
      <c r="L1515" s="18"/>
    </row>
    <row r="1516" spans="1:12" s="3" customFormat="1">
      <c r="A1516" s="16"/>
      <c r="B1516" s="16"/>
      <c r="C1516" s="17"/>
      <c r="E1516" s="152"/>
      <c r="F1516" s="152"/>
      <c r="G1516" s="18"/>
      <c r="H1516" s="18"/>
      <c r="I1516" s="18"/>
      <c r="J1516" s="18"/>
      <c r="K1516" s="18"/>
      <c r="L1516" s="18"/>
    </row>
    <row r="1517" spans="1:12" s="3" customFormat="1">
      <c r="A1517" s="16"/>
      <c r="B1517" s="16"/>
      <c r="C1517" s="17"/>
      <c r="E1517" s="152"/>
      <c r="F1517" s="152"/>
      <c r="G1517" s="18"/>
      <c r="H1517" s="18"/>
      <c r="I1517" s="18"/>
      <c r="J1517" s="18"/>
      <c r="K1517" s="18"/>
      <c r="L1517" s="18"/>
    </row>
    <row r="1518" spans="1:12" s="3" customFormat="1">
      <c r="A1518" s="16"/>
      <c r="B1518" s="16"/>
      <c r="C1518" s="17"/>
      <c r="E1518" s="152"/>
      <c r="F1518" s="152"/>
      <c r="G1518" s="18"/>
      <c r="H1518" s="18"/>
      <c r="I1518" s="18"/>
      <c r="J1518" s="18"/>
      <c r="K1518" s="18"/>
      <c r="L1518" s="18"/>
    </row>
    <row r="1519" spans="1:12" s="3" customFormat="1">
      <c r="A1519" s="16"/>
      <c r="B1519" s="16"/>
      <c r="C1519" s="17"/>
      <c r="E1519" s="152"/>
      <c r="F1519" s="152"/>
      <c r="G1519" s="18"/>
      <c r="H1519" s="18"/>
      <c r="I1519" s="18"/>
      <c r="J1519" s="18"/>
      <c r="K1519" s="18"/>
      <c r="L1519" s="18"/>
    </row>
    <row r="1520" spans="1:12" s="3" customFormat="1">
      <c r="A1520" s="16"/>
      <c r="B1520" s="16"/>
      <c r="C1520" s="17"/>
      <c r="E1520" s="152"/>
      <c r="F1520" s="152"/>
      <c r="G1520" s="18"/>
      <c r="H1520" s="18"/>
      <c r="I1520" s="18"/>
      <c r="J1520" s="18"/>
      <c r="K1520" s="18"/>
      <c r="L1520" s="18"/>
    </row>
    <row r="1521" spans="1:12" s="3" customFormat="1">
      <c r="A1521" s="16"/>
      <c r="B1521" s="16"/>
      <c r="C1521" s="17"/>
      <c r="E1521" s="152"/>
      <c r="F1521" s="152"/>
      <c r="G1521" s="18"/>
      <c r="H1521" s="18"/>
      <c r="I1521" s="18"/>
      <c r="J1521" s="18"/>
      <c r="K1521" s="18"/>
      <c r="L1521" s="18"/>
    </row>
    <row r="1522" spans="1:12" s="3" customFormat="1">
      <c r="A1522" s="16"/>
      <c r="B1522" s="16"/>
      <c r="C1522" s="17"/>
      <c r="E1522" s="152"/>
      <c r="F1522" s="152"/>
      <c r="G1522" s="18"/>
      <c r="H1522" s="18"/>
      <c r="I1522" s="18"/>
      <c r="J1522" s="18"/>
      <c r="K1522" s="18"/>
      <c r="L1522" s="18"/>
    </row>
    <row r="1523" spans="1:12" s="3" customFormat="1">
      <c r="A1523" s="16"/>
      <c r="B1523" s="16"/>
      <c r="C1523" s="17"/>
      <c r="E1523" s="152"/>
      <c r="F1523" s="152"/>
      <c r="G1523" s="18"/>
      <c r="H1523" s="18"/>
      <c r="I1523" s="18"/>
      <c r="J1523" s="18"/>
      <c r="K1523" s="18"/>
      <c r="L1523" s="18"/>
    </row>
    <row r="1524" spans="1:12" s="3" customFormat="1">
      <c r="A1524" s="16"/>
      <c r="B1524" s="16"/>
      <c r="C1524" s="17"/>
      <c r="E1524" s="152"/>
      <c r="F1524" s="152"/>
      <c r="G1524" s="18"/>
      <c r="H1524" s="18"/>
      <c r="I1524" s="18"/>
      <c r="J1524" s="18"/>
      <c r="K1524" s="18"/>
      <c r="L1524" s="18"/>
    </row>
    <row r="1525" spans="1:12" s="3" customFormat="1">
      <c r="A1525" s="16"/>
      <c r="B1525" s="16"/>
      <c r="C1525" s="17"/>
      <c r="E1525" s="152"/>
      <c r="F1525" s="152"/>
      <c r="G1525" s="18"/>
      <c r="H1525" s="18"/>
      <c r="I1525" s="18"/>
      <c r="J1525" s="18"/>
      <c r="K1525" s="18"/>
      <c r="L1525" s="18"/>
    </row>
    <row r="1526" spans="1:12" s="3" customFormat="1">
      <c r="A1526" s="16"/>
      <c r="B1526" s="16"/>
      <c r="C1526" s="17"/>
      <c r="E1526" s="152"/>
      <c r="F1526" s="152"/>
      <c r="G1526" s="18"/>
      <c r="H1526" s="18"/>
      <c r="I1526" s="18"/>
      <c r="J1526" s="18"/>
      <c r="K1526" s="18"/>
      <c r="L1526" s="18"/>
    </row>
    <row r="1527" spans="1:12" s="3" customFormat="1">
      <c r="A1527" s="16"/>
      <c r="B1527" s="16"/>
      <c r="C1527" s="17"/>
      <c r="E1527" s="152"/>
      <c r="F1527" s="152"/>
      <c r="G1527" s="18"/>
      <c r="H1527" s="18"/>
      <c r="I1527" s="18"/>
      <c r="J1527" s="18"/>
      <c r="K1527" s="18"/>
      <c r="L1527" s="18"/>
    </row>
    <row r="1528" spans="1:12" s="3" customFormat="1">
      <c r="A1528" s="16"/>
      <c r="B1528" s="16"/>
      <c r="C1528" s="17"/>
      <c r="E1528" s="152"/>
      <c r="F1528" s="152"/>
      <c r="G1528" s="18"/>
      <c r="H1528" s="18"/>
      <c r="I1528" s="18"/>
      <c r="J1528" s="18"/>
      <c r="K1528" s="18"/>
      <c r="L1528" s="18"/>
    </row>
    <row r="1529" spans="1:12" s="3" customFormat="1">
      <c r="A1529" s="16"/>
      <c r="B1529" s="16"/>
      <c r="C1529" s="17"/>
      <c r="E1529" s="152"/>
      <c r="F1529" s="152"/>
      <c r="G1529" s="18"/>
      <c r="H1529" s="18"/>
      <c r="I1529" s="18"/>
      <c r="J1529" s="18"/>
      <c r="K1529" s="18"/>
      <c r="L1529" s="18"/>
    </row>
    <row r="1530" spans="1:12" s="3" customFormat="1">
      <c r="A1530" s="16"/>
      <c r="B1530" s="16"/>
      <c r="C1530" s="17"/>
      <c r="E1530" s="152"/>
      <c r="F1530" s="152"/>
      <c r="G1530" s="18"/>
      <c r="H1530" s="18"/>
      <c r="I1530" s="18"/>
      <c r="J1530" s="18"/>
      <c r="K1530" s="18"/>
      <c r="L1530" s="18"/>
    </row>
    <row r="1531" spans="1:12" s="3" customFormat="1">
      <c r="A1531" s="16"/>
      <c r="B1531" s="16"/>
      <c r="C1531" s="17"/>
      <c r="E1531" s="152"/>
      <c r="F1531" s="152"/>
      <c r="G1531" s="18"/>
      <c r="H1531" s="18"/>
      <c r="I1531" s="18"/>
      <c r="J1531" s="18"/>
      <c r="K1531" s="18"/>
      <c r="L1531" s="18"/>
    </row>
    <row r="1532" spans="1:12" s="3" customFormat="1">
      <c r="A1532" s="16"/>
      <c r="B1532" s="16"/>
      <c r="C1532" s="17"/>
      <c r="E1532" s="152"/>
      <c r="F1532" s="152"/>
      <c r="G1532" s="18"/>
      <c r="H1532" s="18"/>
      <c r="I1532" s="18"/>
      <c r="J1532" s="18"/>
      <c r="K1532" s="18"/>
      <c r="L1532" s="18"/>
    </row>
    <row r="1533" spans="1:12" s="3" customFormat="1">
      <c r="A1533" s="16"/>
      <c r="B1533" s="16"/>
      <c r="C1533" s="17"/>
      <c r="E1533" s="152"/>
      <c r="F1533" s="152"/>
      <c r="G1533" s="18"/>
      <c r="H1533" s="18"/>
      <c r="I1533" s="18"/>
      <c r="J1533" s="18"/>
      <c r="K1533" s="18"/>
      <c r="L1533" s="18"/>
    </row>
    <row r="1534" spans="1:12" s="3" customFormat="1">
      <c r="A1534" s="16"/>
      <c r="B1534" s="16"/>
      <c r="C1534" s="17"/>
      <c r="E1534" s="152"/>
      <c r="F1534" s="152"/>
      <c r="G1534" s="18"/>
      <c r="H1534" s="18"/>
      <c r="I1534" s="18"/>
      <c r="J1534" s="18"/>
      <c r="K1534" s="18"/>
      <c r="L1534" s="18"/>
    </row>
    <row r="1535" spans="1:12" s="3" customFormat="1">
      <c r="A1535" s="16"/>
      <c r="B1535" s="16"/>
      <c r="C1535" s="17"/>
      <c r="E1535" s="152"/>
      <c r="F1535" s="152"/>
      <c r="G1535" s="18"/>
      <c r="H1535" s="18"/>
      <c r="I1535" s="18"/>
      <c r="J1535" s="18"/>
      <c r="K1535" s="18"/>
      <c r="L1535" s="18"/>
    </row>
    <row r="1536" spans="1:12" s="3" customFormat="1">
      <c r="A1536" s="16"/>
      <c r="B1536" s="16"/>
      <c r="C1536" s="17"/>
      <c r="E1536" s="152"/>
      <c r="F1536" s="152"/>
      <c r="G1536" s="18"/>
      <c r="H1536" s="18"/>
      <c r="I1536" s="18"/>
      <c r="J1536" s="18"/>
      <c r="K1536" s="18"/>
      <c r="L1536" s="18"/>
    </row>
    <row r="1537" spans="1:12" s="3" customFormat="1">
      <c r="A1537" s="16"/>
      <c r="B1537" s="16"/>
      <c r="C1537" s="17"/>
      <c r="E1537" s="152"/>
      <c r="F1537" s="152"/>
      <c r="G1537" s="18"/>
      <c r="H1537" s="18"/>
      <c r="I1537" s="18"/>
      <c r="J1537" s="18"/>
      <c r="K1537" s="18"/>
      <c r="L1537" s="18"/>
    </row>
    <row r="1538" spans="1:12" s="3" customFormat="1">
      <c r="A1538" s="16"/>
      <c r="B1538" s="16"/>
      <c r="C1538" s="17"/>
      <c r="E1538" s="152"/>
      <c r="F1538" s="152"/>
      <c r="G1538" s="18"/>
      <c r="H1538" s="18"/>
      <c r="I1538" s="18"/>
      <c r="J1538" s="18"/>
      <c r="K1538" s="18"/>
      <c r="L1538" s="18"/>
    </row>
    <row r="1539" spans="1:12" s="3" customFormat="1">
      <c r="A1539" s="16"/>
      <c r="B1539" s="16"/>
      <c r="C1539" s="17"/>
      <c r="E1539" s="152"/>
      <c r="F1539" s="152"/>
      <c r="G1539" s="18"/>
      <c r="H1539" s="18"/>
      <c r="I1539" s="18"/>
      <c r="J1539" s="18"/>
      <c r="K1539" s="18"/>
      <c r="L1539" s="18"/>
    </row>
    <row r="1540" spans="1:12" s="3" customFormat="1">
      <c r="A1540" s="16"/>
      <c r="B1540" s="16"/>
      <c r="C1540" s="17"/>
      <c r="E1540" s="152"/>
      <c r="F1540" s="152"/>
      <c r="G1540" s="18"/>
      <c r="H1540" s="18"/>
      <c r="I1540" s="18"/>
      <c r="J1540" s="18"/>
      <c r="K1540" s="18"/>
      <c r="L1540" s="18"/>
    </row>
    <row r="1541" spans="1:12" s="3" customFormat="1">
      <c r="A1541" s="16"/>
      <c r="B1541" s="16"/>
      <c r="C1541" s="17"/>
      <c r="E1541" s="152"/>
      <c r="F1541" s="152"/>
      <c r="G1541" s="18"/>
      <c r="H1541" s="18"/>
      <c r="I1541" s="18"/>
      <c r="J1541" s="18"/>
      <c r="K1541" s="18"/>
      <c r="L1541" s="18"/>
    </row>
    <row r="1542" spans="1:12" s="3" customFormat="1">
      <c r="A1542" s="16"/>
      <c r="B1542" s="16"/>
      <c r="C1542" s="17"/>
      <c r="E1542" s="152"/>
      <c r="F1542" s="152"/>
      <c r="G1542" s="18"/>
      <c r="H1542" s="18"/>
      <c r="I1542" s="18"/>
      <c r="J1542" s="18"/>
      <c r="K1542" s="18"/>
      <c r="L1542" s="18"/>
    </row>
    <row r="1543" spans="1:12" s="3" customFormat="1">
      <c r="A1543" s="16"/>
      <c r="B1543" s="16"/>
      <c r="C1543" s="17"/>
      <c r="E1543" s="152"/>
      <c r="F1543" s="152"/>
      <c r="G1543" s="18"/>
      <c r="H1543" s="18"/>
      <c r="I1543" s="18"/>
      <c r="J1543" s="18"/>
      <c r="K1543" s="18"/>
      <c r="L1543" s="18"/>
    </row>
    <row r="1544" spans="1:12" s="3" customFormat="1">
      <c r="A1544" s="16"/>
      <c r="B1544" s="16"/>
      <c r="C1544" s="17"/>
      <c r="E1544" s="152"/>
      <c r="F1544" s="152"/>
      <c r="G1544" s="18"/>
      <c r="H1544" s="18"/>
      <c r="I1544" s="18"/>
      <c r="J1544" s="18"/>
      <c r="K1544" s="18"/>
      <c r="L1544" s="18"/>
    </row>
    <row r="1545" spans="1:12" s="3" customFormat="1">
      <c r="A1545" s="16"/>
      <c r="B1545" s="16"/>
      <c r="C1545" s="17"/>
      <c r="E1545" s="152"/>
      <c r="F1545" s="152"/>
      <c r="G1545" s="18"/>
      <c r="H1545" s="18"/>
      <c r="I1545" s="18"/>
      <c r="J1545" s="18"/>
      <c r="K1545" s="18"/>
      <c r="L1545" s="18"/>
    </row>
    <row r="1546" spans="1:12" s="3" customFormat="1">
      <c r="A1546" s="16"/>
      <c r="B1546" s="16"/>
      <c r="C1546" s="17"/>
      <c r="E1546" s="152"/>
      <c r="F1546" s="152"/>
      <c r="G1546" s="18"/>
      <c r="H1546" s="18"/>
      <c r="I1546" s="18"/>
      <c r="J1546" s="18"/>
      <c r="K1546" s="18"/>
      <c r="L1546" s="18"/>
    </row>
    <row r="1547" spans="1:12" s="3" customFormat="1">
      <c r="A1547" s="16"/>
      <c r="B1547" s="16"/>
      <c r="C1547" s="17"/>
      <c r="E1547" s="152"/>
      <c r="F1547" s="152"/>
      <c r="G1547" s="18"/>
      <c r="H1547" s="18"/>
      <c r="I1547" s="18"/>
      <c r="J1547" s="18"/>
      <c r="K1547" s="18"/>
      <c r="L1547" s="18"/>
    </row>
    <row r="1548" spans="1:12" s="3" customFormat="1">
      <c r="A1548" s="16"/>
      <c r="B1548" s="16"/>
      <c r="C1548" s="17"/>
      <c r="E1548" s="152"/>
      <c r="F1548" s="152"/>
      <c r="G1548" s="18"/>
      <c r="H1548" s="18"/>
      <c r="I1548" s="18"/>
      <c r="J1548" s="18"/>
      <c r="K1548" s="18"/>
      <c r="L1548" s="18"/>
    </row>
    <row r="1549" spans="1:12" s="3" customFormat="1">
      <c r="A1549" s="16"/>
      <c r="B1549" s="16"/>
      <c r="C1549" s="17"/>
      <c r="E1549" s="152"/>
      <c r="F1549" s="152"/>
      <c r="G1549" s="18"/>
      <c r="H1549" s="18"/>
      <c r="I1549" s="18"/>
      <c r="J1549" s="18"/>
      <c r="K1549" s="18"/>
      <c r="L1549" s="18"/>
    </row>
    <row r="1550" spans="1:12" s="3" customFormat="1">
      <c r="A1550" s="16"/>
      <c r="B1550" s="16"/>
      <c r="C1550" s="17"/>
      <c r="E1550" s="152"/>
      <c r="F1550" s="152"/>
      <c r="G1550" s="18"/>
      <c r="H1550" s="18"/>
      <c r="I1550" s="18"/>
      <c r="J1550" s="18"/>
      <c r="K1550" s="18"/>
      <c r="L1550" s="18"/>
    </row>
    <row r="1551" spans="1:12" s="3" customFormat="1">
      <c r="A1551" s="16"/>
      <c r="B1551" s="16"/>
      <c r="C1551" s="17"/>
      <c r="E1551" s="152"/>
      <c r="F1551" s="152"/>
      <c r="G1551" s="18"/>
      <c r="H1551" s="18"/>
      <c r="I1551" s="18"/>
      <c r="J1551" s="18"/>
      <c r="K1551" s="18"/>
      <c r="L1551" s="18"/>
    </row>
    <row r="1552" spans="1:12" s="3" customFormat="1">
      <c r="A1552" s="16"/>
      <c r="B1552" s="16"/>
      <c r="C1552" s="17"/>
      <c r="E1552" s="152"/>
      <c r="F1552" s="152"/>
      <c r="G1552" s="18"/>
      <c r="H1552" s="18"/>
      <c r="I1552" s="18"/>
      <c r="J1552" s="18"/>
      <c r="K1552" s="18"/>
      <c r="L1552" s="18"/>
    </row>
    <row r="1553" spans="1:12" s="3" customFormat="1">
      <c r="A1553" s="16"/>
      <c r="B1553" s="16"/>
      <c r="C1553" s="17"/>
      <c r="E1553" s="152"/>
      <c r="F1553" s="152"/>
      <c r="G1553" s="18"/>
      <c r="H1553" s="18"/>
      <c r="I1553" s="18"/>
      <c r="J1553" s="18"/>
      <c r="K1553" s="18"/>
      <c r="L1553" s="18"/>
    </row>
    <row r="1554" spans="1:12" s="3" customFormat="1">
      <c r="A1554" s="16"/>
      <c r="B1554" s="16"/>
      <c r="C1554" s="17"/>
      <c r="E1554" s="152"/>
      <c r="F1554" s="152"/>
      <c r="G1554" s="18"/>
      <c r="H1554" s="18"/>
      <c r="I1554" s="18"/>
      <c r="J1554" s="18"/>
      <c r="K1554" s="18"/>
      <c r="L1554" s="18"/>
    </row>
    <row r="1555" spans="1:12" s="3" customFormat="1">
      <c r="A1555" s="16"/>
      <c r="B1555" s="16"/>
      <c r="C1555" s="17"/>
      <c r="E1555" s="152"/>
      <c r="F1555" s="152"/>
      <c r="G1555" s="18"/>
      <c r="H1555" s="18"/>
      <c r="I1555" s="18"/>
      <c r="J1555" s="18"/>
      <c r="K1555" s="18"/>
      <c r="L1555" s="18"/>
    </row>
    <row r="1556" spans="1:12" s="3" customFormat="1">
      <c r="A1556" s="16"/>
      <c r="B1556" s="16"/>
      <c r="C1556" s="17"/>
      <c r="E1556" s="152"/>
      <c r="F1556" s="152"/>
      <c r="G1556" s="18"/>
      <c r="H1556" s="18"/>
      <c r="I1556" s="18"/>
      <c r="J1556" s="18"/>
      <c r="K1556" s="18"/>
      <c r="L1556" s="18"/>
    </row>
    <row r="1557" spans="1:12" s="3" customFormat="1">
      <c r="A1557" s="16"/>
      <c r="B1557" s="16"/>
      <c r="C1557" s="17"/>
      <c r="E1557" s="152"/>
      <c r="F1557" s="152"/>
      <c r="G1557" s="18"/>
      <c r="H1557" s="18"/>
      <c r="I1557" s="18"/>
      <c r="J1557" s="18"/>
      <c r="K1557" s="18"/>
      <c r="L1557" s="18"/>
    </row>
    <row r="1558" spans="1:12" s="3" customFormat="1">
      <c r="A1558" s="16"/>
      <c r="B1558" s="16"/>
      <c r="C1558" s="17"/>
      <c r="E1558" s="152"/>
      <c r="F1558" s="152"/>
      <c r="G1558" s="18"/>
      <c r="H1558" s="18"/>
      <c r="I1558" s="18"/>
      <c r="J1558" s="18"/>
      <c r="K1558" s="18"/>
      <c r="L1558" s="18"/>
    </row>
    <row r="1559" spans="1:12" s="3" customFormat="1">
      <c r="A1559" s="16"/>
      <c r="B1559" s="16"/>
      <c r="C1559" s="17"/>
      <c r="E1559" s="152"/>
      <c r="F1559" s="152"/>
      <c r="G1559" s="18"/>
      <c r="H1559" s="18"/>
      <c r="I1559" s="18"/>
      <c r="J1559" s="18"/>
      <c r="K1559" s="18"/>
      <c r="L1559" s="18"/>
    </row>
    <row r="1560" spans="1:12" s="3" customFormat="1">
      <c r="A1560" s="16"/>
      <c r="B1560" s="16"/>
      <c r="C1560" s="17"/>
      <c r="E1560" s="152"/>
      <c r="F1560" s="152"/>
      <c r="G1560" s="18"/>
      <c r="H1560" s="18"/>
      <c r="I1560" s="18"/>
      <c r="J1560" s="18"/>
      <c r="K1560" s="18"/>
      <c r="L1560" s="18"/>
    </row>
    <row r="1561" spans="1:12" s="3" customFormat="1">
      <c r="A1561" s="16"/>
      <c r="B1561" s="16"/>
      <c r="C1561" s="17"/>
      <c r="E1561" s="152"/>
      <c r="F1561" s="152"/>
      <c r="G1561" s="18"/>
      <c r="H1561" s="18"/>
      <c r="I1561" s="18"/>
      <c r="J1561" s="18"/>
      <c r="K1561" s="18"/>
      <c r="L1561" s="18"/>
    </row>
    <row r="1562" spans="1:12" s="3" customFormat="1">
      <c r="A1562" s="16"/>
      <c r="B1562" s="16"/>
      <c r="C1562" s="17"/>
      <c r="E1562" s="152"/>
      <c r="F1562" s="152"/>
      <c r="G1562" s="18"/>
      <c r="H1562" s="18"/>
      <c r="I1562" s="18"/>
      <c r="J1562" s="18"/>
      <c r="K1562" s="18"/>
      <c r="L1562" s="18"/>
    </row>
    <row r="1563" spans="1:12" s="3" customFormat="1">
      <c r="A1563" s="16"/>
      <c r="B1563" s="16"/>
      <c r="C1563" s="17"/>
      <c r="E1563" s="152"/>
      <c r="F1563" s="152"/>
      <c r="G1563" s="18"/>
      <c r="H1563" s="18"/>
      <c r="I1563" s="18"/>
      <c r="J1563" s="18"/>
      <c r="K1563" s="18"/>
      <c r="L1563" s="18"/>
    </row>
    <row r="1564" spans="1:12" s="3" customFormat="1">
      <c r="A1564" s="16"/>
      <c r="B1564" s="16"/>
      <c r="C1564" s="17"/>
      <c r="E1564" s="152"/>
      <c r="F1564" s="152"/>
      <c r="G1564" s="18"/>
      <c r="H1564" s="18"/>
      <c r="I1564" s="18"/>
      <c r="J1564" s="18"/>
      <c r="K1564" s="18"/>
      <c r="L1564" s="18"/>
    </row>
    <row r="1565" spans="1:12" s="3" customFormat="1">
      <c r="A1565" s="16"/>
      <c r="B1565" s="16"/>
      <c r="C1565" s="17"/>
      <c r="E1565" s="152"/>
      <c r="F1565" s="152"/>
      <c r="G1565" s="18"/>
      <c r="H1565" s="18"/>
      <c r="I1565" s="18"/>
      <c r="J1565" s="18"/>
      <c r="K1565" s="18"/>
      <c r="L1565" s="18"/>
    </row>
    <row r="1566" spans="1:12" s="3" customFormat="1">
      <c r="A1566" s="16"/>
      <c r="B1566" s="16"/>
      <c r="C1566" s="17"/>
      <c r="E1566" s="152"/>
      <c r="F1566" s="152"/>
      <c r="G1566" s="18"/>
      <c r="H1566" s="18"/>
      <c r="I1566" s="18"/>
      <c r="J1566" s="18"/>
      <c r="K1566" s="18"/>
      <c r="L1566" s="18"/>
    </row>
    <row r="1567" spans="1:12" s="3" customFormat="1">
      <c r="A1567" s="16"/>
      <c r="B1567" s="16"/>
      <c r="C1567" s="17"/>
      <c r="E1567" s="152"/>
      <c r="F1567" s="152"/>
      <c r="G1567" s="18"/>
      <c r="H1567" s="18"/>
      <c r="I1567" s="18"/>
      <c r="J1567" s="18"/>
      <c r="K1567" s="18"/>
      <c r="L1567" s="18"/>
    </row>
    <row r="1568" spans="1:12" s="3" customFormat="1">
      <c r="A1568" s="16"/>
      <c r="B1568" s="16"/>
      <c r="C1568" s="17"/>
      <c r="E1568" s="152"/>
      <c r="F1568" s="152"/>
      <c r="G1568" s="18"/>
      <c r="H1568" s="18"/>
      <c r="I1568" s="18"/>
      <c r="J1568" s="18"/>
      <c r="K1568" s="18"/>
      <c r="L1568" s="18"/>
    </row>
    <row r="1569" spans="1:12" s="3" customFormat="1">
      <c r="A1569" s="16"/>
      <c r="B1569" s="16"/>
      <c r="C1569" s="17"/>
      <c r="E1569" s="152"/>
      <c r="F1569" s="152"/>
      <c r="G1569" s="18"/>
      <c r="H1569" s="18"/>
      <c r="I1569" s="18"/>
      <c r="J1569" s="18"/>
      <c r="K1569" s="18"/>
      <c r="L1569" s="18"/>
    </row>
    <row r="1570" spans="1:12" s="3" customFormat="1">
      <c r="A1570" s="16"/>
      <c r="B1570" s="16"/>
      <c r="C1570" s="17"/>
      <c r="E1570" s="152"/>
      <c r="F1570" s="152"/>
      <c r="G1570" s="18"/>
      <c r="H1570" s="18"/>
      <c r="I1570" s="18"/>
      <c r="J1570" s="18"/>
      <c r="K1570" s="18"/>
      <c r="L1570" s="18"/>
    </row>
    <row r="1571" spans="1:12" s="3" customFormat="1">
      <c r="A1571" s="16"/>
      <c r="B1571" s="16"/>
      <c r="C1571" s="17"/>
      <c r="E1571" s="152"/>
      <c r="F1571" s="152"/>
      <c r="G1571" s="18"/>
      <c r="H1571" s="18"/>
      <c r="I1571" s="18"/>
      <c r="J1571" s="18"/>
      <c r="K1571" s="18"/>
      <c r="L1571" s="18"/>
    </row>
    <row r="1572" spans="1:12" s="3" customFormat="1">
      <c r="A1572" s="16"/>
      <c r="B1572" s="16"/>
      <c r="C1572" s="17"/>
      <c r="E1572" s="152"/>
      <c r="F1572" s="152"/>
      <c r="G1572" s="18"/>
      <c r="H1572" s="18"/>
      <c r="I1572" s="18"/>
      <c r="J1572" s="18"/>
      <c r="K1572" s="18"/>
      <c r="L1572" s="18"/>
    </row>
    <row r="1573" spans="1:12" s="3" customFormat="1">
      <c r="A1573" s="16"/>
      <c r="B1573" s="16"/>
      <c r="C1573" s="17"/>
      <c r="E1573" s="152"/>
      <c r="F1573" s="152"/>
      <c r="G1573" s="18"/>
      <c r="H1573" s="18"/>
      <c r="I1573" s="18"/>
      <c r="J1573" s="18"/>
      <c r="K1573" s="18"/>
      <c r="L1573" s="18"/>
    </row>
    <row r="1574" spans="1:12" s="3" customFormat="1">
      <c r="A1574" s="16"/>
      <c r="B1574" s="16"/>
      <c r="C1574" s="17"/>
      <c r="E1574" s="152"/>
      <c r="F1574" s="152"/>
      <c r="G1574" s="18"/>
      <c r="H1574" s="18"/>
      <c r="I1574" s="18"/>
      <c r="J1574" s="18"/>
      <c r="K1574" s="18"/>
      <c r="L1574" s="18"/>
    </row>
    <row r="1575" spans="1:12" s="3" customFormat="1">
      <c r="A1575" s="16"/>
      <c r="B1575" s="16"/>
      <c r="C1575" s="17"/>
      <c r="E1575" s="152"/>
      <c r="F1575" s="152"/>
      <c r="G1575" s="18"/>
      <c r="H1575" s="18"/>
      <c r="I1575" s="18"/>
      <c r="J1575" s="18"/>
      <c r="K1575" s="18"/>
      <c r="L1575" s="18"/>
    </row>
    <row r="1576" spans="1:12" s="3" customFormat="1">
      <c r="A1576" s="16"/>
      <c r="B1576" s="16"/>
      <c r="C1576" s="17"/>
      <c r="E1576" s="152"/>
      <c r="F1576" s="152"/>
      <c r="G1576" s="18"/>
      <c r="H1576" s="18"/>
      <c r="I1576" s="18"/>
      <c r="J1576" s="18"/>
      <c r="K1576" s="18"/>
      <c r="L1576" s="18"/>
    </row>
    <row r="1577" spans="1:12" s="3" customFormat="1">
      <c r="A1577" s="16"/>
      <c r="B1577" s="16"/>
      <c r="C1577" s="17"/>
      <c r="E1577" s="152"/>
      <c r="F1577" s="152"/>
      <c r="G1577" s="18"/>
      <c r="H1577" s="18"/>
      <c r="I1577" s="18"/>
      <c r="J1577" s="18"/>
      <c r="K1577" s="18"/>
      <c r="L1577" s="18"/>
    </row>
    <row r="1578" spans="1:12" s="3" customFormat="1">
      <c r="A1578" s="16"/>
      <c r="B1578" s="16"/>
      <c r="C1578" s="17"/>
      <c r="E1578" s="152"/>
      <c r="F1578" s="152"/>
      <c r="G1578" s="18"/>
      <c r="H1578" s="18"/>
      <c r="I1578" s="18"/>
      <c r="J1578" s="18"/>
      <c r="K1578" s="18"/>
      <c r="L1578" s="18"/>
    </row>
    <row r="1579" spans="1:12" s="3" customFormat="1">
      <c r="A1579" s="16"/>
      <c r="B1579" s="16"/>
      <c r="C1579" s="17"/>
      <c r="E1579" s="152"/>
      <c r="F1579" s="152"/>
      <c r="G1579" s="18"/>
      <c r="H1579" s="18"/>
      <c r="I1579" s="18"/>
      <c r="J1579" s="18"/>
      <c r="K1579" s="18"/>
      <c r="L1579" s="18"/>
    </row>
    <row r="1580" spans="1:12" s="3" customFormat="1">
      <c r="A1580" s="16"/>
      <c r="B1580" s="16"/>
      <c r="C1580" s="17"/>
      <c r="E1580" s="152"/>
      <c r="F1580" s="152"/>
      <c r="G1580" s="18"/>
      <c r="H1580" s="18"/>
      <c r="I1580" s="18"/>
      <c r="J1580" s="18"/>
      <c r="K1580" s="18"/>
      <c r="L1580" s="18"/>
    </row>
    <row r="1581" spans="1:12" s="3" customFormat="1">
      <c r="A1581" s="16"/>
      <c r="B1581" s="16"/>
      <c r="C1581" s="17"/>
      <c r="E1581" s="152"/>
      <c r="F1581" s="152"/>
      <c r="G1581" s="18"/>
      <c r="H1581" s="18"/>
      <c r="I1581" s="18"/>
      <c r="J1581" s="18"/>
      <c r="K1581" s="18"/>
      <c r="L1581" s="18"/>
    </row>
    <row r="1582" spans="1:12" s="3" customFormat="1">
      <c r="A1582" s="16"/>
      <c r="B1582" s="16"/>
      <c r="C1582" s="17"/>
      <c r="E1582" s="152"/>
      <c r="F1582" s="152"/>
      <c r="G1582" s="18"/>
      <c r="H1582" s="18"/>
      <c r="I1582" s="18"/>
      <c r="J1582" s="18"/>
      <c r="K1582" s="18"/>
      <c r="L1582" s="18"/>
    </row>
    <row r="1583" spans="1:12" s="3" customFormat="1">
      <c r="A1583" s="16"/>
      <c r="B1583" s="16"/>
      <c r="C1583" s="17"/>
      <c r="E1583" s="152"/>
      <c r="F1583" s="152"/>
      <c r="G1583" s="18"/>
      <c r="H1583" s="18"/>
      <c r="I1583" s="18"/>
      <c r="J1583" s="18"/>
      <c r="K1583" s="18"/>
      <c r="L1583" s="18"/>
    </row>
    <row r="1584" spans="1:12" s="3" customFormat="1">
      <c r="A1584" s="16"/>
      <c r="B1584" s="16"/>
      <c r="C1584" s="17"/>
      <c r="E1584" s="152"/>
      <c r="F1584" s="152"/>
      <c r="G1584" s="18"/>
      <c r="H1584" s="18"/>
      <c r="I1584" s="18"/>
      <c r="J1584" s="18"/>
      <c r="K1584" s="18"/>
      <c r="L1584" s="18"/>
    </row>
    <row r="1585" spans="1:12" s="3" customFormat="1">
      <c r="A1585" s="16"/>
      <c r="B1585" s="16"/>
      <c r="C1585" s="17"/>
      <c r="E1585" s="152"/>
      <c r="F1585" s="152"/>
      <c r="G1585" s="18"/>
      <c r="H1585" s="18"/>
      <c r="I1585" s="18"/>
      <c r="J1585" s="18"/>
      <c r="K1585" s="18"/>
      <c r="L1585" s="18"/>
    </row>
    <row r="1586" spans="1:12" s="3" customFormat="1">
      <c r="A1586" s="16"/>
      <c r="B1586" s="16"/>
      <c r="C1586" s="17"/>
      <c r="E1586" s="152"/>
      <c r="F1586" s="152"/>
      <c r="G1586" s="18"/>
      <c r="H1586" s="18"/>
      <c r="I1586" s="18"/>
      <c r="J1586" s="18"/>
      <c r="K1586" s="18"/>
      <c r="L1586" s="18"/>
    </row>
    <row r="1587" spans="1:12" s="3" customFormat="1">
      <c r="A1587" s="16"/>
      <c r="B1587" s="16"/>
      <c r="C1587" s="17"/>
      <c r="E1587" s="152"/>
      <c r="F1587" s="152"/>
      <c r="G1587" s="18"/>
      <c r="H1587" s="18"/>
      <c r="I1587" s="18"/>
      <c r="J1587" s="18"/>
      <c r="K1587" s="18"/>
      <c r="L1587" s="18"/>
    </row>
    <row r="1588" spans="1:12" s="3" customFormat="1">
      <c r="A1588" s="16"/>
      <c r="B1588" s="16"/>
      <c r="C1588" s="17"/>
      <c r="E1588" s="152"/>
      <c r="F1588" s="152"/>
      <c r="G1588" s="18"/>
      <c r="H1588" s="18"/>
      <c r="I1588" s="18"/>
      <c r="J1588" s="18"/>
      <c r="K1588" s="18"/>
      <c r="L1588" s="18"/>
    </row>
    <row r="1589" spans="1:12" s="3" customFormat="1">
      <c r="A1589" s="16"/>
      <c r="B1589" s="16"/>
      <c r="C1589" s="17"/>
      <c r="E1589" s="152"/>
      <c r="F1589" s="152"/>
      <c r="G1589" s="18"/>
      <c r="H1589" s="18"/>
      <c r="I1589" s="18"/>
      <c r="J1589" s="18"/>
      <c r="K1589" s="18"/>
      <c r="L1589" s="18"/>
    </row>
    <row r="1590" spans="1:12" s="3" customFormat="1">
      <c r="A1590" s="16"/>
      <c r="B1590" s="16"/>
      <c r="C1590" s="17"/>
      <c r="E1590" s="152"/>
      <c r="F1590" s="152"/>
      <c r="G1590" s="18"/>
      <c r="H1590" s="18"/>
      <c r="I1590" s="18"/>
      <c r="J1590" s="18"/>
      <c r="K1590" s="18"/>
      <c r="L1590" s="18"/>
    </row>
    <row r="1591" spans="1:12" s="3" customFormat="1">
      <c r="A1591" s="16"/>
      <c r="B1591" s="16"/>
      <c r="C1591" s="17"/>
      <c r="E1591" s="152"/>
      <c r="F1591" s="152"/>
      <c r="G1591" s="18"/>
      <c r="H1591" s="18"/>
      <c r="I1591" s="18"/>
      <c r="J1591" s="18"/>
      <c r="K1591" s="18"/>
      <c r="L1591" s="18"/>
    </row>
    <row r="1592" spans="1:12" s="3" customFormat="1">
      <c r="A1592" s="16"/>
      <c r="B1592" s="16"/>
      <c r="C1592" s="17"/>
      <c r="E1592" s="152"/>
      <c r="F1592" s="152"/>
      <c r="G1592" s="18"/>
      <c r="H1592" s="18"/>
      <c r="I1592" s="18"/>
      <c r="J1592" s="18"/>
      <c r="K1592" s="18"/>
      <c r="L1592" s="18"/>
    </row>
    <row r="1593" spans="1:12" s="3" customFormat="1">
      <c r="A1593" s="16"/>
      <c r="B1593" s="16"/>
      <c r="C1593" s="17"/>
      <c r="E1593" s="152"/>
      <c r="F1593" s="152"/>
      <c r="G1593" s="18"/>
      <c r="H1593" s="18"/>
      <c r="I1593" s="18"/>
      <c r="J1593" s="18"/>
      <c r="K1593" s="18"/>
      <c r="L1593" s="18"/>
    </row>
    <row r="1594" spans="1:12" s="3" customFormat="1">
      <c r="A1594" s="16"/>
      <c r="B1594" s="16"/>
      <c r="C1594" s="17"/>
      <c r="E1594" s="152"/>
      <c r="F1594" s="152"/>
      <c r="G1594" s="18"/>
      <c r="H1594" s="18"/>
      <c r="I1594" s="18"/>
      <c r="J1594" s="18"/>
      <c r="K1594" s="18"/>
      <c r="L1594" s="18"/>
    </row>
    <row r="1595" spans="1:12" s="3" customFormat="1">
      <c r="A1595" s="16"/>
      <c r="B1595" s="16"/>
      <c r="C1595" s="17"/>
      <c r="E1595" s="152"/>
      <c r="F1595" s="152"/>
      <c r="G1595" s="18"/>
      <c r="H1595" s="18"/>
      <c r="I1595" s="18"/>
      <c r="J1595" s="18"/>
      <c r="K1595" s="18"/>
      <c r="L1595" s="18"/>
    </row>
    <row r="1596" spans="1:12" s="3" customFormat="1">
      <c r="A1596" s="16"/>
      <c r="B1596" s="16"/>
      <c r="C1596" s="17"/>
      <c r="E1596" s="152"/>
      <c r="F1596" s="152"/>
      <c r="G1596" s="18"/>
      <c r="H1596" s="18"/>
      <c r="I1596" s="18"/>
      <c r="J1596" s="18"/>
      <c r="K1596" s="18"/>
      <c r="L1596" s="18"/>
    </row>
    <row r="1597" spans="1:12" s="3" customFormat="1">
      <c r="A1597" s="16"/>
      <c r="B1597" s="16"/>
      <c r="C1597" s="17"/>
      <c r="E1597" s="152"/>
      <c r="F1597" s="152"/>
      <c r="G1597" s="18"/>
      <c r="H1597" s="18"/>
      <c r="I1597" s="18"/>
      <c r="J1597" s="18"/>
      <c r="K1597" s="18"/>
      <c r="L1597" s="18"/>
    </row>
    <row r="1598" spans="1:12" s="3" customFormat="1">
      <c r="A1598" s="16"/>
      <c r="B1598" s="16"/>
      <c r="C1598" s="17"/>
      <c r="E1598" s="152"/>
      <c r="F1598" s="152"/>
      <c r="G1598" s="18"/>
      <c r="H1598" s="18"/>
      <c r="I1598" s="18"/>
      <c r="J1598" s="18"/>
      <c r="K1598" s="18"/>
      <c r="L1598" s="18"/>
    </row>
    <row r="1599" spans="1:12" s="3" customFormat="1">
      <c r="A1599" s="16"/>
      <c r="B1599" s="16"/>
      <c r="C1599" s="17"/>
      <c r="E1599" s="152"/>
      <c r="F1599" s="152"/>
      <c r="G1599" s="18"/>
      <c r="H1599" s="18"/>
      <c r="I1599" s="18"/>
      <c r="J1599" s="18"/>
      <c r="K1599" s="18"/>
      <c r="L1599" s="18"/>
    </row>
    <row r="1600" spans="1:12" s="3" customFormat="1">
      <c r="A1600" s="16"/>
      <c r="B1600" s="16"/>
      <c r="C1600" s="17"/>
      <c r="E1600" s="152"/>
      <c r="F1600" s="152"/>
      <c r="G1600" s="18"/>
      <c r="H1600" s="18"/>
      <c r="I1600" s="18"/>
      <c r="J1600" s="18"/>
      <c r="K1600" s="18"/>
      <c r="L1600" s="18"/>
    </row>
    <row r="1601" spans="1:12" s="3" customFormat="1">
      <c r="A1601" s="16"/>
      <c r="B1601" s="16"/>
      <c r="C1601" s="17"/>
      <c r="E1601" s="152"/>
      <c r="F1601" s="152"/>
      <c r="G1601" s="18"/>
      <c r="H1601" s="18"/>
      <c r="I1601" s="18"/>
      <c r="J1601" s="18"/>
      <c r="K1601" s="18"/>
      <c r="L1601" s="18"/>
    </row>
    <row r="1602" spans="1:12" s="3" customFormat="1">
      <c r="A1602" s="16"/>
      <c r="B1602" s="16"/>
      <c r="C1602" s="17"/>
      <c r="E1602" s="152"/>
      <c r="F1602" s="152"/>
      <c r="G1602" s="18"/>
      <c r="H1602" s="18"/>
      <c r="I1602" s="18"/>
      <c r="J1602" s="18"/>
      <c r="K1602" s="18"/>
      <c r="L1602" s="18"/>
    </row>
    <row r="1603" spans="1:12" s="3" customFormat="1">
      <c r="A1603" s="16"/>
      <c r="B1603" s="16"/>
      <c r="C1603" s="17"/>
      <c r="E1603" s="152"/>
      <c r="F1603" s="152"/>
      <c r="G1603" s="18"/>
      <c r="H1603" s="18"/>
      <c r="I1603" s="18"/>
      <c r="J1603" s="18"/>
      <c r="K1603" s="18"/>
      <c r="L1603" s="18"/>
    </row>
    <row r="1604" spans="1:12" s="3" customFormat="1">
      <c r="A1604" s="16"/>
      <c r="B1604" s="16"/>
      <c r="C1604" s="17"/>
      <c r="E1604" s="152"/>
      <c r="F1604" s="152"/>
      <c r="G1604" s="18"/>
      <c r="H1604" s="18"/>
      <c r="I1604" s="18"/>
      <c r="J1604" s="18"/>
      <c r="K1604" s="18"/>
      <c r="L1604" s="18"/>
    </row>
    <row r="1605" spans="1:12" s="3" customFormat="1">
      <c r="A1605" s="16"/>
      <c r="B1605" s="16"/>
      <c r="C1605" s="17"/>
      <c r="E1605" s="152"/>
      <c r="F1605" s="152"/>
      <c r="G1605" s="18"/>
      <c r="H1605" s="18"/>
      <c r="I1605" s="18"/>
      <c r="J1605" s="18"/>
      <c r="K1605" s="18"/>
      <c r="L1605" s="18"/>
    </row>
    <row r="1606" spans="1:12" s="3" customFormat="1">
      <c r="A1606" s="16"/>
      <c r="B1606" s="16"/>
      <c r="C1606" s="17"/>
      <c r="E1606" s="152"/>
      <c r="F1606" s="152"/>
      <c r="G1606" s="18"/>
      <c r="H1606" s="18"/>
      <c r="I1606" s="18"/>
      <c r="J1606" s="18"/>
      <c r="K1606" s="18"/>
      <c r="L1606" s="18"/>
    </row>
    <row r="1607" spans="1:12" s="3" customFormat="1">
      <c r="A1607" s="16"/>
      <c r="B1607" s="16"/>
      <c r="C1607" s="17"/>
      <c r="E1607" s="152"/>
      <c r="F1607" s="152"/>
      <c r="G1607" s="18"/>
      <c r="H1607" s="18"/>
      <c r="I1607" s="18"/>
      <c r="J1607" s="18"/>
      <c r="K1607" s="18"/>
      <c r="L1607" s="18"/>
    </row>
    <row r="1608" spans="1:12" s="3" customFormat="1">
      <c r="A1608" s="16"/>
      <c r="B1608" s="16"/>
      <c r="C1608" s="17"/>
      <c r="E1608" s="152"/>
      <c r="F1608" s="152"/>
      <c r="G1608" s="18"/>
      <c r="H1608" s="18"/>
      <c r="I1608" s="18"/>
      <c r="J1608" s="18"/>
      <c r="K1608" s="18"/>
      <c r="L1608" s="18"/>
    </row>
    <row r="1609" spans="1:12" s="3" customFormat="1">
      <c r="A1609" s="16"/>
      <c r="B1609" s="16"/>
      <c r="C1609" s="17"/>
      <c r="E1609" s="152"/>
      <c r="F1609" s="152"/>
      <c r="G1609" s="18"/>
      <c r="H1609" s="18"/>
      <c r="I1609" s="18"/>
      <c r="J1609" s="18"/>
      <c r="K1609" s="18"/>
      <c r="L1609" s="18"/>
    </row>
    <row r="1610" spans="1:12" s="3" customFormat="1">
      <c r="A1610" s="16"/>
      <c r="B1610" s="16"/>
      <c r="C1610" s="17"/>
      <c r="E1610" s="152"/>
      <c r="F1610" s="152"/>
      <c r="G1610" s="18"/>
      <c r="H1610" s="18"/>
      <c r="I1610" s="18"/>
      <c r="J1610" s="18"/>
      <c r="K1610" s="18"/>
      <c r="L1610" s="18"/>
    </row>
    <row r="1611" spans="1:12" s="3" customFormat="1">
      <c r="A1611" s="16"/>
      <c r="B1611" s="16"/>
      <c r="C1611" s="17"/>
      <c r="E1611" s="152"/>
      <c r="F1611" s="152"/>
      <c r="G1611" s="18"/>
      <c r="H1611" s="18"/>
      <c r="I1611" s="18"/>
      <c r="J1611" s="18"/>
      <c r="K1611" s="18"/>
      <c r="L1611" s="18"/>
    </row>
    <row r="1612" spans="1:12" s="3" customFormat="1">
      <c r="A1612" s="16"/>
      <c r="B1612" s="16"/>
      <c r="C1612" s="17"/>
      <c r="E1612" s="152"/>
      <c r="F1612" s="152"/>
      <c r="G1612" s="18"/>
      <c r="H1612" s="18"/>
      <c r="I1612" s="18"/>
      <c r="J1612" s="18"/>
      <c r="K1612" s="18"/>
      <c r="L1612" s="18"/>
    </row>
    <row r="1613" spans="1:12" s="3" customFormat="1">
      <c r="A1613" s="16"/>
      <c r="B1613" s="16"/>
      <c r="C1613" s="17"/>
      <c r="E1613" s="152"/>
      <c r="F1613" s="152"/>
      <c r="G1613" s="18"/>
      <c r="H1613" s="18"/>
      <c r="I1613" s="18"/>
      <c r="J1613" s="18"/>
      <c r="K1613" s="18"/>
      <c r="L1613" s="18"/>
    </row>
    <row r="1614" spans="1:12" s="3" customFormat="1">
      <c r="A1614" s="16"/>
      <c r="B1614" s="16"/>
      <c r="C1614" s="17"/>
      <c r="E1614" s="152"/>
      <c r="F1614" s="152"/>
      <c r="G1614" s="18"/>
      <c r="H1614" s="18"/>
      <c r="I1614" s="18"/>
      <c r="J1614" s="18"/>
      <c r="K1614" s="18"/>
      <c r="L1614" s="18"/>
    </row>
    <row r="1615" spans="1:12" s="3" customFormat="1">
      <c r="A1615" s="16"/>
      <c r="B1615" s="16"/>
      <c r="C1615" s="17"/>
      <c r="E1615" s="152"/>
      <c r="F1615" s="152"/>
      <c r="G1615" s="18"/>
      <c r="H1615" s="18"/>
      <c r="I1615" s="18"/>
      <c r="J1615" s="18"/>
      <c r="K1615" s="18"/>
      <c r="L1615" s="18"/>
    </row>
    <row r="1616" spans="1:12" s="3" customFormat="1">
      <c r="A1616" s="16"/>
      <c r="B1616" s="16"/>
      <c r="C1616" s="17"/>
      <c r="E1616" s="152"/>
      <c r="F1616" s="152"/>
      <c r="G1616" s="18"/>
      <c r="H1616" s="18"/>
      <c r="I1616" s="18"/>
      <c r="J1616" s="18"/>
      <c r="K1616" s="18"/>
      <c r="L1616" s="18"/>
    </row>
    <row r="1617" spans="1:12" s="3" customFormat="1">
      <c r="A1617" s="16"/>
      <c r="B1617" s="16"/>
      <c r="C1617" s="17"/>
      <c r="E1617" s="152"/>
      <c r="F1617" s="152"/>
      <c r="G1617" s="18"/>
      <c r="H1617" s="18"/>
      <c r="I1617" s="18"/>
      <c r="J1617" s="18"/>
      <c r="K1617" s="18"/>
      <c r="L1617" s="18"/>
    </row>
    <row r="1618" spans="1:12" s="3" customFormat="1">
      <c r="A1618" s="16"/>
      <c r="B1618" s="16"/>
      <c r="C1618" s="17"/>
      <c r="E1618" s="152"/>
      <c r="F1618" s="152"/>
      <c r="G1618" s="18"/>
      <c r="H1618" s="18"/>
      <c r="I1618" s="18"/>
      <c r="J1618" s="18"/>
      <c r="K1618" s="18"/>
      <c r="L1618" s="18"/>
    </row>
    <row r="1619" spans="1:12" s="3" customFormat="1">
      <c r="A1619" s="16"/>
      <c r="B1619" s="16"/>
      <c r="C1619" s="17"/>
      <c r="E1619" s="152"/>
      <c r="F1619" s="152"/>
      <c r="G1619" s="18"/>
      <c r="H1619" s="18"/>
      <c r="I1619" s="18"/>
      <c r="J1619" s="18"/>
      <c r="K1619" s="18"/>
      <c r="L1619" s="18"/>
    </row>
    <row r="1620" spans="1:12" s="3" customFormat="1">
      <c r="A1620" s="16"/>
      <c r="B1620" s="16"/>
      <c r="C1620" s="17"/>
      <c r="E1620" s="152"/>
      <c r="F1620" s="152"/>
      <c r="G1620" s="18"/>
      <c r="H1620" s="18"/>
      <c r="I1620" s="18"/>
      <c r="J1620" s="18"/>
      <c r="K1620" s="18"/>
      <c r="L1620" s="18"/>
    </row>
    <row r="1621" spans="1:12" s="3" customFormat="1">
      <c r="A1621" s="16"/>
      <c r="B1621" s="16"/>
      <c r="C1621" s="17"/>
      <c r="E1621" s="152"/>
      <c r="F1621" s="152"/>
      <c r="G1621" s="18"/>
      <c r="H1621" s="18"/>
      <c r="I1621" s="18"/>
      <c r="J1621" s="18"/>
      <c r="K1621" s="18"/>
      <c r="L1621" s="18"/>
    </row>
    <row r="1622" spans="1:12" s="3" customFormat="1">
      <c r="A1622" s="16"/>
      <c r="B1622" s="16"/>
      <c r="C1622" s="17"/>
      <c r="E1622" s="152"/>
      <c r="F1622" s="152"/>
      <c r="G1622" s="18"/>
      <c r="H1622" s="18"/>
      <c r="I1622" s="18"/>
      <c r="J1622" s="18"/>
      <c r="K1622" s="18"/>
      <c r="L1622" s="18"/>
    </row>
    <row r="1623" spans="1:12" s="3" customFormat="1">
      <c r="A1623" s="16"/>
      <c r="B1623" s="16"/>
      <c r="C1623" s="17"/>
      <c r="E1623" s="152"/>
      <c r="F1623" s="152"/>
      <c r="G1623" s="18"/>
      <c r="H1623" s="18"/>
      <c r="I1623" s="18"/>
      <c r="J1623" s="18"/>
      <c r="K1623" s="18"/>
      <c r="L1623" s="18"/>
    </row>
    <row r="1624" spans="1:12" s="3" customFormat="1">
      <c r="A1624" s="16"/>
      <c r="B1624" s="16"/>
      <c r="C1624" s="17"/>
      <c r="E1624" s="152"/>
      <c r="F1624" s="152"/>
      <c r="G1624" s="18"/>
      <c r="H1624" s="18"/>
      <c r="I1624" s="18"/>
      <c r="J1624" s="18"/>
      <c r="K1624" s="18"/>
      <c r="L1624" s="18"/>
    </row>
    <row r="1625" spans="1:12" s="3" customFormat="1">
      <c r="A1625" s="16"/>
      <c r="B1625" s="16"/>
      <c r="C1625" s="17"/>
      <c r="E1625" s="152"/>
      <c r="F1625" s="152"/>
      <c r="G1625" s="18"/>
      <c r="H1625" s="18"/>
      <c r="I1625" s="18"/>
      <c r="J1625" s="18"/>
      <c r="K1625" s="18"/>
      <c r="L1625" s="18"/>
    </row>
    <row r="1626" spans="1:12" s="3" customFormat="1">
      <c r="A1626" s="16"/>
      <c r="B1626" s="16"/>
      <c r="C1626" s="17"/>
      <c r="E1626" s="152"/>
      <c r="F1626" s="152"/>
      <c r="G1626" s="18"/>
      <c r="H1626" s="18"/>
      <c r="I1626" s="18"/>
      <c r="J1626" s="18"/>
      <c r="K1626" s="18"/>
      <c r="L1626" s="18"/>
    </row>
    <row r="1627" spans="1:12" s="3" customFormat="1">
      <c r="A1627" s="16"/>
      <c r="B1627" s="16"/>
      <c r="C1627" s="17"/>
      <c r="E1627" s="152"/>
      <c r="F1627" s="152"/>
      <c r="G1627" s="18"/>
      <c r="H1627" s="18"/>
      <c r="I1627" s="18"/>
      <c r="J1627" s="18"/>
      <c r="K1627" s="18"/>
      <c r="L1627" s="18"/>
    </row>
    <row r="1628" spans="1:12" s="3" customFormat="1">
      <c r="A1628" s="16"/>
      <c r="B1628" s="16"/>
      <c r="C1628" s="17"/>
      <c r="E1628" s="152"/>
      <c r="F1628" s="152"/>
      <c r="G1628" s="18"/>
      <c r="H1628" s="18"/>
      <c r="I1628" s="18"/>
      <c r="J1628" s="18"/>
      <c r="K1628" s="18"/>
      <c r="L1628" s="18"/>
    </row>
    <row r="1629" spans="1:12" s="3" customFormat="1">
      <c r="A1629" s="16"/>
      <c r="B1629" s="16"/>
      <c r="C1629" s="17"/>
      <c r="E1629" s="152"/>
      <c r="F1629" s="152"/>
      <c r="G1629" s="18"/>
      <c r="H1629" s="18"/>
      <c r="I1629" s="18"/>
      <c r="J1629" s="18"/>
      <c r="K1629" s="18"/>
      <c r="L1629" s="18"/>
    </row>
    <row r="1630" spans="1:12" s="3" customFormat="1">
      <c r="A1630" s="16"/>
      <c r="B1630" s="16"/>
      <c r="C1630" s="17"/>
      <c r="E1630" s="152"/>
      <c r="F1630" s="152"/>
      <c r="G1630" s="18"/>
      <c r="H1630" s="18"/>
      <c r="I1630" s="18"/>
      <c r="J1630" s="18"/>
      <c r="K1630" s="18"/>
      <c r="L1630" s="18"/>
    </row>
    <row r="1631" spans="1:12" s="3" customFormat="1">
      <c r="A1631" s="16"/>
      <c r="B1631" s="16"/>
      <c r="C1631" s="17"/>
      <c r="E1631" s="152"/>
      <c r="F1631" s="152"/>
      <c r="G1631" s="18"/>
      <c r="H1631" s="18"/>
      <c r="I1631" s="18"/>
      <c r="J1631" s="18"/>
      <c r="K1631" s="18"/>
      <c r="L1631" s="18"/>
    </row>
    <row r="1632" spans="1:12" s="3" customFormat="1">
      <c r="A1632" s="16"/>
      <c r="B1632" s="16"/>
      <c r="C1632" s="17"/>
      <c r="E1632" s="152"/>
      <c r="F1632" s="152"/>
      <c r="G1632" s="18"/>
      <c r="H1632" s="18"/>
      <c r="I1632" s="18"/>
      <c r="J1632" s="18"/>
      <c r="K1632" s="18"/>
      <c r="L1632" s="18"/>
    </row>
    <row r="1633" spans="1:12" s="3" customFormat="1">
      <c r="A1633" s="16"/>
      <c r="B1633" s="16"/>
      <c r="C1633" s="17"/>
      <c r="E1633" s="152"/>
      <c r="F1633" s="152"/>
      <c r="G1633" s="18"/>
      <c r="H1633" s="18"/>
      <c r="I1633" s="18"/>
      <c r="J1633" s="18"/>
      <c r="K1633" s="18"/>
      <c r="L1633" s="18"/>
    </row>
    <row r="1634" spans="1:12" s="3" customFormat="1">
      <c r="A1634" s="16"/>
      <c r="B1634" s="16"/>
      <c r="C1634" s="17"/>
      <c r="E1634" s="152"/>
      <c r="F1634" s="152"/>
      <c r="G1634" s="18"/>
      <c r="H1634" s="18"/>
      <c r="I1634" s="18"/>
      <c r="J1634" s="18"/>
      <c r="K1634" s="18"/>
      <c r="L1634" s="18"/>
    </row>
    <row r="1635" spans="1:12" s="3" customFormat="1">
      <c r="A1635" s="16"/>
      <c r="B1635" s="16"/>
      <c r="C1635" s="17"/>
      <c r="E1635" s="152"/>
      <c r="F1635" s="152"/>
      <c r="G1635" s="18"/>
      <c r="H1635" s="18"/>
      <c r="I1635" s="18"/>
      <c r="J1635" s="18"/>
      <c r="K1635" s="18"/>
      <c r="L1635" s="18"/>
    </row>
    <row r="1636" spans="1:12" s="3" customFormat="1">
      <c r="A1636" s="16"/>
      <c r="B1636" s="16"/>
      <c r="C1636" s="17"/>
      <c r="E1636" s="152"/>
      <c r="F1636" s="152"/>
      <c r="G1636" s="18"/>
      <c r="H1636" s="18"/>
      <c r="I1636" s="18"/>
      <c r="J1636" s="18"/>
      <c r="K1636" s="18"/>
      <c r="L1636" s="18"/>
    </row>
    <row r="1637" spans="1:12" s="3" customFormat="1">
      <c r="A1637" s="16"/>
      <c r="B1637" s="16"/>
      <c r="C1637" s="17"/>
      <c r="E1637" s="152"/>
      <c r="F1637" s="152"/>
      <c r="G1637" s="18"/>
      <c r="H1637" s="18"/>
      <c r="I1637" s="18"/>
      <c r="J1637" s="18"/>
      <c r="K1637" s="18"/>
      <c r="L1637" s="18"/>
    </row>
    <row r="1638" spans="1:12" s="3" customFormat="1">
      <c r="A1638" s="16"/>
      <c r="B1638" s="16"/>
      <c r="C1638" s="17"/>
      <c r="E1638" s="152"/>
      <c r="F1638" s="152"/>
      <c r="G1638" s="18"/>
      <c r="H1638" s="18"/>
      <c r="I1638" s="18"/>
      <c r="J1638" s="18"/>
      <c r="K1638" s="18"/>
      <c r="L1638" s="18"/>
    </row>
    <row r="1639" spans="1:12" s="3" customFormat="1">
      <c r="A1639" s="16"/>
      <c r="B1639" s="16"/>
      <c r="C1639" s="17"/>
      <c r="E1639" s="152"/>
      <c r="F1639" s="152"/>
      <c r="G1639" s="18"/>
      <c r="H1639" s="18"/>
      <c r="I1639" s="18"/>
      <c r="J1639" s="18"/>
      <c r="K1639" s="18"/>
      <c r="L1639" s="18"/>
    </row>
    <row r="1640" spans="1:12" s="3" customFormat="1">
      <c r="A1640" s="16"/>
      <c r="B1640" s="16"/>
      <c r="C1640" s="17"/>
      <c r="E1640" s="152"/>
      <c r="F1640" s="152"/>
      <c r="G1640" s="18"/>
      <c r="H1640" s="18"/>
      <c r="I1640" s="18"/>
      <c r="J1640" s="18"/>
      <c r="K1640" s="18"/>
      <c r="L1640" s="18"/>
    </row>
    <row r="1641" spans="1:12" s="3" customFormat="1">
      <c r="A1641" s="16"/>
      <c r="B1641" s="16"/>
      <c r="C1641" s="17"/>
      <c r="E1641" s="152"/>
      <c r="F1641" s="152"/>
      <c r="G1641" s="18"/>
      <c r="H1641" s="18"/>
      <c r="I1641" s="18"/>
      <c r="J1641" s="18"/>
      <c r="K1641" s="18"/>
      <c r="L1641" s="18"/>
    </row>
    <row r="1642" spans="1:12" s="3" customFormat="1">
      <c r="A1642" s="16"/>
      <c r="B1642" s="16"/>
      <c r="C1642" s="17"/>
      <c r="E1642" s="152"/>
      <c r="F1642" s="152"/>
      <c r="G1642" s="18"/>
      <c r="H1642" s="18"/>
      <c r="I1642" s="18"/>
      <c r="J1642" s="18"/>
      <c r="K1642" s="18"/>
      <c r="L1642" s="18"/>
    </row>
    <row r="1643" spans="1:12" s="3" customFormat="1">
      <c r="A1643" s="16"/>
      <c r="B1643" s="16"/>
      <c r="C1643" s="17"/>
      <c r="E1643" s="152"/>
      <c r="F1643" s="152"/>
      <c r="G1643" s="18"/>
      <c r="H1643" s="18"/>
      <c r="I1643" s="18"/>
      <c r="J1643" s="18"/>
      <c r="K1643" s="18"/>
      <c r="L1643" s="18"/>
    </row>
    <row r="1644" spans="1:12" s="3" customFormat="1">
      <c r="A1644" s="16"/>
      <c r="B1644" s="16"/>
      <c r="C1644" s="17"/>
      <c r="E1644" s="152"/>
      <c r="F1644" s="152"/>
      <c r="G1644" s="18"/>
      <c r="H1644" s="18"/>
      <c r="I1644" s="18"/>
      <c r="J1644" s="18"/>
      <c r="K1644" s="18"/>
      <c r="L1644" s="18"/>
    </row>
    <row r="1645" spans="1:12" s="3" customFormat="1">
      <c r="A1645" s="16"/>
      <c r="B1645" s="16"/>
      <c r="C1645" s="17"/>
      <c r="E1645" s="152"/>
      <c r="F1645" s="152"/>
      <c r="G1645" s="18"/>
      <c r="H1645" s="18"/>
      <c r="I1645" s="18"/>
      <c r="J1645" s="18"/>
      <c r="K1645" s="18"/>
      <c r="L1645" s="18"/>
    </row>
    <row r="1646" spans="1:12" s="3" customFormat="1">
      <c r="A1646" s="16"/>
      <c r="B1646" s="16"/>
      <c r="C1646" s="17"/>
      <c r="E1646" s="152"/>
      <c r="F1646" s="152"/>
      <c r="G1646" s="18"/>
      <c r="H1646" s="18"/>
      <c r="I1646" s="18"/>
      <c r="J1646" s="18"/>
      <c r="K1646" s="18"/>
      <c r="L1646" s="18"/>
    </row>
    <row r="1647" spans="1:12" s="3" customFormat="1">
      <c r="A1647" s="16"/>
      <c r="B1647" s="16"/>
      <c r="C1647" s="17"/>
      <c r="E1647" s="152"/>
      <c r="F1647" s="152"/>
      <c r="G1647" s="18"/>
      <c r="H1647" s="18"/>
      <c r="I1647" s="18"/>
      <c r="J1647" s="18"/>
      <c r="K1647" s="18"/>
      <c r="L1647" s="18"/>
    </row>
    <row r="1648" spans="1:12" s="3" customFormat="1">
      <c r="A1648" s="16"/>
      <c r="B1648" s="16"/>
      <c r="C1648" s="17"/>
      <c r="E1648" s="152"/>
      <c r="F1648" s="152"/>
      <c r="G1648" s="18"/>
      <c r="H1648" s="18"/>
      <c r="I1648" s="18"/>
      <c r="J1648" s="18"/>
      <c r="K1648" s="18"/>
      <c r="L1648" s="18"/>
    </row>
    <row r="1649" spans="1:12" s="3" customFormat="1">
      <c r="A1649" s="16"/>
      <c r="B1649" s="16"/>
      <c r="C1649" s="17"/>
      <c r="E1649" s="152"/>
      <c r="F1649" s="152"/>
      <c r="G1649" s="18"/>
      <c r="H1649" s="18"/>
      <c r="I1649" s="18"/>
      <c r="J1649" s="18"/>
      <c r="K1649" s="18"/>
      <c r="L1649" s="18"/>
    </row>
    <row r="1650" spans="1:12" s="3" customFormat="1">
      <c r="A1650" s="16"/>
      <c r="B1650" s="16"/>
      <c r="C1650" s="17"/>
      <c r="E1650" s="152"/>
      <c r="F1650" s="152"/>
      <c r="G1650" s="18"/>
      <c r="H1650" s="18"/>
      <c r="I1650" s="18"/>
      <c r="J1650" s="18"/>
      <c r="K1650" s="18"/>
      <c r="L1650" s="18"/>
    </row>
    <row r="1651" spans="1:12" s="3" customFormat="1">
      <c r="A1651" s="16"/>
      <c r="B1651" s="16"/>
      <c r="C1651" s="17"/>
      <c r="E1651" s="152"/>
      <c r="F1651" s="152"/>
      <c r="G1651" s="18"/>
      <c r="H1651" s="18"/>
      <c r="I1651" s="18"/>
      <c r="J1651" s="18"/>
      <c r="K1651" s="18"/>
      <c r="L1651" s="18"/>
    </row>
    <row r="1652" spans="1:12" s="3" customFormat="1">
      <c r="A1652" s="16"/>
      <c r="B1652" s="16"/>
      <c r="C1652" s="17"/>
      <c r="E1652" s="152"/>
      <c r="F1652" s="152"/>
      <c r="G1652" s="18"/>
      <c r="H1652" s="18"/>
      <c r="I1652" s="18"/>
      <c r="J1652" s="18"/>
      <c r="K1652" s="18"/>
      <c r="L1652" s="18"/>
    </row>
    <row r="1653" spans="1:12" s="3" customFormat="1">
      <c r="A1653" s="16"/>
      <c r="B1653" s="16"/>
      <c r="C1653" s="17"/>
      <c r="E1653" s="152"/>
      <c r="F1653" s="152"/>
      <c r="G1653" s="18"/>
      <c r="H1653" s="18"/>
      <c r="I1653" s="18"/>
      <c r="J1653" s="18"/>
      <c r="K1653" s="18"/>
      <c r="L1653" s="18"/>
    </row>
    <row r="1654" spans="1:12" s="3" customFormat="1">
      <c r="A1654" s="16"/>
      <c r="B1654" s="16"/>
      <c r="C1654" s="17"/>
      <c r="E1654" s="152"/>
      <c r="F1654" s="152"/>
      <c r="G1654" s="18"/>
      <c r="H1654" s="18"/>
      <c r="I1654" s="18"/>
      <c r="J1654" s="18"/>
      <c r="K1654" s="18"/>
      <c r="L1654" s="18"/>
    </row>
    <row r="1655" spans="1:12" s="3" customFormat="1">
      <c r="A1655" s="16"/>
      <c r="B1655" s="16"/>
      <c r="C1655" s="17"/>
      <c r="E1655" s="152"/>
      <c r="F1655" s="152"/>
      <c r="G1655" s="18"/>
      <c r="H1655" s="18"/>
      <c r="I1655" s="18"/>
      <c r="J1655" s="18"/>
      <c r="K1655" s="18"/>
      <c r="L1655" s="18"/>
    </row>
    <row r="1656" spans="1:12" s="3" customFormat="1">
      <c r="A1656" s="16"/>
      <c r="B1656" s="16"/>
      <c r="C1656" s="17"/>
      <c r="E1656" s="152"/>
      <c r="F1656" s="152"/>
      <c r="G1656" s="18"/>
      <c r="H1656" s="18"/>
      <c r="I1656" s="18"/>
      <c r="J1656" s="18"/>
      <c r="K1656" s="18"/>
      <c r="L1656" s="18"/>
    </row>
    <row r="1657" spans="1:12" s="3" customFormat="1">
      <c r="A1657" s="16"/>
      <c r="B1657" s="16"/>
      <c r="C1657" s="17"/>
      <c r="E1657" s="152"/>
      <c r="F1657" s="152"/>
      <c r="G1657" s="18"/>
      <c r="H1657" s="18"/>
      <c r="I1657" s="18"/>
      <c r="J1657" s="18"/>
      <c r="K1657" s="18"/>
      <c r="L1657" s="18"/>
    </row>
    <row r="1658" spans="1:12" s="3" customFormat="1">
      <c r="A1658" s="16"/>
      <c r="B1658" s="16"/>
      <c r="C1658" s="17"/>
      <c r="E1658" s="152"/>
      <c r="F1658" s="152"/>
      <c r="G1658" s="18"/>
      <c r="H1658" s="18"/>
      <c r="I1658" s="18"/>
      <c r="J1658" s="18"/>
      <c r="K1658" s="18"/>
      <c r="L1658" s="18"/>
    </row>
    <row r="1659" spans="1:12" s="3" customFormat="1">
      <c r="A1659" s="16"/>
      <c r="B1659" s="16"/>
      <c r="C1659" s="17"/>
      <c r="E1659" s="152"/>
      <c r="F1659" s="152"/>
      <c r="G1659" s="18"/>
      <c r="H1659" s="18"/>
      <c r="I1659" s="18"/>
      <c r="J1659" s="18"/>
      <c r="K1659" s="18"/>
      <c r="L1659" s="18"/>
    </row>
    <row r="1660" spans="1:12" s="3" customFormat="1">
      <c r="A1660" s="16"/>
      <c r="B1660" s="16"/>
      <c r="C1660" s="17"/>
      <c r="E1660" s="152"/>
      <c r="F1660" s="152"/>
      <c r="G1660" s="18"/>
      <c r="H1660" s="18"/>
      <c r="I1660" s="18"/>
      <c r="J1660" s="18"/>
      <c r="K1660" s="18"/>
      <c r="L1660" s="18"/>
    </row>
    <row r="1661" spans="1:12" s="3" customFormat="1">
      <c r="A1661" s="16"/>
      <c r="B1661" s="16"/>
      <c r="C1661" s="17"/>
      <c r="E1661" s="152"/>
      <c r="F1661" s="152"/>
      <c r="G1661" s="18"/>
      <c r="H1661" s="18"/>
      <c r="I1661" s="18"/>
      <c r="J1661" s="18"/>
      <c r="K1661" s="18"/>
      <c r="L1661" s="18"/>
    </row>
    <row r="1662" spans="1:12" s="3" customFormat="1">
      <c r="A1662" s="16"/>
      <c r="B1662" s="16"/>
      <c r="C1662" s="17"/>
      <c r="E1662" s="152"/>
      <c r="F1662" s="152"/>
      <c r="G1662" s="18"/>
      <c r="H1662" s="18"/>
      <c r="I1662" s="18"/>
      <c r="J1662" s="18"/>
      <c r="K1662" s="18"/>
      <c r="L1662" s="18"/>
    </row>
    <row r="1663" spans="1:12" s="3" customFormat="1">
      <c r="A1663" s="16"/>
      <c r="B1663" s="16"/>
      <c r="C1663" s="17"/>
      <c r="E1663" s="152"/>
      <c r="F1663" s="152"/>
      <c r="G1663" s="18"/>
      <c r="H1663" s="18"/>
      <c r="I1663" s="18"/>
      <c r="J1663" s="18"/>
      <c r="K1663" s="18"/>
      <c r="L1663" s="18"/>
    </row>
    <row r="1664" spans="1:12" s="3" customFormat="1">
      <c r="A1664" s="16"/>
      <c r="B1664" s="16"/>
      <c r="C1664" s="17"/>
      <c r="E1664" s="152"/>
      <c r="F1664" s="152"/>
      <c r="G1664" s="18"/>
      <c r="H1664" s="18"/>
      <c r="I1664" s="18"/>
      <c r="J1664" s="18"/>
      <c r="K1664" s="18"/>
      <c r="L1664" s="18"/>
    </row>
    <row r="1665" spans="1:12" s="3" customFormat="1">
      <c r="A1665" s="16"/>
      <c r="B1665" s="16"/>
      <c r="C1665" s="17"/>
      <c r="E1665" s="152"/>
      <c r="F1665" s="152"/>
      <c r="G1665" s="18"/>
      <c r="H1665" s="18"/>
      <c r="I1665" s="18"/>
      <c r="J1665" s="18"/>
      <c r="K1665" s="18"/>
      <c r="L1665" s="18"/>
    </row>
    <row r="1666" spans="1:12" s="3" customFormat="1">
      <c r="A1666" s="16"/>
      <c r="B1666" s="16"/>
      <c r="C1666" s="17"/>
      <c r="E1666" s="152"/>
      <c r="F1666" s="152"/>
      <c r="G1666" s="18"/>
      <c r="H1666" s="18"/>
      <c r="I1666" s="18"/>
      <c r="J1666" s="18"/>
      <c r="K1666" s="18"/>
      <c r="L1666" s="18"/>
    </row>
    <row r="1667" spans="1:12" s="3" customFormat="1">
      <c r="A1667" s="16"/>
      <c r="B1667" s="16"/>
      <c r="C1667" s="17"/>
      <c r="E1667" s="152"/>
      <c r="F1667" s="152"/>
      <c r="G1667" s="18"/>
      <c r="H1667" s="18"/>
      <c r="I1667" s="18"/>
      <c r="J1667" s="18"/>
      <c r="K1667" s="18"/>
      <c r="L1667" s="18"/>
    </row>
    <row r="1668" spans="1:12" s="3" customFormat="1">
      <c r="A1668" s="16"/>
      <c r="B1668" s="16"/>
      <c r="C1668" s="17"/>
      <c r="E1668" s="152"/>
      <c r="F1668" s="152"/>
      <c r="G1668" s="18"/>
      <c r="H1668" s="18"/>
      <c r="I1668" s="18"/>
      <c r="J1668" s="18"/>
      <c r="K1668" s="18"/>
      <c r="L1668" s="18"/>
    </row>
    <row r="1669" spans="1:12" s="3" customFormat="1">
      <c r="A1669" s="16"/>
      <c r="B1669" s="16"/>
      <c r="C1669" s="17"/>
      <c r="E1669" s="152"/>
      <c r="F1669" s="152"/>
      <c r="G1669" s="18"/>
      <c r="H1669" s="18"/>
      <c r="I1669" s="18"/>
      <c r="J1669" s="18"/>
      <c r="K1669" s="18"/>
      <c r="L1669" s="18"/>
    </row>
    <row r="1670" spans="1:12" s="3" customFormat="1">
      <c r="A1670" s="16"/>
      <c r="B1670" s="16"/>
      <c r="C1670" s="17"/>
      <c r="E1670" s="152"/>
      <c r="F1670" s="152"/>
      <c r="G1670" s="18"/>
      <c r="H1670" s="18"/>
      <c r="I1670" s="18"/>
      <c r="J1670" s="18"/>
      <c r="K1670" s="18"/>
      <c r="L1670" s="18"/>
    </row>
    <row r="1671" spans="1:12" s="3" customFormat="1">
      <c r="A1671" s="16"/>
      <c r="B1671" s="16"/>
      <c r="C1671" s="17"/>
      <c r="E1671" s="152"/>
      <c r="F1671" s="152"/>
      <c r="G1671" s="18"/>
      <c r="H1671" s="18"/>
      <c r="I1671" s="18"/>
      <c r="J1671" s="18"/>
      <c r="K1671" s="18"/>
      <c r="L1671" s="18"/>
    </row>
    <row r="1672" spans="1:12" s="3" customFormat="1">
      <c r="A1672" s="16"/>
      <c r="B1672" s="16"/>
      <c r="C1672" s="17"/>
      <c r="E1672" s="152"/>
      <c r="F1672" s="152"/>
      <c r="G1672" s="18"/>
      <c r="H1672" s="18"/>
      <c r="I1672" s="18"/>
      <c r="J1672" s="18"/>
      <c r="K1672" s="18"/>
      <c r="L1672" s="18"/>
    </row>
    <row r="1673" spans="1:12" s="3" customFormat="1">
      <c r="A1673" s="16"/>
      <c r="B1673" s="16"/>
      <c r="C1673" s="17"/>
      <c r="E1673" s="152"/>
      <c r="F1673" s="152"/>
      <c r="G1673" s="18"/>
      <c r="H1673" s="18"/>
      <c r="I1673" s="18"/>
      <c r="J1673" s="18"/>
      <c r="K1673" s="18"/>
      <c r="L1673" s="18"/>
    </row>
    <row r="1674" spans="1:12" s="3" customFormat="1">
      <c r="A1674" s="16"/>
      <c r="B1674" s="16"/>
      <c r="C1674" s="17"/>
      <c r="E1674" s="152"/>
      <c r="F1674" s="152"/>
      <c r="G1674" s="18"/>
      <c r="H1674" s="18"/>
      <c r="I1674" s="18"/>
      <c r="J1674" s="18"/>
      <c r="K1674" s="18"/>
      <c r="L1674" s="18"/>
    </row>
    <row r="1675" spans="1:12" s="3" customFormat="1">
      <c r="A1675" s="16"/>
      <c r="B1675" s="16"/>
      <c r="C1675" s="17"/>
      <c r="E1675" s="152"/>
      <c r="F1675" s="152"/>
      <c r="G1675" s="18"/>
      <c r="H1675" s="18"/>
      <c r="I1675" s="18"/>
      <c r="J1675" s="18"/>
      <c r="K1675" s="18"/>
      <c r="L1675" s="18"/>
    </row>
    <row r="1676" spans="1:12" s="3" customFormat="1">
      <c r="A1676" s="16"/>
      <c r="B1676" s="16"/>
      <c r="C1676" s="17"/>
      <c r="E1676" s="152"/>
      <c r="F1676" s="152"/>
      <c r="G1676" s="18"/>
      <c r="H1676" s="18"/>
      <c r="I1676" s="18"/>
      <c r="J1676" s="18"/>
      <c r="K1676" s="18"/>
      <c r="L1676" s="18"/>
    </row>
    <row r="1677" spans="1:12" s="3" customFormat="1">
      <c r="A1677" s="16"/>
      <c r="B1677" s="16"/>
      <c r="C1677" s="17"/>
      <c r="E1677" s="152"/>
      <c r="F1677" s="152"/>
      <c r="G1677" s="18"/>
      <c r="H1677" s="18"/>
      <c r="I1677" s="18"/>
      <c r="J1677" s="18"/>
      <c r="K1677" s="18"/>
      <c r="L1677" s="18"/>
    </row>
    <row r="1678" spans="1:12" s="3" customFormat="1">
      <c r="A1678" s="16"/>
      <c r="B1678" s="16"/>
      <c r="C1678" s="17"/>
      <c r="E1678" s="152"/>
      <c r="F1678" s="152"/>
      <c r="G1678" s="18"/>
      <c r="H1678" s="18"/>
      <c r="I1678" s="18"/>
      <c r="J1678" s="18"/>
      <c r="K1678" s="18"/>
      <c r="L1678" s="18"/>
    </row>
    <row r="1679" spans="1:12" s="3" customFormat="1">
      <c r="A1679" s="16"/>
      <c r="B1679" s="16"/>
      <c r="C1679" s="17"/>
      <c r="E1679" s="152"/>
      <c r="F1679" s="152"/>
      <c r="G1679" s="18"/>
      <c r="H1679" s="18"/>
      <c r="I1679" s="18"/>
      <c r="J1679" s="18"/>
      <c r="K1679" s="18"/>
      <c r="L1679" s="18"/>
    </row>
    <row r="1680" spans="1:12" s="3" customFormat="1">
      <c r="A1680" s="16"/>
      <c r="B1680" s="16"/>
      <c r="C1680" s="17"/>
      <c r="E1680" s="152"/>
      <c r="F1680" s="152"/>
      <c r="G1680" s="18"/>
      <c r="H1680" s="18"/>
      <c r="I1680" s="18"/>
      <c r="J1680" s="18"/>
      <c r="K1680" s="18"/>
      <c r="L1680" s="18"/>
    </row>
    <row r="1681" spans="1:12" s="3" customFormat="1">
      <c r="A1681" s="16"/>
      <c r="B1681" s="16"/>
      <c r="C1681" s="17"/>
      <c r="E1681" s="152"/>
      <c r="F1681" s="152"/>
      <c r="G1681" s="18"/>
      <c r="H1681" s="18"/>
      <c r="I1681" s="18"/>
      <c r="J1681" s="18"/>
      <c r="K1681" s="18"/>
      <c r="L1681" s="18"/>
    </row>
    <row r="1682" spans="1:12" s="3" customFormat="1">
      <c r="A1682" s="16"/>
      <c r="B1682" s="16"/>
      <c r="C1682" s="17"/>
      <c r="E1682" s="152"/>
      <c r="F1682" s="152"/>
      <c r="G1682" s="18"/>
      <c r="H1682" s="18"/>
      <c r="I1682" s="18"/>
      <c r="J1682" s="18"/>
      <c r="K1682" s="18"/>
      <c r="L1682" s="18"/>
    </row>
    <row r="1683" spans="1:12" s="3" customFormat="1">
      <c r="A1683" s="16"/>
      <c r="B1683" s="16"/>
      <c r="C1683" s="17"/>
      <c r="E1683" s="152"/>
      <c r="F1683" s="152"/>
      <c r="G1683" s="18"/>
      <c r="H1683" s="18"/>
      <c r="I1683" s="18"/>
      <c r="J1683" s="18"/>
      <c r="K1683" s="18"/>
      <c r="L1683" s="18"/>
    </row>
    <row r="1684" spans="1:12" s="3" customFormat="1">
      <c r="A1684" s="16"/>
      <c r="B1684" s="16"/>
      <c r="C1684" s="17"/>
      <c r="E1684" s="152"/>
      <c r="F1684" s="152"/>
      <c r="G1684" s="18"/>
      <c r="H1684" s="18"/>
      <c r="I1684" s="18"/>
      <c r="J1684" s="18"/>
      <c r="K1684" s="18"/>
      <c r="L1684" s="18"/>
    </row>
    <row r="1685" spans="1:12" s="3" customFormat="1">
      <c r="A1685" s="16"/>
      <c r="B1685" s="16"/>
      <c r="C1685" s="17"/>
      <c r="E1685" s="152"/>
      <c r="F1685" s="152"/>
      <c r="G1685" s="18"/>
      <c r="H1685" s="18"/>
      <c r="I1685" s="18"/>
      <c r="J1685" s="18"/>
      <c r="K1685" s="18"/>
      <c r="L1685" s="18"/>
    </row>
    <row r="1686" spans="1:12" s="3" customFormat="1">
      <c r="A1686" s="16"/>
      <c r="B1686" s="16"/>
      <c r="C1686" s="17"/>
      <c r="E1686" s="152"/>
      <c r="F1686" s="152"/>
      <c r="G1686" s="18"/>
      <c r="H1686" s="18"/>
      <c r="I1686" s="18"/>
      <c r="J1686" s="18"/>
      <c r="K1686" s="18"/>
      <c r="L1686" s="18"/>
    </row>
    <row r="1687" spans="1:12" s="3" customFormat="1">
      <c r="A1687" s="16"/>
      <c r="B1687" s="16"/>
      <c r="C1687" s="17"/>
      <c r="E1687" s="152"/>
      <c r="F1687" s="152"/>
      <c r="G1687" s="18"/>
      <c r="H1687" s="18"/>
      <c r="I1687" s="18"/>
      <c r="J1687" s="18"/>
      <c r="K1687" s="18"/>
      <c r="L1687" s="18"/>
    </row>
    <row r="1688" spans="1:12" s="3" customFormat="1">
      <c r="A1688" s="16"/>
      <c r="B1688" s="16"/>
      <c r="C1688" s="17"/>
      <c r="E1688" s="152"/>
      <c r="F1688" s="152"/>
      <c r="G1688" s="18"/>
      <c r="H1688" s="18"/>
      <c r="I1688" s="18"/>
      <c r="J1688" s="18"/>
      <c r="K1688" s="18"/>
      <c r="L1688" s="18"/>
    </row>
    <row r="1689" spans="1:12" s="3" customFormat="1">
      <c r="A1689" s="16"/>
      <c r="B1689" s="16"/>
      <c r="C1689" s="17"/>
      <c r="E1689" s="152"/>
      <c r="F1689" s="152"/>
      <c r="G1689" s="18"/>
      <c r="H1689" s="18"/>
      <c r="I1689" s="18"/>
      <c r="J1689" s="18"/>
      <c r="K1689" s="18"/>
      <c r="L1689" s="18"/>
    </row>
    <row r="1690" spans="1:12" s="3" customFormat="1">
      <c r="A1690" s="16"/>
      <c r="B1690" s="16"/>
      <c r="C1690" s="17"/>
      <c r="E1690" s="152"/>
      <c r="F1690" s="152"/>
      <c r="G1690" s="18"/>
      <c r="H1690" s="18"/>
      <c r="I1690" s="18"/>
      <c r="J1690" s="18"/>
      <c r="K1690" s="18"/>
      <c r="L1690" s="18"/>
    </row>
    <row r="1691" spans="1:12" s="3" customFormat="1">
      <c r="A1691" s="16"/>
      <c r="B1691" s="16"/>
      <c r="C1691" s="17"/>
      <c r="E1691" s="152"/>
      <c r="F1691" s="152"/>
      <c r="G1691" s="18"/>
      <c r="H1691" s="18"/>
      <c r="I1691" s="18"/>
      <c r="J1691" s="18"/>
      <c r="K1691" s="18"/>
      <c r="L1691" s="18"/>
    </row>
    <row r="1692" spans="1:12" s="3" customFormat="1">
      <c r="A1692" s="16"/>
      <c r="B1692" s="16"/>
      <c r="C1692" s="17"/>
      <c r="E1692" s="152"/>
      <c r="F1692" s="152"/>
      <c r="G1692" s="18"/>
      <c r="H1692" s="18"/>
      <c r="I1692" s="18"/>
      <c r="J1692" s="18"/>
      <c r="K1692" s="18"/>
      <c r="L1692" s="18"/>
    </row>
    <row r="1693" spans="1:12" s="3" customFormat="1">
      <c r="A1693" s="16"/>
      <c r="B1693" s="16"/>
      <c r="C1693" s="17"/>
      <c r="E1693" s="152"/>
      <c r="F1693" s="152"/>
      <c r="G1693" s="18"/>
      <c r="H1693" s="18"/>
      <c r="I1693" s="18"/>
      <c r="J1693" s="18"/>
      <c r="K1693" s="18"/>
      <c r="L1693" s="18"/>
    </row>
    <row r="1694" spans="1:12" s="3" customFormat="1">
      <c r="A1694" s="16"/>
      <c r="B1694" s="16"/>
      <c r="C1694" s="17"/>
      <c r="E1694" s="152"/>
      <c r="F1694" s="152"/>
      <c r="G1694" s="18"/>
      <c r="H1694" s="18"/>
      <c r="I1694" s="18"/>
      <c r="J1694" s="18"/>
      <c r="K1694" s="18"/>
      <c r="L1694" s="18"/>
    </row>
    <row r="1695" spans="1:12" s="3" customFormat="1">
      <c r="A1695" s="16"/>
      <c r="B1695" s="16"/>
      <c r="C1695" s="17"/>
      <c r="E1695" s="152"/>
      <c r="F1695" s="152"/>
      <c r="G1695" s="18"/>
      <c r="H1695" s="18"/>
      <c r="I1695" s="18"/>
      <c r="J1695" s="18"/>
      <c r="K1695" s="18"/>
      <c r="L1695" s="18"/>
    </row>
    <row r="1696" spans="1:12" s="3" customFormat="1">
      <c r="A1696" s="16"/>
      <c r="B1696" s="16"/>
      <c r="C1696" s="17"/>
      <c r="E1696" s="152"/>
      <c r="F1696" s="152"/>
      <c r="G1696" s="18"/>
      <c r="H1696" s="18"/>
      <c r="I1696" s="18"/>
      <c r="J1696" s="18"/>
      <c r="K1696" s="18"/>
      <c r="L1696" s="18"/>
    </row>
    <row r="1697" spans="1:12" s="3" customFormat="1">
      <c r="A1697" s="16"/>
      <c r="B1697" s="16"/>
      <c r="C1697" s="17"/>
      <c r="E1697" s="152"/>
      <c r="F1697" s="152"/>
      <c r="G1697" s="18"/>
      <c r="H1697" s="18"/>
      <c r="I1697" s="18"/>
      <c r="J1697" s="18"/>
      <c r="K1697" s="18"/>
      <c r="L1697" s="18"/>
    </row>
    <row r="1698" spans="1:12" s="3" customFormat="1">
      <c r="A1698" s="16"/>
      <c r="B1698" s="16"/>
      <c r="C1698" s="17"/>
      <c r="E1698" s="152"/>
      <c r="F1698" s="152"/>
      <c r="G1698" s="18"/>
      <c r="H1698" s="18"/>
      <c r="I1698" s="18"/>
      <c r="J1698" s="18"/>
      <c r="K1698" s="18"/>
      <c r="L1698" s="18"/>
    </row>
    <row r="1699" spans="1:12" s="3" customFormat="1">
      <c r="A1699" s="16"/>
      <c r="B1699" s="16"/>
      <c r="C1699" s="17"/>
      <c r="E1699" s="152"/>
      <c r="F1699" s="152"/>
      <c r="G1699" s="18"/>
      <c r="H1699" s="18"/>
      <c r="I1699" s="18"/>
      <c r="J1699" s="18"/>
      <c r="K1699" s="18"/>
      <c r="L1699" s="18"/>
    </row>
    <row r="1700" spans="1:12" s="3" customFormat="1">
      <c r="A1700" s="16"/>
      <c r="B1700" s="16"/>
      <c r="C1700" s="17"/>
      <c r="E1700" s="152"/>
      <c r="F1700" s="152"/>
      <c r="G1700" s="18"/>
      <c r="H1700" s="18"/>
      <c r="I1700" s="18"/>
      <c r="J1700" s="18"/>
      <c r="K1700" s="18"/>
      <c r="L1700" s="18"/>
    </row>
    <row r="1701" spans="1:12" s="3" customFormat="1">
      <c r="A1701" s="16"/>
      <c r="B1701" s="16"/>
      <c r="C1701" s="17"/>
      <c r="E1701" s="152"/>
      <c r="F1701" s="152"/>
      <c r="G1701" s="18"/>
      <c r="H1701" s="18"/>
      <c r="I1701" s="18"/>
      <c r="J1701" s="18"/>
      <c r="K1701" s="18"/>
      <c r="L1701" s="18"/>
    </row>
    <row r="1702" spans="1:12" s="3" customFormat="1">
      <c r="A1702" s="16"/>
      <c r="B1702" s="16"/>
      <c r="C1702" s="17"/>
      <c r="E1702" s="152"/>
      <c r="F1702" s="152"/>
      <c r="G1702" s="18"/>
      <c r="H1702" s="18"/>
      <c r="I1702" s="18"/>
      <c r="J1702" s="18"/>
      <c r="K1702" s="18"/>
      <c r="L1702" s="18"/>
    </row>
    <row r="1703" spans="1:12" s="3" customFormat="1">
      <c r="A1703" s="16"/>
      <c r="B1703" s="16"/>
      <c r="C1703" s="17"/>
      <c r="E1703" s="152"/>
      <c r="F1703" s="152"/>
      <c r="G1703" s="18"/>
      <c r="H1703" s="18"/>
      <c r="I1703" s="18"/>
      <c r="J1703" s="18"/>
      <c r="K1703" s="18"/>
      <c r="L1703" s="18"/>
    </row>
    <row r="1704" spans="1:12" s="3" customFormat="1">
      <c r="A1704" s="16"/>
      <c r="B1704" s="16"/>
      <c r="C1704" s="17"/>
      <c r="E1704" s="152"/>
      <c r="F1704" s="152"/>
      <c r="G1704" s="18"/>
      <c r="H1704" s="18"/>
      <c r="I1704" s="18"/>
      <c r="J1704" s="18"/>
      <c r="K1704" s="18"/>
      <c r="L1704" s="18"/>
    </row>
    <row r="1705" spans="1:12" s="3" customFormat="1">
      <c r="A1705" s="16"/>
      <c r="B1705" s="16"/>
      <c r="C1705" s="17"/>
      <c r="E1705" s="152"/>
      <c r="F1705" s="152"/>
      <c r="G1705" s="18"/>
      <c r="H1705" s="18"/>
      <c r="I1705" s="18"/>
      <c r="J1705" s="18"/>
      <c r="K1705" s="18"/>
      <c r="L1705" s="18"/>
    </row>
    <row r="1706" spans="1:12" s="3" customFormat="1">
      <c r="A1706" s="16"/>
      <c r="B1706" s="16"/>
      <c r="C1706" s="17"/>
      <c r="E1706" s="152"/>
      <c r="F1706" s="152"/>
      <c r="G1706" s="18"/>
      <c r="H1706" s="18"/>
      <c r="I1706" s="18"/>
      <c r="J1706" s="18"/>
      <c r="K1706" s="18"/>
      <c r="L1706" s="18"/>
    </row>
    <row r="1707" spans="1:12" s="3" customFormat="1">
      <c r="A1707" s="16"/>
      <c r="B1707" s="16"/>
      <c r="C1707" s="17"/>
      <c r="E1707" s="152"/>
      <c r="F1707" s="152"/>
      <c r="G1707" s="18"/>
      <c r="H1707" s="18"/>
      <c r="I1707" s="18"/>
      <c r="J1707" s="18"/>
      <c r="K1707" s="18"/>
      <c r="L1707" s="18"/>
    </row>
    <row r="1708" spans="1:12" s="3" customFormat="1">
      <c r="A1708" s="16"/>
      <c r="B1708" s="16"/>
      <c r="C1708" s="17"/>
      <c r="E1708" s="152"/>
      <c r="F1708" s="152"/>
      <c r="G1708" s="18"/>
      <c r="H1708" s="18"/>
      <c r="I1708" s="18"/>
      <c r="J1708" s="18"/>
      <c r="K1708" s="18"/>
      <c r="L1708" s="18"/>
    </row>
    <row r="1709" spans="1:12" s="3" customFormat="1">
      <c r="A1709" s="16"/>
      <c r="B1709" s="16"/>
      <c r="C1709" s="17"/>
      <c r="E1709" s="152"/>
      <c r="F1709" s="152"/>
      <c r="G1709" s="18"/>
      <c r="H1709" s="18"/>
      <c r="I1709" s="18"/>
      <c r="J1709" s="18"/>
      <c r="K1709" s="18"/>
      <c r="L1709" s="18"/>
    </row>
    <row r="1710" spans="1:12" s="3" customFormat="1">
      <c r="A1710" s="16"/>
      <c r="B1710" s="16"/>
      <c r="C1710" s="17"/>
      <c r="E1710" s="152"/>
      <c r="F1710" s="152"/>
      <c r="G1710" s="18"/>
      <c r="H1710" s="18"/>
      <c r="I1710" s="18"/>
      <c r="J1710" s="18"/>
      <c r="K1710" s="18"/>
      <c r="L1710" s="18"/>
    </row>
    <row r="1711" spans="1:12" s="3" customFormat="1">
      <c r="A1711" s="16"/>
      <c r="B1711" s="16"/>
      <c r="C1711" s="17"/>
      <c r="E1711" s="152"/>
      <c r="F1711" s="152"/>
      <c r="G1711" s="18"/>
      <c r="H1711" s="18"/>
      <c r="I1711" s="18"/>
      <c r="J1711" s="18"/>
      <c r="K1711" s="18"/>
      <c r="L1711" s="18"/>
    </row>
    <row r="1712" spans="1:12" s="3" customFormat="1">
      <c r="A1712" s="16"/>
      <c r="B1712" s="16"/>
      <c r="C1712" s="17"/>
      <c r="E1712" s="152"/>
      <c r="F1712" s="152"/>
      <c r="G1712" s="18"/>
      <c r="H1712" s="18"/>
      <c r="I1712" s="18"/>
      <c r="J1712" s="18"/>
      <c r="K1712" s="18"/>
      <c r="L1712" s="18"/>
    </row>
    <row r="1713" spans="1:12" s="3" customFormat="1">
      <c r="A1713" s="16"/>
      <c r="B1713" s="16"/>
      <c r="C1713" s="17"/>
      <c r="E1713" s="152"/>
      <c r="F1713" s="152"/>
      <c r="G1713" s="18"/>
      <c r="H1713" s="18"/>
      <c r="I1713" s="18"/>
      <c r="J1713" s="18"/>
      <c r="K1713" s="18"/>
      <c r="L1713" s="18"/>
    </row>
    <row r="1714" spans="1:12" s="3" customFormat="1">
      <c r="A1714" s="16"/>
      <c r="B1714" s="16"/>
      <c r="C1714" s="17"/>
      <c r="E1714" s="152"/>
      <c r="F1714" s="152"/>
      <c r="G1714" s="18"/>
      <c r="H1714" s="18"/>
      <c r="I1714" s="18"/>
      <c r="J1714" s="18"/>
      <c r="K1714" s="18"/>
      <c r="L1714" s="18"/>
    </row>
    <row r="1715" spans="1:12" s="3" customFormat="1">
      <c r="A1715" s="16"/>
      <c r="B1715" s="16"/>
      <c r="C1715" s="17"/>
      <c r="E1715" s="152"/>
      <c r="F1715" s="152"/>
      <c r="G1715" s="18"/>
      <c r="H1715" s="18"/>
      <c r="I1715" s="18"/>
      <c r="J1715" s="18"/>
      <c r="K1715" s="18"/>
      <c r="L1715" s="18"/>
    </row>
    <row r="1716" spans="1:12" s="3" customFormat="1">
      <c r="A1716" s="16"/>
      <c r="B1716" s="16"/>
      <c r="C1716" s="17"/>
      <c r="E1716" s="152"/>
      <c r="F1716" s="152"/>
      <c r="G1716" s="18"/>
      <c r="H1716" s="18"/>
      <c r="I1716" s="18"/>
      <c r="J1716" s="18"/>
      <c r="K1716" s="18"/>
      <c r="L1716" s="18"/>
    </row>
    <row r="1717" spans="1:12" s="3" customFormat="1">
      <c r="A1717" s="16"/>
      <c r="B1717" s="16"/>
      <c r="C1717" s="17"/>
      <c r="E1717" s="152"/>
      <c r="F1717" s="152"/>
      <c r="G1717" s="18"/>
      <c r="H1717" s="18"/>
      <c r="I1717" s="18"/>
      <c r="J1717" s="18"/>
      <c r="K1717" s="18"/>
      <c r="L1717" s="18"/>
    </row>
    <row r="1718" spans="1:12" s="3" customFormat="1">
      <c r="A1718" s="16"/>
      <c r="B1718" s="16"/>
      <c r="C1718" s="17"/>
      <c r="E1718" s="152"/>
      <c r="F1718" s="152"/>
      <c r="G1718" s="18"/>
      <c r="H1718" s="18"/>
      <c r="I1718" s="18"/>
      <c r="J1718" s="18"/>
      <c r="K1718" s="18"/>
      <c r="L1718" s="18"/>
    </row>
    <row r="1719" spans="1:12" s="3" customFormat="1">
      <c r="A1719" s="16"/>
      <c r="B1719" s="16"/>
      <c r="C1719" s="17"/>
      <c r="E1719" s="152"/>
      <c r="F1719" s="152"/>
      <c r="G1719" s="18"/>
      <c r="H1719" s="18"/>
      <c r="I1719" s="18"/>
      <c r="J1719" s="18"/>
      <c r="K1719" s="18"/>
      <c r="L1719" s="18"/>
    </row>
    <row r="1720" spans="1:12" s="3" customFormat="1">
      <c r="A1720" s="16"/>
      <c r="B1720" s="16"/>
      <c r="C1720" s="17"/>
      <c r="E1720" s="152"/>
      <c r="F1720" s="152"/>
      <c r="G1720" s="18"/>
      <c r="H1720" s="18"/>
      <c r="I1720" s="18"/>
      <c r="J1720" s="18"/>
      <c r="K1720" s="18"/>
      <c r="L1720" s="18"/>
    </row>
    <row r="1721" spans="1:12" s="3" customFormat="1">
      <c r="A1721" s="16"/>
      <c r="B1721" s="16"/>
      <c r="C1721" s="17"/>
      <c r="E1721" s="152"/>
      <c r="F1721" s="152"/>
      <c r="G1721" s="18"/>
      <c r="H1721" s="18"/>
      <c r="I1721" s="18"/>
      <c r="J1721" s="18"/>
      <c r="K1721" s="18"/>
      <c r="L1721" s="18"/>
    </row>
    <row r="1722" spans="1:12" s="3" customFormat="1">
      <c r="A1722" s="16"/>
      <c r="B1722" s="16"/>
      <c r="C1722" s="17"/>
      <c r="E1722" s="152"/>
      <c r="F1722" s="152"/>
      <c r="G1722" s="18"/>
      <c r="H1722" s="18"/>
      <c r="I1722" s="18"/>
      <c r="J1722" s="18"/>
      <c r="K1722" s="18"/>
      <c r="L1722" s="18"/>
    </row>
    <row r="1723" spans="1:12" s="3" customFormat="1">
      <c r="A1723" s="16"/>
      <c r="B1723" s="16"/>
      <c r="C1723" s="17"/>
      <c r="E1723" s="152"/>
      <c r="F1723" s="152"/>
      <c r="G1723" s="18"/>
      <c r="H1723" s="18"/>
      <c r="I1723" s="18"/>
      <c r="J1723" s="18"/>
      <c r="K1723" s="18"/>
      <c r="L1723" s="18"/>
    </row>
    <row r="1724" spans="1:12" s="3" customFormat="1">
      <c r="A1724" s="16"/>
      <c r="B1724" s="16"/>
      <c r="C1724" s="17"/>
      <c r="E1724" s="152"/>
      <c r="F1724" s="152"/>
      <c r="G1724" s="18"/>
      <c r="H1724" s="18"/>
      <c r="I1724" s="18"/>
      <c r="J1724" s="18"/>
      <c r="K1724" s="18"/>
      <c r="L1724" s="18"/>
    </row>
    <row r="1725" spans="1:12" s="3" customFormat="1">
      <c r="A1725" s="16"/>
      <c r="B1725" s="16"/>
      <c r="C1725" s="17"/>
      <c r="E1725" s="152"/>
      <c r="F1725" s="152"/>
      <c r="G1725" s="18"/>
      <c r="H1725" s="18"/>
      <c r="I1725" s="18"/>
      <c r="J1725" s="18"/>
      <c r="K1725" s="18"/>
      <c r="L1725" s="18"/>
    </row>
    <row r="1726" spans="1:12" s="3" customFormat="1">
      <c r="A1726" s="16"/>
      <c r="B1726" s="16"/>
      <c r="C1726" s="17"/>
      <c r="E1726" s="152"/>
      <c r="F1726" s="152"/>
      <c r="G1726" s="18"/>
      <c r="H1726" s="18"/>
      <c r="I1726" s="18"/>
      <c r="J1726" s="18"/>
      <c r="K1726" s="18"/>
      <c r="L1726" s="18"/>
    </row>
    <row r="1727" spans="1:12" s="3" customFormat="1">
      <c r="A1727" s="16"/>
      <c r="B1727" s="16"/>
      <c r="C1727" s="17"/>
      <c r="E1727" s="152"/>
      <c r="F1727" s="152"/>
      <c r="G1727" s="18"/>
      <c r="H1727" s="18"/>
      <c r="I1727" s="18"/>
      <c r="J1727" s="18"/>
      <c r="K1727" s="18"/>
      <c r="L1727" s="18"/>
    </row>
    <row r="1728" spans="1:12" s="3" customFormat="1">
      <c r="A1728" s="16"/>
      <c r="B1728" s="16"/>
      <c r="C1728" s="17"/>
      <c r="E1728" s="152"/>
      <c r="F1728" s="152"/>
      <c r="G1728" s="18"/>
      <c r="H1728" s="18"/>
      <c r="I1728" s="18"/>
      <c r="J1728" s="18"/>
      <c r="K1728" s="18"/>
      <c r="L1728" s="18"/>
    </row>
    <row r="1729" spans="1:12" s="3" customFormat="1">
      <c r="A1729" s="16"/>
      <c r="B1729" s="16"/>
      <c r="C1729" s="17"/>
      <c r="E1729" s="152"/>
      <c r="F1729" s="152"/>
      <c r="G1729" s="18"/>
      <c r="H1729" s="18"/>
      <c r="I1729" s="18"/>
      <c r="J1729" s="18"/>
      <c r="K1729" s="18"/>
      <c r="L1729" s="18"/>
    </row>
    <row r="1730" spans="1:12" s="3" customFormat="1">
      <c r="A1730" s="16"/>
      <c r="B1730" s="16"/>
      <c r="C1730" s="17"/>
      <c r="E1730" s="152"/>
      <c r="F1730" s="152"/>
      <c r="G1730" s="18"/>
      <c r="H1730" s="18"/>
      <c r="I1730" s="18"/>
      <c r="J1730" s="18"/>
      <c r="K1730" s="18"/>
      <c r="L1730" s="18"/>
    </row>
    <row r="1731" spans="1:12" s="3" customFormat="1">
      <c r="A1731" s="16"/>
      <c r="B1731" s="16"/>
      <c r="C1731" s="17"/>
      <c r="E1731" s="152"/>
      <c r="F1731" s="152"/>
      <c r="G1731" s="18"/>
      <c r="H1731" s="18"/>
      <c r="I1731" s="18"/>
      <c r="J1731" s="18"/>
      <c r="K1731" s="18"/>
      <c r="L1731" s="18"/>
    </row>
    <row r="1732" spans="1:12" s="3" customFormat="1">
      <c r="A1732" s="16"/>
      <c r="B1732" s="16"/>
      <c r="C1732" s="17"/>
      <c r="E1732" s="152"/>
      <c r="F1732" s="152"/>
      <c r="G1732" s="18"/>
      <c r="H1732" s="18"/>
      <c r="I1732" s="18"/>
      <c r="J1732" s="18"/>
      <c r="K1732" s="18"/>
      <c r="L1732" s="18"/>
    </row>
    <row r="1733" spans="1:12" s="3" customFormat="1">
      <c r="A1733" s="16"/>
      <c r="B1733" s="16"/>
      <c r="C1733" s="17"/>
      <c r="E1733" s="152"/>
      <c r="F1733" s="152"/>
      <c r="G1733" s="18"/>
      <c r="H1733" s="18"/>
      <c r="I1733" s="18"/>
      <c r="J1733" s="18"/>
      <c r="K1733" s="18"/>
      <c r="L1733" s="18"/>
    </row>
    <row r="1734" spans="1:12" s="3" customFormat="1">
      <c r="A1734" s="16"/>
      <c r="B1734" s="16"/>
      <c r="C1734" s="17"/>
      <c r="E1734" s="152"/>
      <c r="F1734" s="152"/>
      <c r="G1734" s="18"/>
      <c r="H1734" s="18"/>
      <c r="I1734" s="18"/>
      <c r="J1734" s="18"/>
      <c r="K1734" s="18"/>
      <c r="L1734" s="18"/>
    </row>
    <row r="1735" spans="1:12" s="3" customFormat="1">
      <c r="A1735" s="16"/>
      <c r="B1735" s="16"/>
      <c r="C1735" s="17"/>
      <c r="E1735" s="152"/>
      <c r="F1735" s="152"/>
      <c r="G1735" s="18"/>
      <c r="H1735" s="18"/>
      <c r="I1735" s="18"/>
      <c r="J1735" s="18"/>
      <c r="K1735" s="18"/>
      <c r="L1735" s="18"/>
    </row>
    <row r="1736" spans="1:12" s="3" customFormat="1">
      <c r="A1736" s="16"/>
      <c r="B1736" s="16"/>
      <c r="C1736" s="17"/>
      <c r="E1736" s="152"/>
      <c r="F1736" s="152"/>
      <c r="G1736" s="18"/>
      <c r="H1736" s="18"/>
      <c r="I1736" s="18"/>
      <c r="J1736" s="18"/>
      <c r="K1736" s="18"/>
      <c r="L1736" s="18"/>
    </row>
    <row r="1737" spans="1:12" s="3" customFormat="1">
      <c r="A1737" s="16"/>
      <c r="B1737" s="16"/>
      <c r="C1737" s="17"/>
      <c r="E1737" s="152"/>
      <c r="F1737" s="152"/>
      <c r="G1737" s="18"/>
      <c r="H1737" s="18"/>
      <c r="I1737" s="18"/>
      <c r="J1737" s="18"/>
      <c r="K1737" s="18"/>
      <c r="L1737" s="18"/>
    </row>
    <row r="1738" spans="1:12" s="3" customFormat="1">
      <c r="A1738" s="16"/>
      <c r="B1738" s="16"/>
      <c r="C1738" s="17"/>
      <c r="E1738" s="152"/>
      <c r="F1738" s="152"/>
      <c r="G1738" s="18"/>
      <c r="H1738" s="18"/>
      <c r="I1738" s="18"/>
      <c r="J1738" s="18"/>
      <c r="K1738" s="18"/>
      <c r="L1738" s="18"/>
    </row>
    <row r="1739" spans="1:12" s="3" customFormat="1">
      <c r="A1739" s="16"/>
      <c r="B1739" s="16"/>
      <c r="C1739" s="17"/>
      <c r="E1739" s="152"/>
      <c r="F1739" s="152"/>
      <c r="G1739" s="18"/>
      <c r="H1739" s="18"/>
      <c r="I1739" s="18"/>
      <c r="J1739" s="18"/>
      <c r="K1739" s="18"/>
      <c r="L1739" s="18"/>
    </row>
    <row r="1740" spans="1:12" s="3" customFormat="1">
      <c r="A1740" s="16"/>
      <c r="B1740" s="16"/>
      <c r="C1740" s="17"/>
      <c r="E1740" s="152"/>
      <c r="F1740" s="152"/>
      <c r="G1740" s="18"/>
      <c r="H1740" s="18"/>
      <c r="I1740" s="18"/>
      <c r="J1740" s="18"/>
      <c r="K1740" s="18"/>
      <c r="L1740" s="18"/>
    </row>
    <row r="1741" spans="1:12" s="3" customFormat="1">
      <c r="A1741" s="16"/>
      <c r="B1741" s="16"/>
      <c r="C1741" s="17"/>
      <c r="E1741" s="152"/>
      <c r="F1741" s="152"/>
      <c r="G1741" s="18"/>
      <c r="H1741" s="18"/>
      <c r="I1741" s="18"/>
      <c r="J1741" s="18"/>
      <c r="K1741" s="18"/>
      <c r="L1741" s="18"/>
    </row>
    <row r="1742" spans="1:12" s="3" customFormat="1">
      <c r="A1742" s="16"/>
      <c r="B1742" s="16"/>
      <c r="C1742" s="17"/>
      <c r="E1742" s="152"/>
      <c r="F1742" s="152"/>
      <c r="G1742" s="18"/>
      <c r="H1742" s="18"/>
      <c r="I1742" s="18"/>
      <c r="J1742" s="18"/>
      <c r="K1742" s="18"/>
      <c r="L1742" s="18"/>
    </row>
    <row r="1743" spans="1:12" s="3" customFormat="1">
      <c r="A1743" s="16"/>
      <c r="B1743" s="16"/>
      <c r="C1743" s="17"/>
      <c r="E1743" s="152"/>
      <c r="F1743" s="152"/>
      <c r="G1743" s="18"/>
      <c r="H1743" s="18"/>
      <c r="I1743" s="18"/>
      <c r="J1743" s="18"/>
      <c r="K1743" s="18"/>
      <c r="L1743" s="18"/>
    </row>
    <row r="1744" spans="1:12" s="3" customFormat="1">
      <c r="A1744" s="16"/>
      <c r="B1744" s="16"/>
      <c r="C1744" s="17"/>
      <c r="E1744" s="152"/>
      <c r="F1744" s="152"/>
      <c r="G1744" s="18"/>
      <c r="H1744" s="18"/>
      <c r="I1744" s="18"/>
      <c r="J1744" s="18"/>
      <c r="K1744" s="18"/>
      <c r="L1744" s="18"/>
    </row>
    <row r="1745" spans="1:12" s="3" customFormat="1">
      <c r="A1745" s="16"/>
      <c r="B1745" s="16"/>
      <c r="C1745" s="17"/>
      <c r="E1745" s="152"/>
      <c r="F1745" s="152"/>
      <c r="G1745" s="18"/>
      <c r="H1745" s="18"/>
      <c r="I1745" s="18"/>
      <c r="J1745" s="18"/>
      <c r="K1745" s="18"/>
      <c r="L1745" s="18"/>
    </row>
    <row r="1746" spans="1:12" s="3" customFormat="1">
      <c r="A1746" s="16"/>
      <c r="B1746" s="16"/>
      <c r="C1746" s="17"/>
      <c r="E1746" s="152"/>
      <c r="F1746" s="152"/>
      <c r="G1746" s="18"/>
      <c r="H1746" s="18"/>
      <c r="I1746" s="18"/>
      <c r="J1746" s="18"/>
      <c r="K1746" s="18"/>
      <c r="L1746" s="18"/>
    </row>
    <row r="1747" spans="1:12" s="3" customFormat="1">
      <c r="A1747" s="16"/>
      <c r="B1747" s="16"/>
      <c r="C1747" s="17"/>
      <c r="E1747" s="152"/>
      <c r="F1747" s="152"/>
      <c r="G1747" s="18"/>
      <c r="H1747" s="18"/>
      <c r="I1747" s="18"/>
      <c r="J1747" s="18"/>
      <c r="K1747" s="18"/>
      <c r="L1747" s="18"/>
    </row>
    <row r="1748" spans="1:12" s="3" customFormat="1">
      <c r="A1748" s="16"/>
      <c r="B1748" s="16"/>
      <c r="C1748" s="17"/>
      <c r="E1748" s="152"/>
      <c r="F1748" s="152"/>
      <c r="G1748" s="18"/>
      <c r="H1748" s="18"/>
      <c r="I1748" s="18"/>
      <c r="J1748" s="18"/>
      <c r="K1748" s="18"/>
      <c r="L1748" s="18"/>
    </row>
    <row r="1749" spans="1:12" s="3" customFormat="1">
      <c r="A1749" s="16"/>
      <c r="B1749" s="16"/>
      <c r="C1749" s="17"/>
      <c r="E1749" s="152"/>
      <c r="F1749" s="152"/>
      <c r="G1749" s="18"/>
      <c r="H1749" s="18"/>
      <c r="I1749" s="18"/>
      <c r="J1749" s="18"/>
      <c r="K1749" s="18"/>
      <c r="L1749" s="18"/>
    </row>
    <row r="1750" spans="1:12" s="3" customFormat="1">
      <c r="A1750" s="16"/>
      <c r="B1750" s="16"/>
      <c r="C1750" s="17"/>
      <c r="E1750" s="152"/>
      <c r="F1750" s="152"/>
      <c r="G1750" s="18"/>
      <c r="H1750" s="18"/>
      <c r="I1750" s="18"/>
      <c r="J1750" s="18"/>
      <c r="K1750" s="18"/>
      <c r="L1750" s="18"/>
    </row>
    <row r="1751" spans="1:12" s="3" customFormat="1">
      <c r="A1751" s="16"/>
      <c r="B1751" s="16"/>
      <c r="C1751" s="17"/>
      <c r="E1751" s="152"/>
      <c r="F1751" s="152"/>
      <c r="G1751" s="18"/>
      <c r="H1751" s="18"/>
      <c r="I1751" s="18"/>
      <c r="J1751" s="18"/>
      <c r="K1751" s="18"/>
      <c r="L1751" s="18"/>
    </row>
    <row r="1752" spans="1:12" s="3" customFormat="1">
      <c r="A1752" s="16"/>
      <c r="B1752" s="16"/>
      <c r="C1752" s="17"/>
      <c r="E1752" s="152"/>
      <c r="F1752" s="152"/>
      <c r="G1752" s="18"/>
      <c r="H1752" s="18"/>
      <c r="I1752" s="18"/>
      <c r="J1752" s="18"/>
      <c r="K1752" s="18"/>
      <c r="L1752" s="18"/>
    </row>
    <row r="1753" spans="1:12" s="3" customFormat="1">
      <c r="A1753" s="16"/>
      <c r="B1753" s="16"/>
      <c r="C1753" s="17"/>
      <c r="E1753" s="152"/>
      <c r="F1753" s="152"/>
      <c r="G1753" s="18"/>
      <c r="H1753" s="18"/>
      <c r="I1753" s="18"/>
      <c r="J1753" s="18"/>
      <c r="K1753" s="18"/>
      <c r="L1753" s="18"/>
    </row>
    <row r="1754" spans="1:12" s="3" customFormat="1">
      <c r="A1754" s="16"/>
      <c r="B1754" s="16"/>
      <c r="C1754" s="17"/>
      <c r="E1754" s="152"/>
      <c r="F1754" s="152"/>
      <c r="G1754" s="18"/>
      <c r="H1754" s="18"/>
      <c r="I1754" s="18"/>
      <c r="J1754" s="18"/>
      <c r="K1754" s="18"/>
      <c r="L1754" s="18"/>
    </row>
    <row r="1755" spans="1:12" s="3" customFormat="1">
      <c r="A1755" s="16"/>
      <c r="B1755" s="16"/>
      <c r="C1755" s="17"/>
      <c r="E1755" s="152"/>
      <c r="F1755" s="152"/>
      <c r="G1755" s="18"/>
      <c r="H1755" s="18"/>
      <c r="I1755" s="18"/>
      <c r="J1755" s="18"/>
      <c r="K1755" s="18"/>
      <c r="L1755" s="18"/>
    </row>
    <row r="1756" spans="1:12" s="3" customFormat="1">
      <c r="A1756" s="16"/>
      <c r="B1756" s="16"/>
      <c r="C1756" s="17"/>
      <c r="E1756" s="152"/>
      <c r="F1756" s="152"/>
      <c r="G1756" s="18"/>
      <c r="H1756" s="18"/>
      <c r="I1756" s="18"/>
      <c r="J1756" s="18"/>
      <c r="K1756" s="18"/>
      <c r="L1756" s="18"/>
    </row>
    <row r="1757" spans="1:12" s="3" customFormat="1">
      <c r="A1757" s="16"/>
      <c r="B1757" s="16"/>
      <c r="C1757" s="17"/>
      <c r="E1757" s="152"/>
      <c r="F1757" s="152"/>
      <c r="G1757" s="18"/>
      <c r="H1757" s="18"/>
      <c r="I1757" s="18"/>
      <c r="J1757" s="18"/>
      <c r="K1757" s="18"/>
      <c r="L1757" s="18"/>
    </row>
    <row r="1758" spans="1:12" s="3" customFormat="1">
      <c r="A1758" s="16"/>
      <c r="B1758" s="16"/>
      <c r="C1758" s="17"/>
      <c r="E1758" s="152"/>
      <c r="F1758" s="152"/>
      <c r="G1758" s="18"/>
      <c r="H1758" s="18"/>
      <c r="I1758" s="18"/>
      <c r="J1758" s="18"/>
      <c r="K1758" s="18"/>
      <c r="L1758" s="18"/>
    </row>
    <row r="1759" spans="1:12" s="3" customFormat="1">
      <c r="A1759" s="16"/>
      <c r="B1759" s="16"/>
      <c r="C1759" s="17"/>
      <c r="E1759" s="152"/>
      <c r="F1759" s="152"/>
      <c r="G1759" s="18"/>
      <c r="H1759" s="18"/>
      <c r="I1759" s="18"/>
      <c r="J1759" s="18"/>
      <c r="K1759" s="18"/>
      <c r="L1759" s="18"/>
    </row>
    <row r="1760" spans="1:12" s="3" customFormat="1">
      <c r="A1760" s="16"/>
      <c r="B1760" s="16"/>
      <c r="C1760" s="17"/>
      <c r="E1760" s="152"/>
      <c r="F1760" s="152"/>
      <c r="G1760" s="18"/>
      <c r="H1760" s="18"/>
      <c r="I1760" s="18"/>
      <c r="J1760" s="18"/>
      <c r="K1760" s="18"/>
      <c r="L1760" s="18"/>
    </row>
    <row r="1761" spans="1:12" s="3" customFormat="1">
      <c r="A1761" s="16"/>
      <c r="B1761" s="16"/>
      <c r="C1761" s="17"/>
      <c r="E1761" s="152"/>
      <c r="F1761" s="152"/>
      <c r="G1761" s="18"/>
      <c r="H1761" s="18"/>
      <c r="I1761" s="18"/>
      <c r="J1761" s="18"/>
      <c r="K1761" s="18"/>
      <c r="L1761" s="18"/>
    </row>
    <row r="1762" spans="1:12" s="3" customFormat="1">
      <c r="A1762" s="16"/>
      <c r="B1762" s="16"/>
      <c r="C1762" s="17"/>
      <c r="E1762" s="152"/>
      <c r="F1762" s="152"/>
      <c r="G1762" s="18"/>
      <c r="H1762" s="18"/>
      <c r="I1762" s="18"/>
      <c r="J1762" s="18"/>
      <c r="K1762" s="18"/>
      <c r="L1762" s="18"/>
    </row>
    <row r="1763" spans="1:12" s="3" customFormat="1">
      <c r="A1763" s="16"/>
      <c r="B1763" s="16"/>
      <c r="C1763" s="17"/>
      <c r="E1763" s="152"/>
      <c r="F1763" s="152"/>
      <c r="G1763" s="18"/>
      <c r="H1763" s="18"/>
      <c r="I1763" s="18"/>
      <c r="J1763" s="18"/>
      <c r="K1763" s="18"/>
      <c r="L1763" s="18"/>
    </row>
    <row r="1764" spans="1:12" s="3" customFormat="1">
      <c r="A1764" s="16"/>
      <c r="B1764" s="16"/>
      <c r="C1764" s="17"/>
      <c r="E1764" s="152"/>
      <c r="F1764" s="152"/>
      <c r="G1764" s="18"/>
      <c r="H1764" s="18"/>
      <c r="I1764" s="18"/>
      <c r="J1764" s="18"/>
      <c r="K1764" s="18"/>
      <c r="L1764" s="18"/>
    </row>
    <row r="1765" spans="1:12" s="3" customFormat="1">
      <c r="A1765" s="16"/>
      <c r="B1765" s="16"/>
      <c r="C1765" s="17"/>
      <c r="E1765" s="152"/>
      <c r="F1765" s="152"/>
      <c r="G1765" s="18"/>
      <c r="H1765" s="18"/>
      <c r="I1765" s="18"/>
      <c r="J1765" s="18"/>
      <c r="K1765" s="18"/>
      <c r="L1765" s="18"/>
    </row>
    <row r="1766" spans="1:12" s="3" customFormat="1">
      <c r="A1766" s="16"/>
      <c r="B1766" s="16"/>
      <c r="C1766" s="17"/>
      <c r="E1766" s="152"/>
      <c r="F1766" s="152"/>
      <c r="G1766" s="18"/>
      <c r="H1766" s="18"/>
      <c r="I1766" s="18"/>
      <c r="J1766" s="18"/>
      <c r="K1766" s="18"/>
      <c r="L1766" s="18"/>
    </row>
    <row r="1767" spans="1:12" s="3" customFormat="1">
      <c r="A1767" s="16"/>
      <c r="B1767" s="16"/>
      <c r="C1767" s="17"/>
      <c r="E1767" s="152"/>
      <c r="F1767" s="152"/>
      <c r="G1767" s="18"/>
      <c r="H1767" s="18"/>
      <c r="I1767" s="18"/>
      <c r="J1767" s="18"/>
      <c r="K1767" s="18"/>
      <c r="L1767" s="18"/>
    </row>
    <row r="1768" spans="1:12" s="3" customFormat="1">
      <c r="A1768" s="16"/>
      <c r="B1768" s="16"/>
      <c r="C1768" s="17"/>
      <c r="E1768" s="152"/>
      <c r="F1768" s="152"/>
      <c r="G1768" s="18"/>
      <c r="H1768" s="18"/>
      <c r="I1768" s="18"/>
      <c r="J1768" s="18"/>
      <c r="K1768" s="18"/>
      <c r="L1768" s="18"/>
    </row>
    <row r="1769" spans="1:12" s="3" customFormat="1">
      <c r="A1769" s="16"/>
      <c r="B1769" s="16"/>
      <c r="C1769" s="17"/>
      <c r="E1769" s="152"/>
      <c r="F1769" s="152"/>
      <c r="G1769" s="18"/>
      <c r="H1769" s="18"/>
      <c r="I1769" s="18"/>
      <c r="J1769" s="18"/>
      <c r="K1769" s="18"/>
      <c r="L1769" s="18"/>
    </row>
    <row r="1770" spans="1:12" s="3" customFormat="1">
      <c r="A1770" s="16"/>
      <c r="B1770" s="16"/>
      <c r="C1770" s="17"/>
      <c r="E1770" s="152"/>
      <c r="F1770" s="152"/>
      <c r="G1770" s="18"/>
      <c r="H1770" s="18"/>
      <c r="I1770" s="18"/>
      <c r="J1770" s="18"/>
      <c r="K1770" s="18"/>
      <c r="L1770" s="18"/>
    </row>
    <row r="1771" spans="1:12" s="3" customFormat="1">
      <c r="A1771" s="16"/>
      <c r="B1771" s="16"/>
      <c r="C1771" s="17"/>
      <c r="E1771" s="152"/>
      <c r="F1771" s="152"/>
      <c r="G1771" s="18"/>
      <c r="H1771" s="18"/>
      <c r="I1771" s="18"/>
      <c r="J1771" s="18"/>
      <c r="K1771" s="18"/>
      <c r="L1771" s="18"/>
    </row>
    <row r="1772" spans="1:12" s="3" customFormat="1">
      <c r="A1772" s="16"/>
      <c r="B1772" s="16"/>
      <c r="C1772" s="17"/>
      <c r="E1772" s="152"/>
      <c r="F1772" s="152"/>
      <c r="G1772" s="18"/>
      <c r="H1772" s="18"/>
      <c r="I1772" s="18"/>
      <c r="J1772" s="18"/>
      <c r="K1772" s="18"/>
      <c r="L1772" s="18"/>
    </row>
    <row r="1773" spans="1:12" s="3" customFormat="1">
      <c r="A1773" s="16"/>
      <c r="B1773" s="16"/>
      <c r="C1773" s="17"/>
      <c r="E1773" s="152"/>
      <c r="F1773" s="152"/>
      <c r="G1773" s="18"/>
      <c r="H1773" s="18"/>
      <c r="I1773" s="18"/>
      <c r="J1773" s="18"/>
      <c r="K1773" s="18"/>
      <c r="L1773" s="18"/>
    </row>
    <row r="1774" spans="1:12" s="3" customFormat="1">
      <c r="A1774" s="16"/>
      <c r="B1774" s="16"/>
      <c r="C1774" s="17"/>
      <c r="E1774" s="152"/>
      <c r="F1774" s="152"/>
      <c r="G1774" s="18"/>
      <c r="H1774" s="18"/>
      <c r="I1774" s="18"/>
      <c r="J1774" s="18"/>
      <c r="K1774" s="18"/>
      <c r="L1774" s="18"/>
    </row>
    <row r="1775" spans="1:12" s="3" customFormat="1">
      <c r="A1775" s="16"/>
      <c r="B1775" s="16"/>
      <c r="C1775" s="17"/>
      <c r="E1775" s="152"/>
      <c r="F1775" s="152"/>
      <c r="G1775" s="18"/>
      <c r="H1775" s="18"/>
      <c r="I1775" s="18"/>
      <c r="J1775" s="18"/>
      <c r="K1775" s="18"/>
      <c r="L1775" s="18"/>
    </row>
    <row r="1776" spans="1:12" s="3" customFormat="1">
      <c r="A1776" s="16"/>
      <c r="B1776" s="16"/>
      <c r="C1776" s="17"/>
      <c r="E1776" s="152"/>
      <c r="F1776" s="152"/>
      <c r="G1776" s="18"/>
      <c r="H1776" s="18"/>
      <c r="I1776" s="18"/>
      <c r="J1776" s="18"/>
      <c r="K1776" s="18"/>
      <c r="L1776" s="18"/>
    </row>
    <row r="1777" spans="1:12" s="3" customFormat="1">
      <c r="A1777" s="16"/>
      <c r="B1777" s="16"/>
      <c r="C1777" s="17"/>
      <c r="E1777" s="152"/>
      <c r="F1777" s="152"/>
      <c r="G1777" s="18"/>
      <c r="H1777" s="18"/>
      <c r="I1777" s="18"/>
      <c r="J1777" s="18"/>
      <c r="K1777" s="18"/>
      <c r="L1777" s="18"/>
    </row>
    <row r="1778" spans="1:12" s="3" customFormat="1">
      <c r="A1778" s="16"/>
      <c r="B1778" s="16"/>
      <c r="C1778" s="17"/>
      <c r="E1778" s="152"/>
      <c r="F1778" s="152"/>
      <c r="G1778" s="18"/>
      <c r="H1778" s="18"/>
      <c r="I1778" s="18"/>
      <c r="J1778" s="18"/>
      <c r="K1778" s="18"/>
      <c r="L1778" s="18"/>
    </row>
    <row r="1779" spans="1:12" s="3" customFormat="1">
      <c r="A1779" s="16"/>
      <c r="B1779" s="16"/>
      <c r="C1779" s="17"/>
      <c r="E1779" s="152"/>
      <c r="F1779" s="152"/>
      <c r="G1779" s="18"/>
      <c r="H1779" s="18"/>
      <c r="I1779" s="18"/>
      <c r="J1779" s="18"/>
      <c r="K1779" s="18"/>
      <c r="L1779" s="18"/>
    </row>
    <row r="1780" spans="1:12" s="3" customFormat="1">
      <c r="A1780" s="16"/>
      <c r="B1780" s="16"/>
      <c r="C1780" s="17"/>
      <c r="E1780" s="152"/>
      <c r="F1780" s="152"/>
      <c r="G1780" s="18"/>
      <c r="H1780" s="18"/>
      <c r="I1780" s="18"/>
      <c r="J1780" s="18"/>
      <c r="K1780" s="18"/>
      <c r="L1780" s="18"/>
    </row>
    <row r="1781" spans="1:12" s="3" customFormat="1">
      <c r="A1781" s="16"/>
      <c r="B1781" s="16"/>
      <c r="C1781" s="17"/>
      <c r="E1781" s="152"/>
      <c r="F1781" s="152"/>
      <c r="G1781" s="18"/>
      <c r="H1781" s="18"/>
      <c r="I1781" s="18"/>
      <c r="J1781" s="18"/>
      <c r="K1781" s="18"/>
      <c r="L1781" s="18"/>
    </row>
    <row r="1782" spans="1:12" s="3" customFormat="1">
      <c r="A1782" s="16"/>
      <c r="B1782" s="16"/>
      <c r="C1782" s="17"/>
      <c r="E1782" s="152"/>
      <c r="F1782" s="152"/>
      <c r="G1782" s="18"/>
      <c r="H1782" s="18"/>
      <c r="I1782" s="18"/>
      <c r="J1782" s="18"/>
      <c r="K1782" s="18"/>
      <c r="L1782" s="18"/>
    </row>
    <row r="1783" spans="1:12" s="3" customFormat="1">
      <c r="A1783" s="16"/>
      <c r="B1783" s="16"/>
      <c r="C1783" s="17"/>
      <c r="E1783" s="152"/>
      <c r="F1783" s="152"/>
      <c r="G1783" s="18"/>
      <c r="H1783" s="18"/>
      <c r="I1783" s="18"/>
      <c r="J1783" s="18"/>
      <c r="K1783" s="18"/>
      <c r="L1783" s="18"/>
    </row>
    <row r="1784" spans="1:12" s="3" customFormat="1">
      <c r="A1784" s="16"/>
      <c r="B1784" s="16"/>
      <c r="C1784" s="17"/>
      <c r="E1784" s="152"/>
      <c r="F1784" s="152"/>
      <c r="G1784" s="18"/>
      <c r="H1784" s="18"/>
      <c r="I1784" s="18"/>
      <c r="J1784" s="18"/>
      <c r="K1784" s="18"/>
      <c r="L1784" s="18"/>
    </row>
    <row r="1785" spans="1:12" s="3" customFormat="1">
      <c r="A1785" s="16"/>
      <c r="B1785" s="16"/>
      <c r="C1785" s="17"/>
      <c r="E1785" s="152"/>
      <c r="F1785" s="152"/>
      <c r="G1785" s="18"/>
      <c r="H1785" s="18"/>
      <c r="I1785" s="18"/>
      <c r="J1785" s="18"/>
      <c r="K1785" s="18"/>
      <c r="L1785" s="18"/>
    </row>
    <row r="1786" spans="1:12" s="3" customFormat="1">
      <c r="A1786" s="16"/>
      <c r="B1786" s="16"/>
      <c r="C1786" s="17"/>
      <c r="E1786" s="152"/>
      <c r="F1786" s="152"/>
      <c r="G1786" s="18"/>
      <c r="H1786" s="18"/>
      <c r="I1786" s="18"/>
      <c r="J1786" s="18"/>
      <c r="K1786" s="18"/>
      <c r="L1786" s="18"/>
    </row>
    <row r="1787" spans="1:12" s="3" customFormat="1">
      <c r="A1787" s="16"/>
      <c r="B1787" s="16"/>
      <c r="C1787" s="17"/>
      <c r="E1787" s="152"/>
      <c r="F1787" s="152"/>
      <c r="G1787" s="18"/>
      <c r="H1787" s="18"/>
      <c r="I1787" s="18"/>
      <c r="J1787" s="18"/>
      <c r="K1787" s="18"/>
      <c r="L1787" s="18"/>
    </row>
    <row r="1788" spans="1:12" s="3" customFormat="1">
      <c r="A1788" s="16"/>
      <c r="B1788" s="16"/>
      <c r="C1788" s="17"/>
      <c r="E1788" s="152"/>
      <c r="F1788" s="152"/>
      <c r="G1788" s="18"/>
      <c r="H1788" s="18"/>
      <c r="I1788" s="18"/>
      <c r="J1788" s="18"/>
      <c r="K1788" s="18"/>
      <c r="L1788" s="18"/>
    </row>
    <row r="1789" spans="1:12" s="3" customFormat="1">
      <c r="A1789" s="16"/>
      <c r="B1789" s="16"/>
      <c r="C1789" s="17"/>
      <c r="E1789" s="152"/>
      <c r="F1789" s="152"/>
      <c r="G1789" s="18"/>
      <c r="H1789" s="18"/>
      <c r="I1789" s="18"/>
      <c r="J1789" s="18"/>
      <c r="K1789" s="18"/>
      <c r="L1789" s="18"/>
    </row>
    <row r="1790" spans="1:12" s="3" customFormat="1">
      <c r="A1790" s="16"/>
      <c r="B1790" s="16"/>
      <c r="C1790" s="17"/>
      <c r="E1790" s="152"/>
      <c r="F1790" s="152"/>
      <c r="G1790" s="18"/>
      <c r="H1790" s="18"/>
      <c r="I1790" s="18"/>
      <c r="J1790" s="18"/>
      <c r="K1790" s="18"/>
      <c r="L1790" s="18"/>
    </row>
    <row r="1791" spans="1:12" s="3" customFormat="1">
      <c r="A1791" s="16"/>
      <c r="B1791" s="16"/>
      <c r="C1791" s="17"/>
      <c r="E1791" s="152"/>
      <c r="F1791" s="152"/>
      <c r="G1791" s="18"/>
      <c r="H1791" s="18"/>
      <c r="I1791" s="18"/>
      <c r="J1791" s="18"/>
      <c r="K1791" s="18"/>
      <c r="L1791" s="18"/>
    </row>
    <row r="1792" spans="1:12" s="3" customFormat="1">
      <c r="A1792" s="16"/>
      <c r="B1792" s="16"/>
      <c r="C1792" s="17"/>
      <c r="E1792" s="152"/>
      <c r="F1792" s="152"/>
      <c r="G1792" s="18"/>
      <c r="H1792" s="18"/>
      <c r="I1792" s="18"/>
      <c r="J1792" s="18"/>
      <c r="K1792" s="18"/>
      <c r="L1792" s="18"/>
    </row>
    <row r="1793" spans="1:12" s="3" customFormat="1">
      <c r="A1793" s="16"/>
      <c r="B1793" s="16"/>
      <c r="C1793" s="17"/>
      <c r="E1793" s="152"/>
      <c r="F1793" s="152"/>
      <c r="G1793" s="18"/>
      <c r="H1793" s="18"/>
      <c r="I1793" s="18"/>
      <c r="J1793" s="18"/>
      <c r="K1793" s="18"/>
      <c r="L1793" s="18"/>
    </row>
    <row r="1794" spans="1:12" s="3" customFormat="1">
      <c r="A1794" s="16"/>
      <c r="B1794" s="16"/>
      <c r="C1794" s="17"/>
      <c r="E1794" s="152"/>
      <c r="F1794" s="152"/>
      <c r="G1794" s="18"/>
      <c r="H1794" s="18"/>
      <c r="I1794" s="18"/>
      <c r="J1794" s="18"/>
      <c r="K1794" s="18"/>
      <c r="L1794" s="18"/>
    </row>
    <row r="1795" spans="1:12" s="3" customFormat="1">
      <c r="A1795" s="16"/>
      <c r="B1795" s="16"/>
      <c r="C1795" s="17"/>
      <c r="E1795" s="152"/>
      <c r="F1795" s="152"/>
      <c r="G1795" s="18"/>
      <c r="H1795" s="18"/>
      <c r="I1795" s="18"/>
      <c r="J1795" s="18"/>
      <c r="K1795" s="18"/>
      <c r="L1795" s="18"/>
    </row>
    <row r="1796" spans="1:12" s="3" customFormat="1">
      <c r="A1796" s="16"/>
      <c r="B1796" s="16"/>
      <c r="C1796" s="17"/>
      <c r="E1796" s="152"/>
      <c r="F1796" s="152"/>
      <c r="G1796" s="18"/>
      <c r="H1796" s="18"/>
      <c r="I1796" s="18"/>
      <c r="J1796" s="18"/>
      <c r="K1796" s="18"/>
      <c r="L1796" s="18"/>
    </row>
    <row r="1797" spans="1:12" s="3" customFormat="1">
      <c r="A1797" s="16"/>
      <c r="B1797" s="16"/>
      <c r="C1797" s="17"/>
      <c r="E1797" s="152"/>
      <c r="F1797" s="152"/>
      <c r="G1797" s="18"/>
      <c r="H1797" s="18"/>
      <c r="I1797" s="18"/>
      <c r="J1797" s="18"/>
      <c r="K1797" s="18"/>
      <c r="L1797" s="18"/>
    </row>
    <row r="1798" spans="1:12" s="3" customFormat="1">
      <c r="A1798" s="16"/>
      <c r="B1798" s="16"/>
      <c r="C1798" s="17"/>
      <c r="E1798" s="152"/>
      <c r="F1798" s="152"/>
      <c r="G1798" s="18"/>
      <c r="H1798" s="18"/>
      <c r="I1798" s="18"/>
      <c r="J1798" s="18"/>
      <c r="K1798" s="18"/>
      <c r="L1798" s="18"/>
    </row>
    <row r="1799" spans="1:12" s="3" customFormat="1">
      <c r="A1799" s="16"/>
      <c r="B1799" s="16"/>
      <c r="C1799" s="17"/>
      <c r="E1799" s="152"/>
      <c r="F1799" s="152"/>
      <c r="G1799" s="18"/>
      <c r="H1799" s="18"/>
      <c r="I1799" s="18"/>
      <c r="J1799" s="18"/>
      <c r="K1799" s="18"/>
      <c r="L1799" s="18"/>
    </row>
    <row r="1800" spans="1:12" s="3" customFormat="1">
      <c r="A1800" s="16"/>
      <c r="B1800" s="16"/>
      <c r="C1800" s="17"/>
      <c r="E1800" s="152"/>
      <c r="F1800" s="152"/>
      <c r="G1800" s="18"/>
      <c r="H1800" s="18"/>
      <c r="I1800" s="18"/>
      <c r="J1800" s="18"/>
      <c r="K1800" s="18"/>
      <c r="L1800" s="18"/>
    </row>
    <row r="1801" spans="1:12" s="3" customFormat="1">
      <c r="A1801" s="16"/>
      <c r="B1801" s="16"/>
      <c r="C1801" s="17"/>
      <c r="E1801" s="152"/>
      <c r="F1801" s="152"/>
      <c r="G1801" s="18"/>
      <c r="H1801" s="18"/>
      <c r="I1801" s="18"/>
      <c r="J1801" s="18"/>
      <c r="K1801" s="18"/>
      <c r="L1801" s="18"/>
    </row>
    <row r="1802" spans="1:12" s="3" customFormat="1">
      <c r="A1802" s="16"/>
      <c r="B1802" s="16"/>
      <c r="C1802" s="17"/>
      <c r="E1802" s="152"/>
      <c r="F1802" s="152"/>
      <c r="G1802" s="18"/>
      <c r="H1802" s="18"/>
      <c r="I1802" s="18"/>
      <c r="J1802" s="18"/>
      <c r="K1802" s="18"/>
      <c r="L1802" s="18"/>
    </row>
    <row r="1803" spans="1:12" s="3" customFormat="1">
      <c r="A1803" s="16"/>
      <c r="B1803" s="16"/>
      <c r="C1803" s="17"/>
      <c r="E1803" s="152"/>
      <c r="F1803" s="152"/>
      <c r="G1803" s="18"/>
      <c r="H1803" s="18"/>
      <c r="I1803" s="18"/>
      <c r="J1803" s="18"/>
      <c r="K1803" s="18"/>
      <c r="L1803" s="18"/>
    </row>
    <row r="1804" spans="1:12" s="3" customFormat="1">
      <c r="A1804" s="16"/>
      <c r="B1804" s="16"/>
      <c r="C1804" s="17"/>
      <c r="E1804" s="152"/>
      <c r="F1804" s="152"/>
      <c r="G1804" s="18"/>
      <c r="H1804" s="18"/>
      <c r="I1804" s="18"/>
      <c r="J1804" s="18"/>
      <c r="K1804" s="18"/>
      <c r="L1804" s="18"/>
    </row>
    <row r="1805" spans="1:12" s="3" customFormat="1">
      <c r="A1805" s="16"/>
      <c r="B1805" s="16"/>
      <c r="C1805" s="17"/>
      <c r="E1805" s="152"/>
      <c r="F1805" s="152"/>
      <c r="G1805" s="18"/>
      <c r="H1805" s="18"/>
      <c r="I1805" s="18"/>
      <c r="J1805" s="18"/>
      <c r="K1805" s="18"/>
      <c r="L1805" s="18"/>
    </row>
    <row r="1806" spans="1:12" s="3" customFormat="1">
      <c r="A1806" s="16"/>
      <c r="B1806" s="16"/>
      <c r="C1806" s="17"/>
      <c r="E1806" s="152"/>
      <c r="F1806" s="152"/>
      <c r="G1806" s="18"/>
      <c r="H1806" s="18"/>
      <c r="I1806" s="18"/>
      <c r="J1806" s="18"/>
      <c r="K1806" s="18"/>
      <c r="L1806" s="18"/>
    </row>
    <row r="1807" spans="1:12" s="3" customFormat="1">
      <c r="A1807" s="16"/>
      <c r="B1807" s="16"/>
      <c r="C1807" s="17"/>
      <c r="E1807" s="152"/>
      <c r="F1807" s="152"/>
      <c r="G1807" s="18"/>
      <c r="H1807" s="18"/>
      <c r="I1807" s="18"/>
      <c r="J1807" s="18"/>
      <c r="K1807" s="18"/>
      <c r="L1807" s="18"/>
    </row>
    <row r="1808" spans="1:12" s="3" customFormat="1">
      <c r="A1808" s="16"/>
      <c r="B1808" s="16"/>
      <c r="C1808" s="17"/>
      <c r="E1808" s="152"/>
      <c r="F1808" s="152"/>
      <c r="G1808" s="18"/>
      <c r="H1808" s="18"/>
      <c r="I1808" s="18"/>
      <c r="J1808" s="18"/>
      <c r="K1808" s="18"/>
      <c r="L1808" s="18"/>
    </row>
    <row r="1809" spans="1:12" s="3" customFormat="1">
      <c r="A1809" s="16"/>
      <c r="B1809" s="16"/>
      <c r="C1809" s="17"/>
      <c r="E1809" s="152"/>
      <c r="F1809" s="152"/>
      <c r="G1809" s="18"/>
      <c r="H1809" s="18"/>
      <c r="I1809" s="18"/>
      <c r="J1809" s="18"/>
      <c r="K1809" s="18"/>
      <c r="L1809" s="18"/>
    </row>
    <row r="1810" spans="1:12" s="3" customFormat="1">
      <c r="A1810" s="16"/>
      <c r="B1810" s="16"/>
      <c r="C1810" s="17"/>
      <c r="E1810" s="152"/>
      <c r="F1810" s="152"/>
      <c r="G1810" s="18"/>
      <c r="H1810" s="18"/>
      <c r="I1810" s="18"/>
      <c r="J1810" s="18"/>
      <c r="K1810" s="18"/>
      <c r="L1810" s="18"/>
    </row>
    <row r="1811" spans="1:12" s="3" customFormat="1">
      <c r="A1811" s="16"/>
      <c r="B1811" s="16"/>
      <c r="C1811" s="17"/>
      <c r="E1811" s="152"/>
      <c r="F1811" s="152"/>
      <c r="G1811" s="18"/>
      <c r="H1811" s="18"/>
      <c r="I1811" s="18"/>
      <c r="J1811" s="18"/>
      <c r="K1811" s="18"/>
      <c r="L1811" s="18"/>
    </row>
    <row r="1812" spans="1:12" s="3" customFormat="1">
      <c r="A1812" s="16"/>
      <c r="B1812" s="16"/>
      <c r="C1812" s="17"/>
      <c r="E1812" s="152"/>
      <c r="F1812" s="152"/>
      <c r="G1812" s="18"/>
      <c r="H1812" s="18"/>
      <c r="I1812" s="18"/>
      <c r="J1812" s="18"/>
      <c r="K1812" s="18"/>
      <c r="L1812" s="18"/>
    </row>
    <row r="1813" spans="1:12" s="3" customFormat="1">
      <c r="A1813" s="16"/>
      <c r="B1813" s="16"/>
      <c r="C1813" s="17"/>
      <c r="E1813" s="152"/>
      <c r="F1813" s="152"/>
      <c r="G1813" s="18"/>
      <c r="H1813" s="18"/>
      <c r="I1813" s="18"/>
      <c r="J1813" s="18"/>
      <c r="K1813" s="18"/>
      <c r="L1813" s="18"/>
    </row>
    <row r="1814" spans="1:12" s="3" customFormat="1">
      <c r="A1814" s="16"/>
      <c r="B1814" s="16"/>
      <c r="C1814" s="17"/>
      <c r="E1814" s="152"/>
      <c r="F1814" s="152"/>
      <c r="G1814" s="18"/>
      <c r="H1814" s="18"/>
      <c r="I1814" s="18"/>
      <c r="J1814" s="18"/>
      <c r="K1814" s="18"/>
      <c r="L1814" s="18"/>
    </row>
    <row r="1815" spans="1:12" s="3" customFormat="1">
      <c r="A1815" s="16"/>
      <c r="B1815" s="16"/>
      <c r="C1815" s="17"/>
      <c r="E1815" s="152"/>
      <c r="F1815" s="152"/>
      <c r="G1815" s="18"/>
      <c r="H1815" s="18"/>
      <c r="I1815" s="18"/>
      <c r="J1815" s="18"/>
      <c r="K1815" s="18"/>
      <c r="L1815" s="18"/>
    </row>
    <row r="1816" spans="1:12" s="3" customFormat="1">
      <c r="A1816" s="16"/>
      <c r="B1816" s="16"/>
      <c r="C1816" s="17"/>
      <c r="E1816" s="152"/>
      <c r="F1816" s="152"/>
      <c r="G1816" s="18"/>
      <c r="H1816" s="18"/>
      <c r="I1816" s="18"/>
      <c r="J1816" s="18"/>
      <c r="K1816" s="18"/>
      <c r="L1816" s="18"/>
    </row>
    <row r="1817" spans="1:12" s="3" customFormat="1">
      <c r="A1817" s="16"/>
      <c r="B1817" s="16"/>
      <c r="C1817" s="17"/>
      <c r="E1817" s="152"/>
      <c r="F1817" s="152"/>
      <c r="G1817" s="18"/>
      <c r="H1817" s="18"/>
      <c r="I1817" s="18"/>
      <c r="J1817" s="18"/>
      <c r="K1817" s="18"/>
      <c r="L1817" s="18"/>
    </row>
    <row r="1818" spans="1:12" s="3" customFormat="1">
      <c r="A1818" s="16"/>
      <c r="B1818" s="16"/>
      <c r="C1818" s="17"/>
      <c r="E1818" s="152"/>
      <c r="F1818" s="152"/>
      <c r="G1818" s="18"/>
      <c r="H1818" s="18"/>
      <c r="I1818" s="18"/>
      <c r="J1818" s="18"/>
      <c r="K1818" s="18"/>
      <c r="L1818" s="18"/>
    </row>
    <row r="1819" spans="1:12" s="3" customFormat="1">
      <c r="A1819" s="16"/>
      <c r="B1819" s="16"/>
      <c r="C1819" s="17"/>
      <c r="E1819" s="152"/>
      <c r="F1819" s="152"/>
      <c r="G1819" s="18"/>
      <c r="H1819" s="18"/>
      <c r="I1819" s="18"/>
      <c r="J1819" s="18"/>
      <c r="K1819" s="18"/>
      <c r="L1819" s="18"/>
    </row>
    <row r="1820" spans="1:12" s="3" customFormat="1">
      <c r="A1820" s="16"/>
      <c r="B1820" s="16"/>
      <c r="C1820" s="17"/>
      <c r="E1820" s="152"/>
      <c r="F1820" s="152"/>
      <c r="G1820" s="18"/>
      <c r="H1820" s="18"/>
      <c r="I1820" s="18"/>
      <c r="J1820" s="18"/>
      <c r="K1820" s="18"/>
      <c r="L1820" s="18"/>
    </row>
    <row r="1821" spans="1:12" s="3" customFormat="1">
      <c r="A1821" s="16"/>
      <c r="B1821" s="16"/>
      <c r="C1821" s="17"/>
      <c r="E1821" s="152"/>
      <c r="F1821" s="152"/>
      <c r="G1821" s="18"/>
      <c r="H1821" s="18"/>
      <c r="I1821" s="18"/>
      <c r="J1821" s="18"/>
      <c r="K1821" s="18"/>
      <c r="L1821" s="18"/>
    </row>
    <row r="1822" spans="1:12" s="3" customFormat="1">
      <c r="A1822" s="16"/>
      <c r="B1822" s="16"/>
      <c r="C1822" s="17"/>
      <c r="E1822" s="152"/>
      <c r="F1822" s="152"/>
      <c r="G1822" s="18"/>
      <c r="H1822" s="18"/>
      <c r="I1822" s="18"/>
      <c r="J1822" s="18"/>
      <c r="K1822" s="18"/>
      <c r="L1822" s="18"/>
    </row>
    <row r="1823" spans="1:12" s="3" customFormat="1">
      <c r="A1823" s="16"/>
      <c r="B1823" s="16"/>
      <c r="C1823" s="17"/>
      <c r="E1823" s="152"/>
      <c r="F1823" s="152"/>
      <c r="G1823" s="18"/>
      <c r="H1823" s="18"/>
      <c r="I1823" s="18"/>
      <c r="J1823" s="18"/>
      <c r="K1823" s="18"/>
      <c r="L1823" s="18"/>
    </row>
    <row r="1824" spans="1:12" s="3" customFormat="1">
      <c r="A1824" s="16"/>
      <c r="B1824" s="16"/>
      <c r="C1824" s="17"/>
      <c r="E1824" s="152"/>
      <c r="F1824" s="152"/>
      <c r="G1824" s="18"/>
      <c r="H1824" s="18"/>
      <c r="I1824" s="18"/>
      <c r="J1824" s="18"/>
      <c r="K1824" s="18"/>
      <c r="L1824" s="18"/>
    </row>
    <row r="1825" spans="1:12" s="3" customFormat="1">
      <c r="A1825" s="16"/>
      <c r="B1825" s="16"/>
      <c r="C1825" s="17"/>
      <c r="E1825" s="152"/>
      <c r="F1825" s="152"/>
      <c r="G1825" s="18"/>
      <c r="H1825" s="18"/>
      <c r="I1825" s="18"/>
      <c r="J1825" s="18"/>
      <c r="K1825" s="18"/>
      <c r="L1825" s="18"/>
    </row>
    <row r="1826" spans="1:12" s="3" customFormat="1">
      <c r="A1826" s="16"/>
      <c r="B1826" s="16"/>
      <c r="C1826" s="17"/>
      <c r="E1826" s="152"/>
      <c r="F1826" s="152"/>
      <c r="G1826" s="18"/>
      <c r="H1826" s="18"/>
      <c r="I1826" s="18"/>
      <c r="J1826" s="18"/>
      <c r="K1826" s="18"/>
      <c r="L1826" s="18"/>
    </row>
    <row r="1827" spans="1:12" s="3" customFormat="1">
      <c r="A1827" s="16"/>
      <c r="B1827" s="16"/>
      <c r="C1827" s="17"/>
      <c r="E1827" s="152"/>
      <c r="F1827" s="152"/>
      <c r="G1827" s="18"/>
      <c r="H1827" s="18"/>
      <c r="I1827" s="18"/>
      <c r="J1827" s="18"/>
      <c r="K1827" s="18"/>
      <c r="L1827" s="18"/>
    </row>
    <row r="1828" spans="1:12" s="3" customFormat="1">
      <c r="A1828" s="16"/>
      <c r="B1828" s="16"/>
      <c r="C1828" s="17"/>
      <c r="E1828" s="152"/>
      <c r="F1828" s="152"/>
      <c r="G1828" s="18"/>
      <c r="H1828" s="18"/>
      <c r="I1828" s="18"/>
      <c r="J1828" s="18"/>
      <c r="K1828" s="18"/>
      <c r="L1828" s="18"/>
    </row>
    <row r="1829" spans="1:12" s="3" customFormat="1">
      <c r="A1829" s="16"/>
      <c r="B1829" s="16"/>
      <c r="C1829" s="17"/>
      <c r="E1829" s="152"/>
      <c r="F1829" s="152"/>
      <c r="G1829" s="18"/>
      <c r="H1829" s="18"/>
      <c r="I1829" s="18"/>
      <c r="J1829" s="18"/>
      <c r="K1829" s="18"/>
      <c r="L1829" s="18"/>
    </row>
    <row r="1830" spans="1:12" s="3" customFormat="1">
      <c r="A1830" s="16"/>
      <c r="B1830" s="16"/>
      <c r="C1830" s="17"/>
      <c r="E1830" s="152"/>
      <c r="F1830" s="152"/>
      <c r="G1830" s="18"/>
      <c r="H1830" s="18"/>
      <c r="I1830" s="18"/>
      <c r="J1830" s="18"/>
      <c r="K1830" s="18"/>
      <c r="L1830" s="18"/>
    </row>
    <row r="1831" spans="1:12" s="3" customFormat="1">
      <c r="A1831" s="16"/>
      <c r="B1831" s="16"/>
      <c r="C1831" s="17"/>
      <c r="E1831" s="152"/>
      <c r="F1831" s="152"/>
      <c r="G1831" s="18"/>
      <c r="H1831" s="18"/>
      <c r="I1831" s="18"/>
      <c r="J1831" s="18"/>
      <c r="K1831" s="18"/>
      <c r="L1831" s="18"/>
    </row>
    <row r="1832" spans="1:12" s="3" customFormat="1">
      <c r="A1832" s="16"/>
      <c r="B1832" s="16"/>
      <c r="C1832" s="17"/>
      <c r="E1832" s="152"/>
      <c r="F1832" s="152"/>
      <c r="G1832" s="18"/>
      <c r="H1832" s="18"/>
      <c r="I1832" s="18"/>
      <c r="J1832" s="18"/>
      <c r="K1832" s="18"/>
      <c r="L1832" s="18"/>
    </row>
    <row r="1833" spans="1:12" s="3" customFormat="1">
      <c r="A1833" s="16"/>
      <c r="B1833" s="16"/>
      <c r="C1833" s="17"/>
      <c r="E1833" s="152"/>
      <c r="F1833" s="152"/>
      <c r="G1833" s="18"/>
      <c r="H1833" s="18"/>
      <c r="I1833" s="18"/>
      <c r="J1833" s="18"/>
      <c r="K1833" s="18"/>
      <c r="L1833" s="18"/>
    </row>
    <row r="1834" spans="1:12" s="3" customFormat="1">
      <c r="A1834" s="16"/>
      <c r="B1834" s="16"/>
      <c r="C1834" s="17"/>
      <c r="E1834" s="152"/>
      <c r="F1834" s="152"/>
      <c r="G1834" s="18"/>
      <c r="H1834" s="18"/>
      <c r="I1834" s="18"/>
      <c r="J1834" s="18"/>
      <c r="K1834" s="18"/>
      <c r="L1834" s="18"/>
    </row>
    <row r="1835" spans="1:12" s="3" customFormat="1">
      <c r="A1835" s="16"/>
      <c r="B1835" s="16"/>
      <c r="C1835" s="17"/>
      <c r="E1835" s="152"/>
      <c r="F1835" s="152"/>
      <c r="G1835" s="18"/>
      <c r="H1835" s="18"/>
      <c r="I1835" s="18"/>
      <c r="J1835" s="18"/>
      <c r="K1835" s="18"/>
      <c r="L1835" s="18"/>
    </row>
    <row r="1836" spans="1:12" s="3" customFormat="1">
      <c r="A1836" s="16"/>
      <c r="B1836" s="16"/>
      <c r="C1836" s="17"/>
      <c r="E1836" s="152"/>
      <c r="F1836" s="152"/>
      <c r="G1836" s="18"/>
      <c r="H1836" s="18"/>
      <c r="I1836" s="18"/>
      <c r="J1836" s="18"/>
      <c r="K1836" s="18"/>
      <c r="L1836" s="18"/>
    </row>
    <row r="1837" spans="1:12" s="3" customFormat="1">
      <c r="A1837" s="16"/>
      <c r="B1837" s="16"/>
      <c r="C1837" s="17"/>
      <c r="E1837" s="152"/>
      <c r="F1837" s="152"/>
      <c r="G1837" s="18"/>
      <c r="H1837" s="18"/>
      <c r="I1837" s="18"/>
      <c r="J1837" s="18"/>
      <c r="K1837" s="18"/>
      <c r="L1837" s="18"/>
    </row>
    <row r="1838" spans="1:12" s="3" customFormat="1">
      <c r="A1838" s="16"/>
      <c r="B1838" s="16"/>
      <c r="C1838" s="17"/>
      <c r="E1838" s="152"/>
      <c r="F1838" s="152"/>
      <c r="G1838" s="18"/>
      <c r="H1838" s="18"/>
      <c r="I1838" s="18"/>
      <c r="J1838" s="18"/>
      <c r="K1838" s="18"/>
      <c r="L1838" s="18"/>
    </row>
    <row r="1839" spans="1:12" s="3" customFormat="1">
      <c r="A1839" s="16"/>
      <c r="B1839" s="16"/>
      <c r="C1839" s="17"/>
      <c r="E1839" s="152"/>
      <c r="F1839" s="152"/>
      <c r="G1839" s="18"/>
      <c r="H1839" s="18"/>
      <c r="I1839" s="18"/>
      <c r="J1839" s="18"/>
      <c r="K1839" s="18"/>
      <c r="L1839" s="18"/>
    </row>
    <row r="1840" spans="1:12" s="3" customFormat="1">
      <c r="A1840" s="16"/>
      <c r="B1840" s="16"/>
      <c r="C1840" s="17"/>
      <c r="E1840" s="152"/>
      <c r="F1840" s="152"/>
      <c r="G1840" s="18"/>
      <c r="H1840" s="18"/>
      <c r="I1840" s="18"/>
      <c r="J1840" s="18"/>
      <c r="K1840" s="18"/>
      <c r="L1840" s="18"/>
    </row>
    <row r="1841" spans="1:12" s="3" customFormat="1">
      <c r="A1841" s="16"/>
      <c r="B1841" s="16"/>
      <c r="C1841" s="17"/>
      <c r="E1841" s="152"/>
      <c r="F1841" s="152"/>
      <c r="G1841" s="18"/>
      <c r="H1841" s="18"/>
      <c r="I1841" s="18"/>
      <c r="J1841" s="18"/>
      <c r="K1841" s="18"/>
      <c r="L1841" s="18"/>
    </row>
    <row r="1842" spans="1:12" s="3" customFormat="1">
      <c r="A1842" s="16"/>
      <c r="B1842" s="16"/>
      <c r="C1842" s="17"/>
      <c r="E1842" s="152"/>
      <c r="F1842" s="152"/>
      <c r="G1842" s="18"/>
      <c r="H1842" s="18"/>
      <c r="I1842" s="18"/>
      <c r="J1842" s="18"/>
      <c r="K1842" s="18"/>
      <c r="L1842" s="18"/>
    </row>
    <row r="1843" spans="1:12" s="3" customFormat="1">
      <c r="A1843" s="16"/>
      <c r="B1843" s="16"/>
      <c r="C1843" s="17"/>
      <c r="E1843" s="152"/>
      <c r="F1843" s="152"/>
      <c r="G1843" s="18"/>
      <c r="H1843" s="18"/>
      <c r="I1843" s="18"/>
      <c r="J1843" s="18"/>
      <c r="K1843" s="18"/>
      <c r="L1843" s="18"/>
    </row>
    <row r="1844" spans="1:12" s="3" customFormat="1">
      <c r="A1844" s="16"/>
      <c r="B1844" s="16"/>
      <c r="C1844" s="17"/>
      <c r="E1844" s="152"/>
      <c r="F1844" s="152"/>
      <c r="G1844" s="18"/>
      <c r="H1844" s="18"/>
      <c r="I1844" s="18"/>
      <c r="J1844" s="18"/>
      <c r="K1844" s="18"/>
      <c r="L1844" s="18"/>
    </row>
    <row r="1845" spans="1:12" s="3" customFormat="1">
      <c r="A1845" s="16"/>
      <c r="B1845" s="16"/>
      <c r="C1845" s="17"/>
      <c r="E1845" s="152"/>
      <c r="F1845" s="152"/>
      <c r="G1845" s="18"/>
      <c r="H1845" s="18"/>
      <c r="I1845" s="18"/>
      <c r="J1845" s="18"/>
      <c r="K1845" s="18"/>
      <c r="L1845" s="18"/>
    </row>
    <row r="1846" spans="1:12" s="3" customFormat="1">
      <c r="A1846" s="16"/>
      <c r="B1846" s="16"/>
      <c r="C1846" s="17"/>
      <c r="E1846" s="152"/>
      <c r="F1846" s="152"/>
      <c r="G1846" s="18"/>
      <c r="H1846" s="18"/>
      <c r="I1846" s="18"/>
      <c r="J1846" s="18"/>
      <c r="K1846" s="18"/>
      <c r="L1846" s="18"/>
    </row>
    <row r="1847" spans="1:12" s="3" customFormat="1">
      <c r="A1847" s="16"/>
      <c r="B1847" s="16"/>
      <c r="C1847" s="17"/>
      <c r="E1847" s="152"/>
      <c r="F1847" s="152"/>
      <c r="G1847" s="18"/>
      <c r="H1847" s="18"/>
      <c r="I1847" s="18"/>
      <c r="J1847" s="18"/>
      <c r="K1847" s="18"/>
      <c r="L1847" s="18"/>
    </row>
    <row r="1848" spans="1:12" s="3" customFormat="1">
      <c r="A1848" s="16"/>
      <c r="B1848" s="16"/>
      <c r="C1848" s="17"/>
      <c r="E1848" s="152"/>
      <c r="F1848" s="152"/>
      <c r="G1848" s="18"/>
      <c r="H1848" s="18"/>
      <c r="I1848" s="18"/>
      <c r="J1848" s="18"/>
      <c r="K1848" s="18"/>
      <c r="L1848" s="18"/>
    </row>
    <row r="1849" spans="1:12" s="3" customFormat="1">
      <c r="A1849" s="16"/>
      <c r="B1849" s="16"/>
      <c r="C1849" s="17"/>
      <c r="E1849" s="152"/>
      <c r="F1849" s="152"/>
      <c r="G1849" s="18"/>
      <c r="H1849" s="18"/>
      <c r="I1849" s="18"/>
      <c r="J1849" s="18"/>
      <c r="K1849" s="18"/>
      <c r="L1849" s="18"/>
    </row>
    <row r="1850" spans="1:12" s="3" customFormat="1">
      <c r="A1850" s="16"/>
      <c r="B1850" s="16"/>
      <c r="C1850" s="17"/>
      <c r="E1850" s="152"/>
      <c r="F1850" s="152"/>
      <c r="G1850" s="18"/>
      <c r="H1850" s="18"/>
      <c r="I1850" s="18"/>
      <c r="J1850" s="18"/>
      <c r="K1850" s="18"/>
      <c r="L1850" s="18"/>
    </row>
    <row r="1851" spans="1:12" s="3" customFormat="1">
      <c r="A1851" s="16"/>
      <c r="B1851" s="16"/>
      <c r="C1851" s="17"/>
      <c r="E1851" s="152"/>
      <c r="F1851" s="152"/>
      <c r="G1851" s="18"/>
      <c r="H1851" s="18"/>
      <c r="I1851" s="18"/>
      <c r="J1851" s="18"/>
      <c r="K1851" s="18"/>
      <c r="L1851" s="18"/>
    </row>
    <row r="1852" spans="1:12" s="3" customFormat="1">
      <c r="A1852" s="16"/>
      <c r="B1852" s="16"/>
      <c r="C1852" s="17"/>
      <c r="E1852" s="152"/>
      <c r="F1852" s="152"/>
      <c r="G1852" s="18"/>
      <c r="H1852" s="18"/>
      <c r="I1852" s="18"/>
      <c r="J1852" s="18"/>
      <c r="K1852" s="18"/>
      <c r="L1852" s="18"/>
    </row>
    <row r="1853" spans="1:12" s="3" customFormat="1">
      <c r="A1853" s="16"/>
      <c r="B1853" s="16"/>
      <c r="C1853" s="17"/>
      <c r="E1853" s="152"/>
      <c r="F1853" s="152"/>
      <c r="G1853" s="18"/>
      <c r="H1853" s="18"/>
      <c r="I1853" s="18"/>
      <c r="J1853" s="18"/>
      <c r="K1853" s="18"/>
      <c r="L1853" s="18"/>
    </row>
    <row r="1854" spans="1:12" s="3" customFormat="1">
      <c r="A1854" s="16"/>
      <c r="B1854" s="16"/>
      <c r="C1854" s="17"/>
      <c r="E1854" s="152"/>
      <c r="F1854" s="152"/>
      <c r="G1854" s="18"/>
      <c r="H1854" s="18"/>
      <c r="I1854" s="18"/>
      <c r="J1854" s="18"/>
      <c r="K1854" s="18"/>
      <c r="L1854" s="18"/>
    </row>
    <row r="1855" spans="1:12" s="3" customFormat="1">
      <c r="A1855" s="16"/>
      <c r="B1855" s="16"/>
      <c r="C1855" s="17"/>
      <c r="E1855" s="152"/>
      <c r="F1855" s="152"/>
      <c r="G1855" s="18"/>
      <c r="H1855" s="18"/>
      <c r="I1855" s="18"/>
      <c r="J1855" s="18"/>
      <c r="K1855" s="18"/>
      <c r="L1855" s="18"/>
    </row>
    <row r="1856" spans="1:12" s="3" customFormat="1">
      <c r="A1856" s="16"/>
      <c r="B1856" s="16"/>
      <c r="C1856" s="17"/>
      <c r="E1856" s="152"/>
      <c r="F1856" s="152"/>
      <c r="G1856" s="18"/>
      <c r="H1856" s="18"/>
      <c r="I1856" s="18"/>
      <c r="J1856" s="18"/>
      <c r="K1856" s="18"/>
      <c r="L1856" s="18"/>
    </row>
    <row r="1857" spans="1:12" s="3" customFormat="1">
      <c r="A1857" s="16"/>
      <c r="B1857" s="16"/>
      <c r="C1857" s="17"/>
      <c r="E1857" s="152"/>
      <c r="F1857" s="152"/>
      <c r="G1857" s="18"/>
      <c r="H1857" s="18"/>
      <c r="I1857" s="18"/>
      <c r="J1857" s="18"/>
      <c r="K1857" s="18"/>
      <c r="L1857" s="18"/>
    </row>
    <row r="1858" spans="1:12" s="3" customFormat="1">
      <c r="A1858" s="16"/>
      <c r="B1858" s="16"/>
      <c r="C1858" s="17"/>
      <c r="E1858" s="152"/>
      <c r="F1858" s="152"/>
      <c r="G1858" s="18"/>
      <c r="H1858" s="18"/>
      <c r="I1858" s="18"/>
      <c r="J1858" s="18"/>
      <c r="K1858" s="18"/>
      <c r="L1858" s="18"/>
    </row>
    <row r="1859" spans="1:12" s="3" customFormat="1">
      <c r="A1859" s="16"/>
      <c r="B1859" s="16"/>
      <c r="C1859" s="17"/>
      <c r="E1859" s="152"/>
      <c r="F1859" s="152"/>
      <c r="G1859" s="18"/>
      <c r="H1859" s="18"/>
      <c r="I1859" s="18"/>
      <c r="J1859" s="18"/>
      <c r="K1859" s="18"/>
      <c r="L1859" s="18"/>
    </row>
    <row r="1860" spans="1:12" s="3" customFormat="1">
      <c r="A1860" s="16"/>
      <c r="B1860" s="16"/>
      <c r="C1860" s="17"/>
      <c r="E1860" s="152"/>
      <c r="F1860" s="152"/>
      <c r="G1860" s="18"/>
      <c r="H1860" s="18"/>
      <c r="I1860" s="18"/>
      <c r="J1860" s="18"/>
      <c r="K1860" s="18"/>
      <c r="L1860" s="18"/>
    </row>
    <row r="1861" spans="1:12" s="3" customFormat="1">
      <c r="A1861" s="16"/>
      <c r="B1861" s="16"/>
      <c r="C1861" s="17"/>
      <c r="E1861" s="152"/>
      <c r="F1861" s="152"/>
      <c r="G1861" s="18"/>
      <c r="H1861" s="18"/>
      <c r="I1861" s="18"/>
      <c r="J1861" s="18"/>
      <c r="K1861" s="18"/>
      <c r="L1861" s="18"/>
    </row>
    <row r="1862" spans="1:12" s="3" customFormat="1">
      <c r="A1862" s="16"/>
      <c r="B1862" s="16"/>
      <c r="C1862" s="17"/>
      <c r="E1862" s="152"/>
      <c r="F1862" s="152"/>
      <c r="G1862" s="18"/>
      <c r="H1862" s="18"/>
      <c r="I1862" s="18"/>
      <c r="J1862" s="18"/>
      <c r="K1862" s="18"/>
      <c r="L1862" s="18"/>
    </row>
    <row r="1863" spans="1:12" s="3" customFormat="1">
      <c r="A1863" s="16"/>
      <c r="B1863" s="16"/>
      <c r="C1863" s="17"/>
      <c r="E1863" s="152"/>
      <c r="F1863" s="152"/>
      <c r="G1863" s="18"/>
      <c r="H1863" s="18"/>
      <c r="I1863" s="18"/>
      <c r="J1863" s="18"/>
      <c r="K1863" s="18"/>
      <c r="L1863" s="18"/>
    </row>
    <row r="1864" spans="1:12" s="3" customFormat="1">
      <c r="A1864" s="16"/>
      <c r="B1864" s="16"/>
      <c r="C1864" s="17"/>
      <c r="E1864" s="152"/>
      <c r="F1864" s="152"/>
      <c r="G1864" s="18"/>
      <c r="H1864" s="18"/>
      <c r="I1864" s="18"/>
      <c r="J1864" s="18"/>
      <c r="K1864" s="18"/>
      <c r="L1864" s="18"/>
    </row>
    <row r="1865" spans="1:12" s="3" customFormat="1">
      <c r="A1865" s="16"/>
      <c r="B1865" s="16"/>
      <c r="C1865" s="17"/>
      <c r="E1865" s="152"/>
      <c r="F1865" s="152"/>
      <c r="G1865" s="18"/>
      <c r="H1865" s="18"/>
      <c r="I1865" s="18"/>
      <c r="J1865" s="18"/>
      <c r="K1865" s="18"/>
      <c r="L1865" s="18"/>
    </row>
    <row r="1866" spans="1:12" s="3" customFormat="1">
      <c r="A1866" s="16"/>
      <c r="B1866" s="16"/>
      <c r="C1866" s="17"/>
      <c r="E1866" s="152"/>
      <c r="F1866" s="152"/>
      <c r="G1866" s="18"/>
      <c r="H1866" s="18"/>
      <c r="I1866" s="18"/>
      <c r="J1866" s="18"/>
      <c r="K1866" s="18"/>
      <c r="L1866" s="18"/>
    </row>
    <row r="1867" spans="1:12" s="3" customFormat="1">
      <c r="A1867" s="16"/>
      <c r="B1867" s="16"/>
      <c r="C1867" s="17"/>
      <c r="E1867" s="152"/>
      <c r="F1867" s="152"/>
      <c r="G1867" s="18"/>
      <c r="H1867" s="18"/>
      <c r="I1867" s="18"/>
      <c r="J1867" s="18"/>
      <c r="K1867" s="18"/>
      <c r="L1867" s="18"/>
    </row>
    <row r="1868" spans="1:12" s="3" customFormat="1">
      <c r="A1868" s="16"/>
      <c r="B1868" s="16"/>
      <c r="C1868" s="17"/>
      <c r="E1868" s="152"/>
      <c r="F1868" s="152"/>
      <c r="G1868" s="18"/>
      <c r="H1868" s="18"/>
      <c r="I1868" s="18"/>
      <c r="J1868" s="18"/>
      <c r="K1868" s="18"/>
      <c r="L1868" s="18"/>
    </row>
    <row r="1869" spans="1:12" s="3" customFormat="1">
      <c r="A1869" s="16"/>
      <c r="B1869" s="16"/>
      <c r="C1869" s="17"/>
      <c r="E1869" s="152"/>
      <c r="F1869" s="152"/>
      <c r="G1869" s="18"/>
      <c r="H1869" s="18"/>
      <c r="I1869" s="18"/>
      <c r="J1869" s="18"/>
      <c r="K1869" s="18"/>
      <c r="L1869" s="18"/>
    </row>
    <row r="1870" spans="1:12" s="3" customFormat="1">
      <c r="A1870" s="16"/>
      <c r="B1870" s="16"/>
      <c r="C1870" s="17"/>
      <c r="E1870" s="152"/>
      <c r="F1870" s="152"/>
      <c r="G1870" s="18"/>
      <c r="H1870" s="18"/>
      <c r="I1870" s="18"/>
      <c r="J1870" s="18"/>
      <c r="K1870" s="18"/>
      <c r="L1870" s="18"/>
    </row>
    <row r="1871" spans="1:12" s="3" customFormat="1">
      <c r="A1871" s="16"/>
      <c r="B1871" s="16"/>
      <c r="C1871" s="17"/>
      <c r="E1871" s="152"/>
      <c r="F1871" s="152"/>
      <c r="G1871" s="18"/>
      <c r="H1871" s="18"/>
      <c r="I1871" s="18"/>
      <c r="J1871" s="18"/>
      <c r="K1871" s="18"/>
      <c r="L1871" s="18"/>
    </row>
    <row r="1872" spans="1:12" s="3" customFormat="1">
      <c r="A1872" s="16"/>
      <c r="B1872" s="16"/>
      <c r="C1872" s="17"/>
      <c r="E1872" s="152"/>
      <c r="F1872" s="152"/>
      <c r="G1872" s="18"/>
      <c r="H1872" s="18"/>
      <c r="I1872" s="18"/>
      <c r="J1872" s="18"/>
      <c r="K1872" s="18"/>
      <c r="L1872" s="18"/>
    </row>
    <row r="1873" spans="1:12" s="3" customFormat="1">
      <c r="A1873" s="16"/>
      <c r="B1873" s="16"/>
      <c r="C1873" s="17"/>
      <c r="E1873" s="152"/>
      <c r="F1873" s="152"/>
      <c r="G1873" s="18"/>
      <c r="H1873" s="18"/>
      <c r="I1873" s="18"/>
      <c r="J1873" s="18"/>
      <c r="K1873" s="18"/>
      <c r="L1873" s="18"/>
    </row>
    <row r="1874" spans="1:12" s="3" customFormat="1">
      <c r="A1874" s="16"/>
      <c r="B1874" s="16"/>
      <c r="C1874" s="17"/>
      <c r="E1874" s="152"/>
      <c r="F1874" s="152"/>
      <c r="G1874" s="18"/>
      <c r="H1874" s="18"/>
      <c r="I1874" s="18"/>
      <c r="J1874" s="18"/>
      <c r="K1874" s="18"/>
      <c r="L1874" s="18"/>
    </row>
    <row r="1875" spans="1:12" s="3" customFormat="1">
      <c r="A1875" s="16"/>
      <c r="B1875" s="16"/>
      <c r="C1875" s="17"/>
      <c r="E1875" s="152"/>
      <c r="F1875" s="152"/>
      <c r="G1875" s="18"/>
      <c r="H1875" s="18"/>
      <c r="I1875" s="18"/>
      <c r="J1875" s="18"/>
      <c r="K1875" s="18"/>
      <c r="L1875" s="18"/>
    </row>
    <row r="1876" spans="1:12" s="3" customFormat="1">
      <c r="A1876" s="16"/>
      <c r="B1876" s="16"/>
      <c r="C1876" s="17"/>
      <c r="E1876" s="152"/>
      <c r="F1876" s="152"/>
      <c r="G1876" s="18"/>
      <c r="H1876" s="18"/>
      <c r="I1876" s="18"/>
      <c r="J1876" s="18"/>
      <c r="K1876" s="18"/>
      <c r="L1876" s="18"/>
    </row>
    <row r="1877" spans="1:12" s="3" customFormat="1">
      <c r="A1877" s="16"/>
      <c r="B1877" s="16"/>
      <c r="C1877" s="17"/>
      <c r="E1877" s="152"/>
      <c r="F1877" s="152"/>
      <c r="G1877" s="18"/>
      <c r="H1877" s="18"/>
      <c r="I1877" s="18"/>
      <c r="J1877" s="18"/>
      <c r="K1877" s="18"/>
      <c r="L1877" s="18"/>
    </row>
    <row r="1878" spans="1:12" s="3" customFormat="1">
      <c r="A1878" s="16"/>
      <c r="B1878" s="16"/>
      <c r="C1878" s="17"/>
      <c r="E1878" s="152"/>
      <c r="F1878" s="152"/>
      <c r="G1878" s="18"/>
      <c r="H1878" s="18"/>
      <c r="I1878" s="18"/>
      <c r="J1878" s="18"/>
      <c r="K1878" s="18"/>
      <c r="L1878" s="18"/>
    </row>
    <row r="1879" spans="1:12" s="3" customFormat="1">
      <c r="A1879" s="16"/>
      <c r="B1879" s="16"/>
      <c r="C1879" s="17"/>
      <c r="E1879" s="152"/>
      <c r="F1879" s="152"/>
      <c r="G1879" s="18"/>
      <c r="H1879" s="18"/>
      <c r="I1879" s="18"/>
      <c r="J1879" s="18"/>
      <c r="K1879" s="18"/>
      <c r="L1879" s="18"/>
    </row>
    <row r="1880" spans="1:12" s="3" customFormat="1">
      <c r="A1880" s="16"/>
      <c r="B1880" s="16"/>
      <c r="C1880" s="17"/>
      <c r="E1880" s="152"/>
      <c r="F1880" s="152"/>
      <c r="G1880" s="18"/>
      <c r="H1880" s="18"/>
      <c r="I1880" s="18"/>
      <c r="J1880" s="18"/>
      <c r="K1880" s="18"/>
      <c r="L1880" s="18"/>
    </row>
    <row r="1881" spans="1:12" s="3" customFormat="1">
      <c r="A1881" s="16"/>
      <c r="B1881" s="16"/>
      <c r="C1881" s="17"/>
      <c r="E1881" s="152"/>
      <c r="F1881" s="152"/>
      <c r="G1881" s="18"/>
      <c r="H1881" s="18"/>
      <c r="I1881" s="18"/>
      <c r="J1881" s="18"/>
      <c r="K1881" s="18"/>
      <c r="L1881" s="18"/>
    </row>
    <row r="1882" spans="1:12" s="3" customFormat="1">
      <c r="A1882" s="16"/>
      <c r="B1882" s="16"/>
      <c r="C1882" s="17"/>
      <c r="E1882" s="152"/>
      <c r="F1882" s="152"/>
      <c r="G1882" s="18"/>
      <c r="H1882" s="18"/>
      <c r="I1882" s="18"/>
      <c r="J1882" s="18"/>
      <c r="K1882" s="18"/>
      <c r="L1882" s="18"/>
    </row>
    <row r="1883" spans="1:12" s="3" customFormat="1">
      <c r="A1883" s="16"/>
      <c r="B1883" s="16"/>
      <c r="C1883" s="17"/>
      <c r="E1883" s="152"/>
      <c r="F1883" s="152"/>
      <c r="G1883" s="18"/>
      <c r="H1883" s="18"/>
      <c r="I1883" s="18"/>
      <c r="J1883" s="18"/>
      <c r="K1883" s="18"/>
      <c r="L1883" s="18"/>
    </row>
    <row r="1884" spans="1:12" s="3" customFormat="1">
      <c r="A1884" s="16"/>
      <c r="B1884" s="16"/>
      <c r="C1884" s="17"/>
      <c r="E1884" s="152"/>
      <c r="F1884" s="152"/>
      <c r="G1884" s="18"/>
      <c r="H1884" s="18"/>
      <c r="I1884" s="18"/>
      <c r="J1884" s="18"/>
      <c r="K1884" s="18"/>
      <c r="L1884" s="18"/>
    </row>
    <row r="1885" spans="1:12" s="3" customFormat="1">
      <c r="A1885" s="16"/>
      <c r="B1885" s="16"/>
      <c r="C1885" s="17"/>
      <c r="E1885" s="152"/>
      <c r="F1885" s="152"/>
      <c r="G1885" s="18"/>
      <c r="H1885" s="18"/>
      <c r="I1885" s="18"/>
      <c r="J1885" s="18"/>
      <c r="K1885" s="18"/>
      <c r="L1885" s="18"/>
    </row>
    <row r="1886" spans="1:12" s="3" customFormat="1">
      <c r="A1886" s="16"/>
      <c r="B1886" s="16"/>
      <c r="C1886" s="17"/>
      <c r="E1886" s="152"/>
      <c r="F1886" s="152"/>
      <c r="G1886" s="18"/>
      <c r="H1886" s="18"/>
      <c r="I1886" s="18"/>
      <c r="J1886" s="18"/>
      <c r="K1886" s="18"/>
      <c r="L1886" s="18"/>
    </row>
    <row r="1887" spans="1:12" s="3" customFormat="1">
      <c r="A1887" s="16"/>
      <c r="B1887" s="16"/>
      <c r="C1887" s="17"/>
      <c r="E1887" s="152"/>
      <c r="F1887" s="152"/>
      <c r="G1887" s="18"/>
      <c r="H1887" s="18"/>
      <c r="I1887" s="18"/>
      <c r="J1887" s="18"/>
      <c r="K1887" s="18"/>
      <c r="L1887" s="18"/>
    </row>
    <row r="1888" spans="1:12" s="3" customFormat="1">
      <c r="A1888" s="16"/>
      <c r="B1888" s="16"/>
      <c r="C1888" s="17"/>
      <c r="E1888" s="152"/>
      <c r="F1888" s="152"/>
      <c r="G1888" s="18"/>
      <c r="H1888" s="18"/>
      <c r="I1888" s="18"/>
      <c r="J1888" s="18"/>
      <c r="K1888" s="18"/>
      <c r="L1888" s="18"/>
    </row>
    <row r="1889" spans="1:12" s="3" customFormat="1">
      <c r="A1889" s="16"/>
      <c r="B1889" s="16"/>
      <c r="C1889" s="17"/>
      <c r="E1889" s="152"/>
      <c r="F1889" s="152"/>
      <c r="G1889" s="18"/>
      <c r="H1889" s="18"/>
      <c r="I1889" s="18"/>
      <c r="J1889" s="18"/>
      <c r="K1889" s="18"/>
      <c r="L1889" s="18"/>
    </row>
    <row r="1890" spans="1:12" s="3" customFormat="1">
      <c r="A1890" s="16"/>
      <c r="B1890" s="16"/>
      <c r="C1890" s="17"/>
      <c r="E1890" s="152"/>
      <c r="F1890" s="152"/>
      <c r="G1890" s="18"/>
      <c r="H1890" s="18"/>
      <c r="I1890" s="18"/>
      <c r="J1890" s="18"/>
      <c r="K1890" s="18"/>
      <c r="L1890" s="18"/>
    </row>
    <row r="1891" spans="1:12" s="3" customFormat="1">
      <c r="A1891" s="16"/>
      <c r="B1891" s="16"/>
      <c r="C1891" s="17"/>
      <c r="E1891" s="152"/>
      <c r="F1891" s="152"/>
      <c r="G1891" s="18"/>
      <c r="H1891" s="18"/>
      <c r="I1891" s="18"/>
      <c r="J1891" s="18"/>
      <c r="K1891" s="18"/>
      <c r="L1891" s="18"/>
    </row>
    <row r="1892" spans="1:12" s="3" customFormat="1">
      <c r="A1892" s="16"/>
      <c r="B1892" s="16"/>
      <c r="C1892" s="17"/>
      <c r="E1892" s="152"/>
      <c r="F1892" s="152"/>
      <c r="G1892" s="18"/>
      <c r="H1892" s="18"/>
      <c r="I1892" s="18"/>
      <c r="J1892" s="18"/>
      <c r="K1892" s="18"/>
      <c r="L1892" s="18"/>
    </row>
    <row r="1893" spans="1:12" s="3" customFormat="1">
      <c r="A1893" s="16"/>
      <c r="B1893" s="16"/>
      <c r="C1893" s="17"/>
      <c r="E1893" s="152"/>
      <c r="F1893" s="152"/>
      <c r="G1893" s="18"/>
      <c r="H1893" s="18"/>
      <c r="I1893" s="18"/>
      <c r="J1893" s="18"/>
      <c r="K1893" s="18"/>
      <c r="L1893" s="18"/>
    </row>
    <row r="1894" spans="1:12" s="3" customFormat="1">
      <c r="A1894" s="16"/>
      <c r="B1894" s="16"/>
      <c r="C1894" s="17"/>
      <c r="E1894" s="152"/>
      <c r="F1894" s="152"/>
      <c r="G1894" s="18"/>
      <c r="H1894" s="18"/>
      <c r="I1894" s="18"/>
      <c r="J1894" s="18"/>
      <c r="K1894" s="18"/>
      <c r="L1894" s="18"/>
    </row>
    <row r="1895" spans="1:12" s="3" customFormat="1">
      <c r="A1895" s="16"/>
      <c r="B1895" s="16"/>
      <c r="C1895" s="17"/>
      <c r="E1895" s="152"/>
      <c r="F1895" s="152"/>
      <c r="G1895" s="18"/>
      <c r="H1895" s="18"/>
      <c r="I1895" s="18"/>
      <c r="J1895" s="18"/>
      <c r="K1895" s="18"/>
      <c r="L1895" s="18"/>
    </row>
    <row r="1896" spans="1:12" s="3" customFormat="1">
      <c r="A1896" s="16"/>
      <c r="B1896" s="16"/>
      <c r="C1896" s="17"/>
      <c r="E1896" s="152"/>
      <c r="F1896" s="152"/>
      <c r="G1896" s="18"/>
      <c r="H1896" s="18"/>
      <c r="I1896" s="18"/>
      <c r="J1896" s="18"/>
      <c r="K1896" s="18"/>
      <c r="L1896" s="18"/>
    </row>
    <row r="1897" spans="1:12" s="3" customFormat="1">
      <c r="A1897" s="16"/>
      <c r="B1897" s="16"/>
      <c r="C1897" s="17"/>
      <c r="E1897" s="152"/>
      <c r="F1897" s="152"/>
      <c r="G1897" s="18"/>
      <c r="H1897" s="18"/>
      <c r="I1897" s="18"/>
      <c r="J1897" s="18"/>
      <c r="K1897" s="18"/>
      <c r="L1897" s="18"/>
    </row>
    <row r="1898" spans="1:12" s="3" customFormat="1">
      <c r="A1898" s="16"/>
      <c r="B1898" s="16"/>
      <c r="C1898" s="17"/>
      <c r="E1898" s="152"/>
      <c r="F1898" s="152"/>
      <c r="G1898" s="18"/>
      <c r="H1898" s="18"/>
      <c r="I1898" s="18"/>
      <c r="J1898" s="18"/>
      <c r="K1898" s="18"/>
      <c r="L1898" s="18"/>
    </row>
    <row r="1899" spans="1:12" s="3" customFormat="1">
      <c r="A1899" s="16"/>
      <c r="B1899" s="16"/>
      <c r="C1899" s="17"/>
      <c r="E1899" s="152"/>
      <c r="F1899" s="152"/>
      <c r="G1899" s="18"/>
      <c r="H1899" s="18"/>
      <c r="I1899" s="18"/>
      <c r="J1899" s="18"/>
      <c r="K1899" s="18"/>
      <c r="L1899" s="18"/>
    </row>
    <row r="1900" spans="1:12" s="3" customFormat="1">
      <c r="A1900" s="16"/>
      <c r="B1900" s="16"/>
      <c r="C1900" s="17"/>
      <c r="E1900" s="152"/>
      <c r="F1900" s="152"/>
      <c r="G1900" s="18"/>
      <c r="H1900" s="18"/>
      <c r="I1900" s="18"/>
      <c r="J1900" s="18"/>
      <c r="K1900" s="18"/>
      <c r="L1900" s="18"/>
    </row>
    <row r="1901" spans="1:12" s="3" customFormat="1">
      <c r="A1901" s="16"/>
      <c r="B1901" s="16"/>
      <c r="C1901" s="17"/>
      <c r="E1901" s="152"/>
      <c r="F1901" s="152"/>
      <c r="G1901" s="18"/>
      <c r="H1901" s="18"/>
      <c r="I1901" s="18"/>
      <c r="J1901" s="18"/>
      <c r="K1901" s="18"/>
      <c r="L1901" s="18"/>
    </row>
    <row r="1902" spans="1:12" s="3" customFormat="1">
      <c r="A1902" s="16"/>
      <c r="B1902" s="16"/>
      <c r="C1902" s="17"/>
      <c r="E1902" s="152"/>
      <c r="F1902" s="152"/>
      <c r="G1902" s="18"/>
      <c r="H1902" s="18"/>
      <c r="I1902" s="18"/>
      <c r="J1902" s="18"/>
      <c r="K1902" s="18"/>
      <c r="L1902" s="18"/>
    </row>
    <row r="1903" spans="1:12" s="3" customFormat="1">
      <c r="A1903" s="16"/>
      <c r="B1903" s="16"/>
      <c r="C1903" s="17"/>
      <c r="E1903" s="152"/>
      <c r="F1903" s="152"/>
      <c r="G1903" s="18"/>
      <c r="H1903" s="18"/>
      <c r="I1903" s="18"/>
      <c r="J1903" s="18"/>
      <c r="K1903" s="18"/>
      <c r="L1903" s="18"/>
    </row>
  </sheetData>
  <mergeCells count="6">
    <mergeCell ref="A6:I6"/>
    <mergeCell ref="A1:I1"/>
    <mergeCell ref="A2:I2"/>
    <mergeCell ref="A3:I3"/>
    <mergeCell ref="A4:I4"/>
    <mergeCell ref="A5:I5"/>
  </mergeCells>
  <conditionalFormatting sqref="F72:F73">
    <cfRule type="cellIs" dxfId="2" priority="2" operator="lessThan">
      <formula>0</formula>
    </cfRule>
  </conditionalFormatting>
  <conditionalFormatting sqref="H1:H1048576">
    <cfRule type="cellIs" dxfId="1" priority="1" operator="lessThan">
      <formula>0</formula>
    </cfRule>
  </conditionalFormatting>
  <printOptions horizontalCentered="1"/>
  <pageMargins left="0.51181102362204722" right="0.51181102362204722" top="0.51181102362204722" bottom="0.23622047244094491" header="0.51181102362204722" footer="0.51181102362204722"/>
  <pageSetup paperSize="9" scale="6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48"/>
  <sheetViews>
    <sheetView tabSelected="1" view="pageBreakPreview" zoomScale="90" zoomScaleNormal="70" zoomScaleSheetLayoutView="90" workbookViewId="0">
      <pane ySplit="3" topLeftCell="A4" activePane="bottomLeft" state="frozen"/>
      <selection pane="bottomLeft" activeCell="B47" sqref="B47"/>
    </sheetView>
  </sheetViews>
  <sheetFormatPr defaultColWidth="8.85546875" defaultRowHeight="15.75"/>
  <cols>
    <col min="1" max="1" width="27.140625" style="211" customWidth="1"/>
    <col min="2" max="2" width="101.42578125" style="211" customWidth="1"/>
    <col min="3" max="3" width="11.28515625" style="211" customWidth="1"/>
    <col min="4" max="4" width="17.42578125" style="211" customWidth="1"/>
    <col min="5" max="5" width="16.7109375" style="211" customWidth="1"/>
    <col min="6" max="6" width="25.140625" style="211" customWidth="1"/>
    <col min="7" max="7" width="17.28515625" style="211" customWidth="1"/>
    <col min="8" max="8" width="12.85546875" style="211" bestFit="1" customWidth="1"/>
    <col min="9" max="9" width="4.42578125" style="211" bestFit="1" customWidth="1"/>
    <col min="10" max="10" width="6.7109375" style="211" bestFit="1" customWidth="1"/>
    <col min="11" max="11" width="5.42578125" style="211" bestFit="1" customWidth="1"/>
    <col min="12" max="12" width="9" style="211" bestFit="1" customWidth="1"/>
    <col min="13" max="13" width="7.42578125" style="211" bestFit="1" customWidth="1"/>
    <col min="14" max="249" width="9.140625" style="211"/>
    <col min="250" max="250" width="11.42578125" style="211" customWidth="1"/>
    <col min="251" max="251" width="12.42578125" style="211" customWidth="1"/>
    <col min="252" max="252" width="9.140625" style="211"/>
    <col min="253" max="253" width="12.7109375" style="211" customWidth="1"/>
    <col min="254" max="255" width="10" style="211" customWidth="1"/>
    <col min="256" max="256" width="9.140625" style="211"/>
    <col min="257" max="257" width="11.7109375" style="211" customWidth="1"/>
    <col min="258" max="258" width="9.140625" style="211"/>
    <col min="259" max="259" width="9.42578125" style="211" customWidth="1"/>
    <col min="260" max="260" width="14.140625" style="211" customWidth="1"/>
    <col min="261" max="505" width="9.140625" style="211"/>
    <col min="506" max="506" width="11.42578125" style="211" customWidth="1"/>
    <col min="507" max="507" width="12.42578125" style="211" customWidth="1"/>
    <col min="508" max="508" width="9.140625" style="211"/>
    <col min="509" max="509" width="12.7109375" style="211" customWidth="1"/>
    <col min="510" max="511" width="10" style="211" customWidth="1"/>
    <col min="512" max="512" width="9.140625" style="211"/>
    <col min="513" max="513" width="11.7109375" style="211" customWidth="1"/>
    <col min="514" max="514" width="9.140625" style="211"/>
    <col min="515" max="515" width="9.42578125" style="211" customWidth="1"/>
    <col min="516" max="516" width="14.140625" style="211" customWidth="1"/>
    <col min="517" max="761" width="9.140625" style="211"/>
    <col min="762" max="762" width="11.42578125" style="211" customWidth="1"/>
    <col min="763" max="763" width="12.42578125" style="211" customWidth="1"/>
    <col min="764" max="764" width="9.140625" style="211"/>
    <col min="765" max="765" width="12.7109375" style="211" customWidth="1"/>
    <col min="766" max="767" width="10" style="211" customWidth="1"/>
    <col min="768" max="768" width="9.140625" style="211"/>
    <col min="769" max="769" width="11.7109375" style="211" customWidth="1"/>
    <col min="770" max="770" width="9.140625" style="211"/>
    <col min="771" max="771" width="9.42578125" style="211" customWidth="1"/>
    <col min="772" max="772" width="14.140625" style="211" customWidth="1"/>
    <col min="773" max="1017" width="9.140625" style="211"/>
    <col min="1018" max="1018" width="11.42578125" style="211" customWidth="1"/>
    <col min="1019" max="1019" width="12.42578125" style="211" customWidth="1"/>
    <col min="1020" max="1020" width="9.140625" style="211"/>
    <col min="1021" max="1021" width="12.7109375" style="211" customWidth="1"/>
    <col min="1022" max="1023" width="10" style="211" customWidth="1"/>
    <col min="1024" max="1024" width="9.140625" style="211"/>
    <col min="1025" max="1025" width="11.7109375" style="211" customWidth="1"/>
    <col min="1026" max="1026" width="9.140625" style="211"/>
    <col min="1027" max="1027" width="9.42578125" style="211" customWidth="1"/>
    <col min="1028" max="1028" width="14.140625" style="211" customWidth="1"/>
    <col min="1029" max="1273" width="9.140625" style="211"/>
    <col min="1274" max="1274" width="11.42578125" style="211" customWidth="1"/>
    <col min="1275" max="1275" width="12.42578125" style="211" customWidth="1"/>
    <col min="1276" max="1276" width="9.140625" style="211"/>
    <col min="1277" max="1277" width="12.7109375" style="211" customWidth="1"/>
    <col min="1278" max="1279" width="10" style="211" customWidth="1"/>
    <col min="1280" max="1280" width="9.140625" style="211"/>
    <col min="1281" max="1281" width="11.7109375" style="211" customWidth="1"/>
    <col min="1282" max="1282" width="9.140625" style="211"/>
    <col min="1283" max="1283" width="9.42578125" style="211" customWidth="1"/>
    <col min="1284" max="1284" width="14.140625" style="211" customWidth="1"/>
    <col min="1285" max="1529" width="9.140625" style="211"/>
    <col min="1530" max="1530" width="11.42578125" style="211" customWidth="1"/>
    <col min="1531" max="1531" width="12.42578125" style="211" customWidth="1"/>
    <col min="1532" max="1532" width="9.140625" style="211"/>
    <col min="1533" max="1533" width="12.7109375" style="211" customWidth="1"/>
    <col min="1534" max="1535" width="10" style="211" customWidth="1"/>
    <col min="1536" max="1536" width="9.140625" style="211"/>
    <col min="1537" max="1537" width="11.7109375" style="211" customWidth="1"/>
    <col min="1538" max="1538" width="9.140625" style="211"/>
    <col min="1539" max="1539" width="9.42578125" style="211" customWidth="1"/>
    <col min="1540" max="1540" width="14.140625" style="211" customWidth="1"/>
    <col min="1541" max="1785" width="9.140625" style="211"/>
    <col min="1786" max="1786" width="11.42578125" style="211" customWidth="1"/>
    <col min="1787" max="1787" width="12.42578125" style="211" customWidth="1"/>
    <col min="1788" max="1788" width="9.140625" style="211"/>
    <col min="1789" max="1789" width="12.7109375" style="211" customWidth="1"/>
    <col min="1790" max="1791" width="10" style="211" customWidth="1"/>
    <col min="1792" max="1792" width="9.140625" style="211"/>
    <col min="1793" max="1793" width="11.7109375" style="211" customWidth="1"/>
    <col min="1794" max="1794" width="9.140625" style="211"/>
    <col min="1795" max="1795" width="9.42578125" style="211" customWidth="1"/>
    <col min="1796" max="1796" width="14.140625" style="211" customWidth="1"/>
    <col min="1797" max="2041" width="9.140625" style="211"/>
    <col min="2042" max="2042" width="11.42578125" style="211" customWidth="1"/>
    <col min="2043" max="2043" width="12.42578125" style="211" customWidth="1"/>
    <col min="2044" max="2044" width="9.140625" style="211"/>
    <col min="2045" max="2045" width="12.7109375" style="211" customWidth="1"/>
    <col min="2046" max="2047" width="10" style="211" customWidth="1"/>
    <col min="2048" max="2048" width="9.140625" style="211"/>
    <col min="2049" max="2049" width="11.7109375" style="211" customWidth="1"/>
    <col min="2050" max="2050" width="9.140625" style="211"/>
    <col min="2051" max="2051" width="9.42578125" style="211" customWidth="1"/>
    <col min="2052" max="2052" width="14.140625" style="211" customWidth="1"/>
    <col min="2053" max="2297" width="9.140625" style="211"/>
    <col min="2298" max="2298" width="11.42578125" style="211" customWidth="1"/>
    <col min="2299" max="2299" width="12.42578125" style="211" customWidth="1"/>
    <col min="2300" max="2300" width="9.140625" style="211"/>
    <col min="2301" max="2301" width="12.7109375" style="211" customWidth="1"/>
    <col min="2302" max="2303" width="10" style="211" customWidth="1"/>
    <col min="2304" max="2304" width="9.140625" style="211"/>
    <col min="2305" max="2305" width="11.7109375" style="211" customWidth="1"/>
    <col min="2306" max="2306" width="9.140625" style="211"/>
    <col min="2307" max="2307" width="9.42578125" style="211" customWidth="1"/>
    <col min="2308" max="2308" width="14.140625" style="211" customWidth="1"/>
    <col min="2309" max="2553" width="9.140625" style="211"/>
    <col min="2554" max="2554" width="11.42578125" style="211" customWidth="1"/>
    <col min="2555" max="2555" width="12.42578125" style="211" customWidth="1"/>
    <col min="2556" max="2556" width="9.140625" style="211"/>
    <col min="2557" max="2557" width="12.7109375" style="211" customWidth="1"/>
    <col min="2558" max="2559" width="10" style="211" customWidth="1"/>
    <col min="2560" max="2560" width="9.140625" style="211"/>
    <col min="2561" max="2561" width="11.7109375" style="211" customWidth="1"/>
    <col min="2562" max="2562" width="9.140625" style="211"/>
    <col min="2563" max="2563" width="9.42578125" style="211" customWidth="1"/>
    <col min="2564" max="2564" width="14.140625" style="211" customWidth="1"/>
    <col min="2565" max="2809" width="9.140625" style="211"/>
    <col min="2810" max="2810" width="11.42578125" style="211" customWidth="1"/>
    <col min="2811" max="2811" width="12.42578125" style="211" customWidth="1"/>
    <col min="2812" max="2812" width="9.140625" style="211"/>
    <col min="2813" max="2813" width="12.7109375" style="211" customWidth="1"/>
    <col min="2814" max="2815" width="10" style="211" customWidth="1"/>
    <col min="2816" max="2816" width="9.140625" style="211"/>
    <col min="2817" max="2817" width="11.7109375" style="211" customWidth="1"/>
    <col min="2818" max="2818" width="9.140625" style="211"/>
    <col min="2819" max="2819" width="9.42578125" style="211" customWidth="1"/>
    <col min="2820" max="2820" width="14.140625" style="211" customWidth="1"/>
    <col min="2821" max="3065" width="9.140625" style="211"/>
    <col min="3066" max="3066" width="11.42578125" style="211" customWidth="1"/>
    <col min="3067" max="3067" width="12.42578125" style="211" customWidth="1"/>
    <col min="3068" max="3068" width="9.140625" style="211"/>
    <col min="3069" max="3069" width="12.7109375" style="211" customWidth="1"/>
    <col min="3070" max="3071" width="10" style="211" customWidth="1"/>
    <col min="3072" max="3072" width="9.140625" style="211"/>
    <col min="3073" max="3073" width="11.7109375" style="211" customWidth="1"/>
    <col min="3074" max="3074" width="9.140625" style="211"/>
    <col min="3075" max="3075" width="9.42578125" style="211" customWidth="1"/>
    <col min="3076" max="3076" width="14.140625" style="211" customWidth="1"/>
    <col min="3077" max="3321" width="9.140625" style="211"/>
    <col min="3322" max="3322" width="11.42578125" style="211" customWidth="1"/>
    <col min="3323" max="3323" width="12.42578125" style="211" customWidth="1"/>
    <col min="3324" max="3324" width="9.140625" style="211"/>
    <col min="3325" max="3325" width="12.7109375" style="211" customWidth="1"/>
    <col min="3326" max="3327" width="10" style="211" customWidth="1"/>
    <col min="3328" max="3328" width="9.140625" style="211"/>
    <col min="3329" max="3329" width="11.7109375" style="211" customWidth="1"/>
    <col min="3330" max="3330" width="9.140625" style="211"/>
    <col min="3331" max="3331" width="9.42578125" style="211" customWidth="1"/>
    <col min="3332" max="3332" width="14.140625" style="211" customWidth="1"/>
    <col min="3333" max="3577" width="9.140625" style="211"/>
    <col min="3578" max="3578" width="11.42578125" style="211" customWidth="1"/>
    <col min="3579" max="3579" width="12.42578125" style="211" customWidth="1"/>
    <col min="3580" max="3580" width="9.140625" style="211"/>
    <col min="3581" max="3581" width="12.7109375" style="211" customWidth="1"/>
    <col min="3582" max="3583" width="10" style="211" customWidth="1"/>
    <col min="3584" max="3584" width="9.140625" style="211"/>
    <col min="3585" max="3585" width="11.7109375" style="211" customWidth="1"/>
    <col min="3586" max="3586" width="9.140625" style="211"/>
    <col min="3587" max="3587" width="9.42578125" style="211" customWidth="1"/>
    <col min="3588" max="3588" width="14.140625" style="211" customWidth="1"/>
    <col min="3589" max="3833" width="9.140625" style="211"/>
    <col min="3834" max="3834" width="11.42578125" style="211" customWidth="1"/>
    <col min="3835" max="3835" width="12.42578125" style="211" customWidth="1"/>
    <col min="3836" max="3836" width="9.140625" style="211"/>
    <col min="3837" max="3837" width="12.7109375" style="211" customWidth="1"/>
    <col min="3838" max="3839" width="10" style="211" customWidth="1"/>
    <col min="3840" max="3840" width="9.140625" style="211"/>
    <col min="3841" max="3841" width="11.7109375" style="211" customWidth="1"/>
    <col min="3842" max="3842" width="9.140625" style="211"/>
    <col min="3843" max="3843" width="9.42578125" style="211" customWidth="1"/>
    <col min="3844" max="3844" width="14.140625" style="211" customWidth="1"/>
    <col min="3845" max="4089" width="9.140625" style="211"/>
    <col min="4090" max="4090" width="11.42578125" style="211" customWidth="1"/>
    <col min="4091" max="4091" width="12.42578125" style="211" customWidth="1"/>
    <col min="4092" max="4092" width="9.140625" style="211"/>
    <col min="4093" max="4093" width="12.7109375" style="211" customWidth="1"/>
    <col min="4094" max="4095" width="10" style="211" customWidth="1"/>
    <col min="4096" max="4096" width="9.140625" style="211"/>
    <col min="4097" max="4097" width="11.7109375" style="211" customWidth="1"/>
    <col min="4098" max="4098" width="9.140625" style="211"/>
    <col min="4099" max="4099" width="9.42578125" style="211" customWidth="1"/>
    <col min="4100" max="4100" width="14.140625" style="211" customWidth="1"/>
    <col min="4101" max="4345" width="9.140625" style="211"/>
    <col min="4346" max="4346" width="11.42578125" style="211" customWidth="1"/>
    <col min="4347" max="4347" width="12.42578125" style="211" customWidth="1"/>
    <col min="4348" max="4348" width="9.140625" style="211"/>
    <col min="4349" max="4349" width="12.7109375" style="211" customWidth="1"/>
    <col min="4350" max="4351" width="10" style="211" customWidth="1"/>
    <col min="4352" max="4352" width="9.140625" style="211"/>
    <col min="4353" max="4353" width="11.7109375" style="211" customWidth="1"/>
    <col min="4354" max="4354" width="9.140625" style="211"/>
    <col min="4355" max="4355" width="9.42578125" style="211" customWidth="1"/>
    <col min="4356" max="4356" width="14.140625" style="211" customWidth="1"/>
    <col min="4357" max="4601" width="9.140625" style="211"/>
    <col min="4602" max="4602" width="11.42578125" style="211" customWidth="1"/>
    <col min="4603" max="4603" width="12.42578125" style="211" customWidth="1"/>
    <col min="4604" max="4604" width="9.140625" style="211"/>
    <col min="4605" max="4605" width="12.7109375" style="211" customWidth="1"/>
    <col min="4606" max="4607" width="10" style="211" customWidth="1"/>
    <col min="4608" max="4608" width="9.140625" style="211"/>
    <col min="4609" max="4609" width="11.7109375" style="211" customWidth="1"/>
    <col min="4610" max="4610" width="9.140625" style="211"/>
    <col min="4611" max="4611" width="9.42578125" style="211" customWidth="1"/>
    <col min="4612" max="4612" width="14.140625" style="211" customWidth="1"/>
    <col min="4613" max="4857" width="9.140625" style="211"/>
    <col min="4858" max="4858" width="11.42578125" style="211" customWidth="1"/>
    <col min="4859" max="4859" width="12.42578125" style="211" customWidth="1"/>
    <col min="4860" max="4860" width="9.140625" style="211"/>
    <col min="4861" max="4861" width="12.7109375" style="211" customWidth="1"/>
    <col min="4862" max="4863" width="10" style="211" customWidth="1"/>
    <col min="4864" max="4864" width="9.140625" style="211"/>
    <col min="4865" max="4865" width="11.7109375" style="211" customWidth="1"/>
    <col min="4866" max="4866" width="9.140625" style="211"/>
    <col min="4867" max="4867" width="9.42578125" style="211" customWidth="1"/>
    <col min="4868" max="4868" width="14.140625" style="211" customWidth="1"/>
    <col min="4869" max="5113" width="9.140625" style="211"/>
    <col min="5114" max="5114" width="11.42578125" style="211" customWidth="1"/>
    <col min="5115" max="5115" width="12.42578125" style="211" customWidth="1"/>
    <col min="5116" max="5116" width="9.140625" style="211"/>
    <col min="5117" max="5117" width="12.7109375" style="211" customWidth="1"/>
    <col min="5118" max="5119" width="10" style="211" customWidth="1"/>
    <col min="5120" max="5120" width="9.140625" style="211"/>
    <col min="5121" max="5121" width="11.7109375" style="211" customWidth="1"/>
    <col min="5122" max="5122" width="9.140625" style="211"/>
    <col min="5123" max="5123" width="9.42578125" style="211" customWidth="1"/>
    <col min="5124" max="5124" width="14.140625" style="211" customWidth="1"/>
    <col min="5125" max="5369" width="9.140625" style="211"/>
    <col min="5370" max="5370" width="11.42578125" style="211" customWidth="1"/>
    <col min="5371" max="5371" width="12.42578125" style="211" customWidth="1"/>
    <col min="5372" max="5372" width="9.140625" style="211"/>
    <col min="5373" max="5373" width="12.7109375" style="211" customWidth="1"/>
    <col min="5374" max="5375" width="10" style="211" customWidth="1"/>
    <col min="5376" max="5376" width="9.140625" style="211"/>
    <col min="5377" max="5377" width="11.7109375" style="211" customWidth="1"/>
    <col min="5378" max="5378" width="9.140625" style="211"/>
    <col min="5379" max="5379" width="9.42578125" style="211" customWidth="1"/>
    <col min="5380" max="5380" width="14.140625" style="211" customWidth="1"/>
    <col min="5381" max="5625" width="9.140625" style="211"/>
    <col min="5626" max="5626" width="11.42578125" style="211" customWidth="1"/>
    <col min="5627" max="5627" width="12.42578125" style="211" customWidth="1"/>
    <col min="5628" max="5628" width="9.140625" style="211"/>
    <col min="5629" max="5629" width="12.7109375" style="211" customWidth="1"/>
    <col min="5630" max="5631" width="10" style="211" customWidth="1"/>
    <col min="5632" max="5632" width="9.140625" style="211"/>
    <col min="5633" max="5633" width="11.7109375" style="211" customWidth="1"/>
    <col min="5634" max="5634" width="9.140625" style="211"/>
    <col min="5635" max="5635" width="9.42578125" style="211" customWidth="1"/>
    <col min="5636" max="5636" width="14.140625" style="211" customWidth="1"/>
    <col min="5637" max="5881" width="9.140625" style="211"/>
    <col min="5882" max="5882" width="11.42578125" style="211" customWidth="1"/>
    <col min="5883" max="5883" width="12.42578125" style="211" customWidth="1"/>
    <col min="5884" max="5884" width="9.140625" style="211"/>
    <col min="5885" max="5885" width="12.7109375" style="211" customWidth="1"/>
    <col min="5886" max="5887" width="10" style="211" customWidth="1"/>
    <col min="5888" max="5888" width="9.140625" style="211"/>
    <col min="5889" max="5889" width="11.7109375" style="211" customWidth="1"/>
    <col min="5890" max="5890" width="9.140625" style="211"/>
    <col min="5891" max="5891" width="9.42578125" style="211" customWidth="1"/>
    <col min="5892" max="5892" width="14.140625" style="211" customWidth="1"/>
    <col min="5893" max="6137" width="9.140625" style="211"/>
    <col min="6138" max="6138" width="11.42578125" style="211" customWidth="1"/>
    <col min="6139" max="6139" width="12.42578125" style="211" customWidth="1"/>
    <col min="6140" max="6140" width="9.140625" style="211"/>
    <col min="6141" max="6141" width="12.7109375" style="211" customWidth="1"/>
    <col min="6142" max="6143" width="10" style="211" customWidth="1"/>
    <col min="6144" max="6144" width="9.140625" style="211"/>
    <col min="6145" max="6145" width="11.7109375" style="211" customWidth="1"/>
    <col min="6146" max="6146" width="9.140625" style="211"/>
    <col min="6147" max="6147" width="9.42578125" style="211" customWidth="1"/>
    <col min="6148" max="6148" width="14.140625" style="211" customWidth="1"/>
    <col min="6149" max="6393" width="9.140625" style="211"/>
    <col min="6394" max="6394" width="11.42578125" style="211" customWidth="1"/>
    <col min="6395" max="6395" width="12.42578125" style="211" customWidth="1"/>
    <col min="6396" max="6396" width="9.140625" style="211"/>
    <col min="6397" max="6397" width="12.7109375" style="211" customWidth="1"/>
    <col min="6398" max="6399" width="10" style="211" customWidth="1"/>
    <col min="6400" max="6400" width="9.140625" style="211"/>
    <col min="6401" max="6401" width="11.7109375" style="211" customWidth="1"/>
    <col min="6402" max="6402" width="9.140625" style="211"/>
    <col min="6403" max="6403" width="9.42578125" style="211" customWidth="1"/>
    <col min="6404" max="6404" width="14.140625" style="211" customWidth="1"/>
    <col min="6405" max="6649" width="9.140625" style="211"/>
    <col min="6650" max="6650" width="11.42578125" style="211" customWidth="1"/>
    <col min="6651" max="6651" width="12.42578125" style="211" customWidth="1"/>
    <col min="6652" max="6652" width="9.140625" style="211"/>
    <col min="6653" max="6653" width="12.7109375" style="211" customWidth="1"/>
    <col min="6654" max="6655" width="10" style="211" customWidth="1"/>
    <col min="6656" max="6656" width="9.140625" style="211"/>
    <col min="6657" max="6657" width="11.7109375" style="211" customWidth="1"/>
    <col min="6658" max="6658" width="9.140625" style="211"/>
    <col min="6659" max="6659" width="9.42578125" style="211" customWidth="1"/>
    <col min="6660" max="6660" width="14.140625" style="211" customWidth="1"/>
    <col min="6661" max="6905" width="9.140625" style="211"/>
    <col min="6906" max="6906" width="11.42578125" style="211" customWidth="1"/>
    <col min="6907" max="6907" width="12.42578125" style="211" customWidth="1"/>
    <col min="6908" max="6908" width="9.140625" style="211"/>
    <col min="6909" max="6909" width="12.7109375" style="211" customWidth="1"/>
    <col min="6910" max="6911" width="10" style="211" customWidth="1"/>
    <col min="6912" max="6912" width="9.140625" style="211"/>
    <col min="6913" max="6913" width="11.7109375" style="211" customWidth="1"/>
    <col min="6914" max="6914" width="9.140625" style="211"/>
    <col min="6915" max="6915" width="9.42578125" style="211" customWidth="1"/>
    <col min="6916" max="6916" width="14.140625" style="211" customWidth="1"/>
    <col min="6917" max="7161" width="9.140625" style="211"/>
    <col min="7162" max="7162" width="11.42578125" style="211" customWidth="1"/>
    <col min="7163" max="7163" width="12.42578125" style="211" customWidth="1"/>
    <col min="7164" max="7164" width="9.140625" style="211"/>
    <col min="7165" max="7165" width="12.7109375" style="211" customWidth="1"/>
    <col min="7166" max="7167" width="10" style="211" customWidth="1"/>
    <col min="7168" max="7168" width="9.140625" style="211"/>
    <col min="7169" max="7169" width="11.7109375" style="211" customWidth="1"/>
    <col min="7170" max="7170" width="9.140625" style="211"/>
    <col min="7171" max="7171" width="9.42578125" style="211" customWidth="1"/>
    <col min="7172" max="7172" width="14.140625" style="211" customWidth="1"/>
    <col min="7173" max="7417" width="9.140625" style="211"/>
    <col min="7418" max="7418" width="11.42578125" style="211" customWidth="1"/>
    <col min="7419" max="7419" width="12.42578125" style="211" customWidth="1"/>
    <col min="7420" max="7420" width="9.140625" style="211"/>
    <col min="7421" max="7421" width="12.7109375" style="211" customWidth="1"/>
    <col min="7422" max="7423" width="10" style="211" customWidth="1"/>
    <col min="7424" max="7424" width="9.140625" style="211"/>
    <col min="7425" max="7425" width="11.7109375" style="211" customWidth="1"/>
    <col min="7426" max="7426" width="9.140625" style="211"/>
    <col min="7427" max="7427" width="9.42578125" style="211" customWidth="1"/>
    <col min="7428" max="7428" width="14.140625" style="211" customWidth="1"/>
    <col min="7429" max="7673" width="9.140625" style="211"/>
    <col min="7674" max="7674" width="11.42578125" style="211" customWidth="1"/>
    <col min="7675" max="7675" width="12.42578125" style="211" customWidth="1"/>
    <col min="7676" max="7676" width="9.140625" style="211"/>
    <col min="7677" max="7677" width="12.7109375" style="211" customWidth="1"/>
    <col min="7678" max="7679" width="10" style="211" customWidth="1"/>
    <col min="7680" max="7680" width="9.140625" style="211"/>
    <col min="7681" max="7681" width="11.7109375" style="211" customWidth="1"/>
    <col min="7682" max="7682" width="9.140625" style="211"/>
    <col min="7683" max="7683" width="9.42578125" style="211" customWidth="1"/>
    <col min="7684" max="7684" width="14.140625" style="211" customWidth="1"/>
    <col min="7685" max="7929" width="9.140625" style="211"/>
    <col min="7930" max="7930" width="11.42578125" style="211" customWidth="1"/>
    <col min="7931" max="7931" width="12.42578125" style="211" customWidth="1"/>
    <col min="7932" max="7932" width="9.140625" style="211"/>
    <col min="7933" max="7933" width="12.7109375" style="211" customWidth="1"/>
    <col min="7934" max="7935" width="10" style="211" customWidth="1"/>
    <col min="7936" max="7936" width="9.140625" style="211"/>
    <col min="7937" max="7937" width="11.7109375" style="211" customWidth="1"/>
    <col min="7938" max="7938" width="9.140625" style="211"/>
    <col min="7939" max="7939" width="9.42578125" style="211" customWidth="1"/>
    <col min="7940" max="7940" width="14.140625" style="211" customWidth="1"/>
    <col min="7941" max="8185" width="9.140625" style="211"/>
    <col min="8186" max="8186" width="11.42578125" style="211" customWidth="1"/>
    <col min="8187" max="8187" width="12.42578125" style="211" customWidth="1"/>
    <col min="8188" max="8188" width="9.140625" style="211"/>
    <col min="8189" max="8189" width="12.7109375" style="211" customWidth="1"/>
    <col min="8190" max="8191" width="10" style="211" customWidth="1"/>
    <col min="8192" max="8192" width="9.140625" style="211"/>
    <col min="8193" max="8193" width="11.7109375" style="211" customWidth="1"/>
    <col min="8194" max="8194" width="9.140625" style="211"/>
    <col min="8195" max="8195" width="9.42578125" style="211" customWidth="1"/>
    <col min="8196" max="8196" width="14.140625" style="211" customWidth="1"/>
    <col min="8197" max="8441" width="9.140625" style="211"/>
    <col min="8442" max="8442" width="11.42578125" style="211" customWidth="1"/>
    <col min="8443" max="8443" width="12.42578125" style="211" customWidth="1"/>
    <col min="8444" max="8444" width="9.140625" style="211"/>
    <col min="8445" max="8445" width="12.7109375" style="211" customWidth="1"/>
    <col min="8446" max="8447" width="10" style="211" customWidth="1"/>
    <col min="8448" max="8448" width="9.140625" style="211"/>
    <col min="8449" max="8449" width="11.7109375" style="211" customWidth="1"/>
    <col min="8450" max="8450" width="9.140625" style="211"/>
    <col min="8451" max="8451" width="9.42578125" style="211" customWidth="1"/>
    <col min="8452" max="8452" width="14.140625" style="211" customWidth="1"/>
    <col min="8453" max="8697" width="9.140625" style="211"/>
    <col min="8698" max="8698" width="11.42578125" style="211" customWidth="1"/>
    <col min="8699" max="8699" width="12.42578125" style="211" customWidth="1"/>
    <col min="8700" max="8700" width="9.140625" style="211"/>
    <col min="8701" max="8701" width="12.7109375" style="211" customWidth="1"/>
    <col min="8702" max="8703" width="10" style="211" customWidth="1"/>
    <col min="8704" max="8704" width="9.140625" style="211"/>
    <col min="8705" max="8705" width="11.7109375" style="211" customWidth="1"/>
    <col min="8706" max="8706" width="9.140625" style="211"/>
    <col min="8707" max="8707" width="9.42578125" style="211" customWidth="1"/>
    <col min="8708" max="8708" width="14.140625" style="211" customWidth="1"/>
    <col min="8709" max="8953" width="9.140625" style="211"/>
    <col min="8954" max="8954" width="11.42578125" style="211" customWidth="1"/>
    <col min="8955" max="8955" width="12.42578125" style="211" customWidth="1"/>
    <col min="8956" max="8956" width="9.140625" style="211"/>
    <col min="8957" max="8957" width="12.7109375" style="211" customWidth="1"/>
    <col min="8958" max="8959" width="10" style="211" customWidth="1"/>
    <col min="8960" max="8960" width="9.140625" style="211"/>
    <col min="8961" max="8961" width="11.7109375" style="211" customWidth="1"/>
    <col min="8962" max="8962" width="9.140625" style="211"/>
    <col min="8963" max="8963" width="9.42578125" style="211" customWidth="1"/>
    <col min="8964" max="8964" width="14.140625" style="211" customWidth="1"/>
    <col min="8965" max="9209" width="9.140625" style="211"/>
    <col min="9210" max="9210" width="11.42578125" style="211" customWidth="1"/>
    <col min="9211" max="9211" width="12.42578125" style="211" customWidth="1"/>
    <col min="9212" max="9212" width="9.140625" style="211"/>
    <col min="9213" max="9213" width="12.7109375" style="211" customWidth="1"/>
    <col min="9214" max="9215" width="10" style="211" customWidth="1"/>
    <col min="9216" max="9216" width="9.140625" style="211"/>
    <col min="9217" max="9217" width="11.7109375" style="211" customWidth="1"/>
    <col min="9218" max="9218" width="9.140625" style="211"/>
    <col min="9219" max="9219" width="9.42578125" style="211" customWidth="1"/>
    <col min="9220" max="9220" width="14.140625" style="211" customWidth="1"/>
    <col min="9221" max="9465" width="9.140625" style="211"/>
    <col min="9466" max="9466" width="11.42578125" style="211" customWidth="1"/>
    <col min="9467" max="9467" width="12.42578125" style="211" customWidth="1"/>
    <col min="9468" max="9468" width="9.140625" style="211"/>
    <col min="9469" max="9469" width="12.7109375" style="211" customWidth="1"/>
    <col min="9470" max="9471" width="10" style="211" customWidth="1"/>
    <col min="9472" max="9472" width="9.140625" style="211"/>
    <col min="9473" max="9473" width="11.7109375" style="211" customWidth="1"/>
    <col min="9474" max="9474" width="9.140625" style="211"/>
    <col min="9475" max="9475" width="9.42578125" style="211" customWidth="1"/>
    <col min="9476" max="9476" width="14.140625" style="211" customWidth="1"/>
    <col min="9477" max="9721" width="9.140625" style="211"/>
    <col min="9722" max="9722" width="11.42578125" style="211" customWidth="1"/>
    <col min="9723" max="9723" width="12.42578125" style="211" customWidth="1"/>
    <col min="9724" max="9724" width="9.140625" style="211"/>
    <col min="9725" max="9725" width="12.7109375" style="211" customWidth="1"/>
    <col min="9726" max="9727" width="10" style="211" customWidth="1"/>
    <col min="9728" max="9728" width="9.140625" style="211"/>
    <col min="9729" max="9729" width="11.7109375" style="211" customWidth="1"/>
    <col min="9730" max="9730" width="9.140625" style="211"/>
    <col min="9731" max="9731" width="9.42578125" style="211" customWidth="1"/>
    <col min="9732" max="9732" width="14.140625" style="211" customWidth="1"/>
    <col min="9733" max="9977" width="9.140625" style="211"/>
    <col min="9978" max="9978" width="11.42578125" style="211" customWidth="1"/>
    <col min="9979" max="9979" width="12.42578125" style="211" customWidth="1"/>
    <col min="9980" max="9980" width="9.140625" style="211"/>
    <col min="9981" max="9981" width="12.7109375" style="211" customWidth="1"/>
    <col min="9982" max="9983" width="10" style="211" customWidth="1"/>
    <col min="9984" max="9984" width="9.140625" style="211"/>
    <col min="9985" max="9985" width="11.7109375" style="211" customWidth="1"/>
    <col min="9986" max="9986" width="9.140625" style="211"/>
    <col min="9987" max="9987" width="9.42578125" style="211" customWidth="1"/>
    <col min="9988" max="9988" width="14.140625" style="211" customWidth="1"/>
    <col min="9989" max="10233" width="9.140625" style="211"/>
    <col min="10234" max="10234" width="11.42578125" style="211" customWidth="1"/>
    <col min="10235" max="10235" width="12.42578125" style="211" customWidth="1"/>
    <col min="10236" max="10236" width="9.140625" style="211"/>
    <col min="10237" max="10237" width="12.7109375" style="211" customWidth="1"/>
    <col min="10238" max="10239" width="10" style="211" customWidth="1"/>
    <col min="10240" max="10240" width="9.140625" style="211"/>
    <col min="10241" max="10241" width="11.7109375" style="211" customWidth="1"/>
    <col min="10242" max="10242" width="9.140625" style="211"/>
    <col min="10243" max="10243" width="9.42578125" style="211" customWidth="1"/>
    <col min="10244" max="10244" width="14.140625" style="211" customWidth="1"/>
    <col min="10245" max="10489" width="9.140625" style="211"/>
    <col min="10490" max="10490" width="11.42578125" style="211" customWidth="1"/>
    <col min="10491" max="10491" width="12.42578125" style="211" customWidth="1"/>
    <col min="10492" max="10492" width="9.140625" style="211"/>
    <col min="10493" max="10493" width="12.7109375" style="211" customWidth="1"/>
    <col min="10494" max="10495" width="10" style="211" customWidth="1"/>
    <col min="10496" max="10496" width="9.140625" style="211"/>
    <col min="10497" max="10497" width="11.7109375" style="211" customWidth="1"/>
    <col min="10498" max="10498" width="9.140625" style="211"/>
    <col min="10499" max="10499" width="9.42578125" style="211" customWidth="1"/>
    <col min="10500" max="10500" width="14.140625" style="211" customWidth="1"/>
    <col min="10501" max="10745" width="9.140625" style="211"/>
    <col min="10746" max="10746" width="11.42578125" style="211" customWidth="1"/>
    <col min="10747" max="10747" width="12.42578125" style="211" customWidth="1"/>
    <col min="10748" max="10748" width="9.140625" style="211"/>
    <col min="10749" max="10749" width="12.7109375" style="211" customWidth="1"/>
    <col min="10750" max="10751" width="10" style="211" customWidth="1"/>
    <col min="10752" max="10752" width="9.140625" style="211"/>
    <col min="10753" max="10753" width="11.7109375" style="211" customWidth="1"/>
    <col min="10754" max="10754" width="9.140625" style="211"/>
    <col min="10755" max="10755" width="9.42578125" style="211" customWidth="1"/>
    <col min="10756" max="10756" width="14.140625" style="211" customWidth="1"/>
    <col min="10757" max="11001" width="9.140625" style="211"/>
    <col min="11002" max="11002" width="11.42578125" style="211" customWidth="1"/>
    <col min="11003" max="11003" width="12.42578125" style="211" customWidth="1"/>
    <col min="11004" max="11004" width="9.140625" style="211"/>
    <col min="11005" max="11005" width="12.7109375" style="211" customWidth="1"/>
    <col min="11006" max="11007" width="10" style="211" customWidth="1"/>
    <col min="11008" max="11008" width="9.140625" style="211"/>
    <col min="11009" max="11009" width="11.7109375" style="211" customWidth="1"/>
    <col min="11010" max="11010" width="9.140625" style="211"/>
    <col min="11011" max="11011" width="9.42578125" style="211" customWidth="1"/>
    <col min="11012" max="11012" width="14.140625" style="211" customWidth="1"/>
    <col min="11013" max="11257" width="9.140625" style="211"/>
    <col min="11258" max="11258" width="11.42578125" style="211" customWidth="1"/>
    <col min="11259" max="11259" width="12.42578125" style="211" customWidth="1"/>
    <col min="11260" max="11260" width="9.140625" style="211"/>
    <col min="11261" max="11261" width="12.7109375" style="211" customWidth="1"/>
    <col min="11262" max="11263" width="10" style="211" customWidth="1"/>
    <col min="11264" max="11264" width="9.140625" style="211"/>
    <col min="11265" max="11265" width="11.7109375" style="211" customWidth="1"/>
    <col min="11266" max="11266" width="9.140625" style="211"/>
    <col min="11267" max="11267" width="9.42578125" style="211" customWidth="1"/>
    <col min="11268" max="11268" width="14.140625" style="211" customWidth="1"/>
    <col min="11269" max="11513" width="9.140625" style="211"/>
    <col min="11514" max="11514" width="11.42578125" style="211" customWidth="1"/>
    <col min="11515" max="11515" width="12.42578125" style="211" customWidth="1"/>
    <col min="11516" max="11516" width="9.140625" style="211"/>
    <col min="11517" max="11517" width="12.7109375" style="211" customWidth="1"/>
    <col min="11518" max="11519" width="10" style="211" customWidth="1"/>
    <col min="11520" max="11520" width="9.140625" style="211"/>
    <col min="11521" max="11521" width="11.7109375" style="211" customWidth="1"/>
    <col min="11522" max="11522" width="9.140625" style="211"/>
    <col min="11523" max="11523" width="9.42578125" style="211" customWidth="1"/>
    <col min="11524" max="11524" width="14.140625" style="211" customWidth="1"/>
    <col min="11525" max="11769" width="9.140625" style="211"/>
    <col min="11770" max="11770" width="11.42578125" style="211" customWidth="1"/>
    <col min="11771" max="11771" width="12.42578125" style="211" customWidth="1"/>
    <col min="11772" max="11772" width="9.140625" style="211"/>
    <col min="11773" max="11773" width="12.7109375" style="211" customWidth="1"/>
    <col min="11774" max="11775" width="10" style="211" customWidth="1"/>
    <col min="11776" max="11776" width="9.140625" style="211"/>
    <col min="11777" max="11777" width="11.7109375" style="211" customWidth="1"/>
    <col min="11778" max="11778" width="9.140625" style="211"/>
    <col min="11779" max="11779" width="9.42578125" style="211" customWidth="1"/>
    <col min="11780" max="11780" width="14.140625" style="211" customWidth="1"/>
    <col min="11781" max="12025" width="9.140625" style="211"/>
    <col min="12026" max="12026" width="11.42578125" style="211" customWidth="1"/>
    <col min="12027" max="12027" width="12.42578125" style="211" customWidth="1"/>
    <col min="12028" max="12028" width="9.140625" style="211"/>
    <col min="12029" max="12029" width="12.7109375" style="211" customWidth="1"/>
    <col min="12030" max="12031" width="10" style="211" customWidth="1"/>
    <col min="12032" max="12032" width="9.140625" style="211"/>
    <col min="12033" max="12033" width="11.7109375" style="211" customWidth="1"/>
    <col min="12034" max="12034" width="9.140625" style="211"/>
    <col min="12035" max="12035" width="9.42578125" style="211" customWidth="1"/>
    <col min="12036" max="12036" width="14.140625" style="211" customWidth="1"/>
    <col min="12037" max="12281" width="9.140625" style="211"/>
    <col min="12282" max="12282" width="11.42578125" style="211" customWidth="1"/>
    <col min="12283" max="12283" width="12.42578125" style="211" customWidth="1"/>
    <col min="12284" max="12284" width="9.140625" style="211"/>
    <col min="12285" max="12285" width="12.7109375" style="211" customWidth="1"/>
    <col min="12286" max="12287" width="10" style="211" customWidth="1"/>
    <col min="12288" max="12288" width="9.140625" style="211"/>
    <col min="12289" max="12289" width="11.7109375" style="211" customWidth="1"/>
    <col min="12290" max="12290" width="9.140625" style="211"/>
    <col min="12291" max="12291" width="9.42578125" style="211" customWidth="1"/>
    <col min="12292" max="12292" width="14.140625" style="211" customWidth="1"/>
    <col min="12293" max="12537" width="9.140625" style="211"/>
    <col min="12538" max="12538" width="11.42578125" style="211" customWidth="1"/>
    <col min="12539" max="12539" width="12.42578125" style="211" customWidth="1"/>
    <col min="12540" max="12540" width="9.140625" style="211"/>
    <col min="12541" max="12541" width="12.7109375" style="211" customWidth="1"/>
    <col min="12542" max="12543" width="10" style="211" customWidth="1"/>
    <col min="12544" max="12544" width="9.140625" style="211"/>
    <col min="12545" max="12545" width="11.7109375" style="211" customWidth="1"/>
    <col min="12546" max="12546" width="9.140625" style="211"/>
    <col min="12547" max="12547" width="9.42578125" style="211" customWidth="1"/>
    <col min="12548" max="12548" width="14.140625" style="211" customWidth="1"/>
    <col min="12549" max="12793" width="9.140625" style="211"/>
    <col min="12794" max="12794" width="11.42578125" style="211" customWidth="1"/>
    <col min="12795" max="12795" width="12.42578125" style="211" customWidth="1"/>
    <col min="12796" max="12796" width="9.140625" style="211"/>
    <col min="12797" max="12797" width="12.7109375" style="211" customWidth="1"/>
    <col min="12798" max="12799" width="10" style="211" customWidth="1"/>
    <col min="12800" max="12800" width="9.140625" style="211"/>
    <col min="12801" max="12801" width="11.7109375" style="211" customWidth="1"/>
    <col min="12802" max="12802" width="9.140625" style="211"/>
    <col min="12803" max="12803" width="9.42578125" style="211" customWidth="1"/>
    <col min="12804" max="12804" width="14.140625" style="211" customWidth="1"/>
    <col min="12805" max="13049" width="9.140625" style="211"/>
    <col min="13050" max="13050" width="11.42578125" style="211" customWidth="1"/>
    <col min="13051" max="13051" width="12.42578125" style="211" customWidth="1"/>
    <col min="13052" max="13052" width="9.140625" style="211"/>
    <col min="13053" max="13053" width="12.7109375" style="211" customWidth="1"/>
    <col min="13054" max="13055" width="10" style="211" customWidth="1"/>
    <col min="13056" max="13056" width="9.140625" style="211"/>
    <col min="13057" max="13057" width="11.7109375" style="211" customWidth="1"/>
    <col min="13058" max="13058" width="9.140625" style="211"/>
    <col min="13059" max="13059" width="9.42578125" style="211" customWidth="1"/>
    <col min="13060" max="13060" width="14.140625" style="211" customWidth="1"/>
    <col min="13061" max="13305" width="9.140625" style="211"/>
    <col min="13306" max="13306" width="11.42578125" style="211" customWidth="1"/>
    <col min="13307" max="13307" width="12.42578125" style="211" customWidth="1"/>
    <col min="13308" max="13308" width="9.140625" style="211"/>
    <col min="13309" max="13309" width="12.7109375" style="211" customWidth="1"/>
    <col min="13310" max="13311" width="10" style="211" customWidth="1"/>
    <col min="13312" max="13312" width="9.140625" style="211"/>
    <col min="13313" max="13313" width="11.7109375" style="211" customWidth="1"/>
    <col min="13314" max="13314" width="9.140625" style="211"/>
    <col min="13315" max="13315" width="9.42578125" style="211" customWidth="1"/>
    <col min="13316" max="13316" width="14.140625" style="211" customWidth="1"/>
    <col min="13317" max="13561" width="9.140625" style="211"/>
    <col min="13562" max="13562" width="11.42578125" style="211" customWidth="1"/>
    <col min="13563" max="13563" width="12.42578125" style="211" customWidth="1"/>
    <col min="13564" max="13564" width="9.140625" style="211"/>
    <col min="13565" max="13565" width="12.7109375" style="211" customWidth="1"/>
    <col min="13566" max="13567" width="10" style="211" customWidth="1"/>
    <col min="13568" max="13568" width="9.140625" style="211"/>
    <col min="13569" max="13569" width="11.7109375" style="211" customWidth="1"/>
    <col min="13570" max="13570" width="9.140625" style="211"/>
    <col min="13571" max="13571" width="9.42578125" style="211" customWidth="1"/>
    <col min="13572" max="13572" width="14.140625" style="211" customWidth="1"/>
    <col min="13573" max="13817" width="9.140625" style="211"/>
    <col min="13818" max="13818" width="11.42578125" style="211" customWidth="1"/>
    <col min="13819" max="13819" width="12.42578125" style="211" customWidth="1"/>
    <col min="13820" max="13820" width="9.140625" style="211"/>
    <col min="13821" max="13821" width="12.7109375" style="211" customWidth="1"/>
    <col min="13822" max="13823" width="10" style="211" customWidth="1"/>
    <col min="13824" max="13824" width="9.140625" style="211"/>
    <col min="13825" max="13825" width="11.7109375" style="211" customWidth="1"/>
    <col min="13826" max="13826" width="9.140625" style="211"/>
    <col min="13827" max="13827" width="9.42578125" style="211" customWidth="1"/>
    <col min="13828" max="13828" width="14.140625" style="211" customWidth="1"/>
    <col min="13829" max="14073" width="9.140625" style="211"/>
    <col min="14074" max="14074" width="11.42578125" style="211" customWidth="1"/>
    <col min="14075" max="14075" width="12.42578125" style="211" customWidth="1"/>
    <col min="14076" max="14076" width="9.140625" style="211"/>
    <col min="14077" max="14077" width="12.7109375" style="211" customWidth="1"/>
    <col min="14078" max="14079" width="10" style="211" customWidth="1"/>
    <col min="14080" max="14080" width="9.140625" style="211"/>
    <col min="14081" max="14081" width="11.7109375" style="211" customWidth="1"/>
    <col min="14082" max="14082" width="9.140625" style="211"/>
    <col min="14083" max="14083" width="9.42578125" style="211" customWidth="1"/>
    <col min="14084" max="14084" width="14.140625" style="211" customWidth="1"/>
    <col min="14085" max="14329" width="9.140625" style="211"/>
    <col min="14330" max="14330" width="11.42578125" style="211" customWidth="1"/>
    <col min="14331" max="14331" width="12.42578125" style="211" customWidth="1"/>
    <col min="14332" max="14332" width="9.140625" style="211"/>
    <col min="14333" max="14333" width="12.7109375" style="211" customWidth="1"/>
    <col min="14334" max="14335" width="10" style="211" customWidth="1"/>
    <col min="14336" max="14336" width="9.140625" style="211"/>
    <col min="14337" max="14337" width="11.7109375" style="211" customWidth="1"/>
    <col min="14338" max="14338" width="9.140625" style="211"/>
    <col min="14339" max="14339" width="9.42578125" style="211" customWidth="1"/>
    <col min="14340" max="14340" width="14.140625" style="211" customWidth="1"/>
    <col min="14341" max="14585" width="9.140625" style="211"/>
    <col min="14586" max="14586" width="11.42578125" style="211" customWidth="1"/>
    <col min="14587" max="14587" width="12.42578125" style="211" customWidth="1"/>
    <col min="14588" max="14588" width="9.140625" style="211"/>
    <col min="14589" max="14589" width="12.7109375" style="211" customWidth="1"/>
    <col min="14590" max="14591" width="10" style="211" customWidth="1"/>
    <col min="14592" max="14592" width="9.140625" style="211"/>
    <col min="14593" max="14593" width="11.7109375" style="211" customWidth="1"/>
    <col min="14594" max="14594" width="9.140625" style="211"/>
    <col min="14595" max="14595" width="9.42578125" style="211" customWidth="1"/>
    <col min="14596" max="14596" width="14.140625" style="211" customWidth="1"/>
    <col min="14597" max="14841" width="9.140625" style="211"/>
    <col min="14842" max="14842" width="11.42578125" style="211" customWidth="1"/>
    <col min="14843" max="14843" width="12.42578125" style="211" customWidth="1"/>
    <col min="14844" max="14844" width="9.140625" style="211"/>
    <col min="14845" max="14845" width="12.7109375" style="211" customWidth="1"/>
    <col min="14846" max="14847" width="10" style="211" customWidth="1"/>
    <col min="14848" max="14848" width="9.140625" style="211"/>
    <col min="14849" max="14849" width="11.7109375" style="211" customWidth="1"/>
    <col min="14850" max="14850" width="9.140625" style="211"/>
    <col min="14851" max="14851" width="9.42578125" style="211" customWidth="1"/>
    <col min="14852" max="14852" width="14.140625" style="211" customWidth="1"/>
    <col min="14853" max="15097" width="9.140625" style="211"/>
    <col min="15098" max="15098" width="11.42578125" style="211" customWidth="1"/>
    <col min="15099" max="15099" width="12.42578125" style="211" customWidth="1"/>
    <col min="15100" max="15100" width="9.140625" style="211"/>
    <col min="15101" max="15101" width="12.7109375" style="211" customWidth="1"/>
    <col min="15102" max="15103" width="10" style="211" customWidth="1"/>
    <col min="15104" max="15104" width="9.140625" style="211"/>
    <col min="15105" max="15105" width="11.7109375" style="211" customWidth="1"/>
    <col min="15106" max="15106" width="9.140625" style="211"/>
    <col min="15107" max="15107" width="9.42578125" style="211" customWidth="1"/>
    <col min="15108" max="15108" width="14.140625" style="211" customWidth="1"/>
    <col min="15109" max="15353" width="9.140625" style="211"/>
    <col min="15354" max="15354" width="11.42578125" style="211" customWidth="1"/>
    <col min="15355" max="15355" width="12.42578125" style="211" customWidth="1"/>
    <col min="15356" max="15356" width="9.140625" style="211"/>
    <col min="15357" max="15357" width="12.7109375" style="211" customWidth="1"/>
    <col min="15358" max="15359" width="10" style="211" customWidth="1"/>
    <col min="15360" max="15360" width="9.140625" style="211"/>
    <col min="15361" max="15361" width="11.7109375" style="211" customWidth="1"/>
    <col min="15362" max="15362" width="9.140625" style="211"/>
    <col min="15363" max="15363" width="9.42578125" style="211" customWidth="1"/>
    <col min="15364" max="15364" width="14.140625" style="211" customWidth="1"/>
    <col min="15365" max="15609" width="9.140625" style="211"/>
    <col min="15610" max="15610" width="11.42578125" style="211" customWidth="1"/>
    <col min="15611" max="15611" width="12.42578125" style="211" customWidth="1"/>
    <col min="15612" max="15612" width="9.140625" style="211"/>
    <col min="15613" max="15613" width="12.7109375" style="211" customWidth="1"/>
    <col min="15614" max="15615" width="10" style="211" customWidth="1"/>
    <col min="15616" max="15616" width="9.140625" style="211"/>
    <col min="15617" max="15617" width="11.7109375" style="211" customWidth="1"/>
    <col min="15618" max="15618" width="9.140625" style="211"/>
    <col min="15619" max="15619" width="9.42578125" style="211" customWidth="1"/>
    <col min="15620" max="15620" width="14.140625" style="211" customWidth="1"/>
    <col min="15621" max="15865" width="9.140625" style="211"/>
    <col min="15866" max="15866" width="11.42578125" style="211" customWidth="1"/>
    <col min="15867" max="15867" width="12.42578125" style="211" customWidth="1"/>
    <col min="15868" max="15868" width="9.140625" style="211"/>
    <col min="15869" max="15869" width="12.7109375" style="211" customWidth="1"/>
    <col min="15870" max="15871" width="10" style="211" customWidth="1"/>
    <col min="15872" max="15872" width="9.140625" style="211"/>
    <col min="15873" max="15873" width="11.7109375" style="211" customWidth="1"/>
    <col min="15874" max="15874" width="9.140625" style="211"/>
    <col min="15875" max="15875" width="9.42578125" style="211" customWidth="1"/>
    <col min="15876" max="15876" width="14.140625" style="211" customWidth="1"/>
    <col min="15877" max="16121" width="9.140625" style="211"/>
    <col min="16122" max="16122" width="11.42578125" style="211" customWidth="1"/>
    <col min="16123" max="16123" width="12.42578125" style="211" customWidth="1"/>
    <col min="16124" max="16124" width="9.140625" style="211"/>
    <col min="16125" max="16125" width="12.7109375" style="211" customWidth="1"/>
    <col min="16126" max="16127" width="10" style="211" customWidth="1"/>
    <col min="16128" max="16128" width="9.140625" style="211"/>
    <col min="16129" max="16129" width="11.7109375" style="211" customWidth="1"/>
    <col min="16130" max="16130" width="9.140625" style="211"/>
    <col min="16131" max="16131" width="9.42578125" style="211" customWidth="1"/>
    <col min="16132" max="16132" width="14.140625" style="211" customWidth="1"/>
    <col min="16133" max="16383" width="9.140625" style="211"/>
    <col min="16384" max="16384" width="9.140625" style="211" customWidth="1"/>
  </cols>
  <sheetData>
    <row r="1" spans="1:12" ht="27" customHeight="1">
      <c r="A1" s="557"/>
      <c r="B1" s="557"/>
      <c r="C1" s="557"/>
      <c r="D1" s="557"/>
      <c r="E1" s="557"/>
      <c r="F1" s="557"/>
    </row>
    <row r="2" spans="1:12" ht="66.75" customHeight="1">
      <c r="A2" s="558" t="s">
        <v>395</v>
      </c>
      <c r="B2" s="559"/>
      <c r="C2" s="559"/>
      <c r="D2" s="559"/>
      <c r="E2" s="559"/>
      <c r="F2" s="559"/>
    </row>
    <row r="3" spans="1:12" ht="52.5" customHeight="1">
      <c r="A3" s="471" t="s">
        <v>4</v>
      </c>
      <c r="B3" s="472" t="s">
        <v>352</v>
      </c>
      <c r="C3" s="472" t="s">
        <v>6</v>
      </c>
      <c r="D3" s="473" t="s">
        <v>138</v>
      </c>
      <c r="E3" s="473" t="s">
        <v>383</v>
      </c>
      <c r="F3" s="474" t="s">
        <v>85</v>
      </c>
    </row>
    <row r="4" spans="1:12" ht="29.25" customHeight="1">
      <c r="A4" s="471" t="s">
        <v>212</v>
      </c>
      <c r="B4" s="560" t="s">
        <v>361</v>
      </c>
      <c r="C4" s="561"/>
      <c r="D4" s="561"/>
      <c r="E4" s="561"/>
      <c r="F4" s="561"/>
    </row>
    <row r="5" spans="1:12" ht="49.5" customHeight="1">
      <c r="A5" s="475">
        <v>3.16</v>
      </c>
      <c r="B5" s="476" t="s">
        <v>380</v>
      </c>
      <c r="C5" s="477" t="s">
        <v>15</v>
      </c>
      <c r="D5" s="478">
        <v>136.5</v>
      </c>
      <c r="E5" s="479">
        <f>'[20]3'!$L$720</f>
        <v>436.4</v>
      </c>
      <c r="F5" s="480">
        <f>E5*D5</f>
        <v>59568.6</v>
      </c>
    </row>
    <row r="6" spans="1:12" ht="66.75" customHeight="1">
      <c r="A6" s="475">
        <v>3.18</v>
      </c>
      <c r="B6" s="476" t="s">
        <v>76</v>
      </c>
      <c r="C6" s="477" t="s">
        <v>15</v>
      </c>
      <c r="D6" s="478">
        <v>2000</v>
      </c>
      <c r="E6" s="479">
        <f>'[21]3'!$L$783</f>
        <v>459.8</v>
      </c>
      <c r="F6" s="480">
        <f>E6*D6</f>
        <v>919600</v>
      </c>
    </row>
    <row r="7" spans="1:12" ht="66">
      <c r="A7" s="475">
        <v>4.01</v>
      </c>
      <c r="B7" s="476" t="s">
        <v>351</v>
      </c>
      <c r="C7" s="477" t="s">
        <v>15</v>
      </c>
      <c r="D7" s="478">
        <v>800</v>
      </c>
      <c r="E7" s="479">
        <f>'[22]4'!$L$86</f>
        <v>4318.91</v>
      </c>
      <c r="F7" s="480">
        <f>E7*D7</f>
        <v>3455128</v>
      </c>
    </row>
    <row r="8" spans="1:12" ht="108.75" customHeight="1">
      <c r="A8" s="481">
        <v>6.1</v>
      </c>
      <c r="B8" s="476" t="s">
        <v>359</v>
      </c>
      <c r="C8" s="477" t="s">
        <v>15</v>
      </c>
      <c r="D8" s="478">
        <v>543.79999999999995</v>
      </c>
      <c r="E8" s="479">
        <f>'[22]6'!$L$45</f>
        <v>5393.68</v>
      </c>
      <c r="F8" s="480">
        <f>E8*D8</f>
        <v>2933083.1839999999</v>
      </c>
      <c r="H8" s="211">
        <f>E7*D7</f>
        <v>3455128</v>
      </c>
    </row>
    <row r="9" spans="1:12" ht="113.25" customHeight="1">
      <c r="A9" s="481">
        <v>6.2</v>
      </c>
      <c r="B9" s="482" t="s">
        <v>367</v>
      </c>
      <c r="C9" s="477" t="s">
        <v>15</v>
      </c>
      <c r="D9" s="478">
        <v>1050</v>
      </c>
      <c r="E9" s="483">
        <f>'[23]6'!$J$92</f>
        <v>8594.09</v>
      </c>
      <c r="F9" s="479">
        <f t="shared" ref="F9:F11" si="0">E9*D9</f>
        <v>9023794.5</v>
      </c>
      <c r="L9" s="211">
        <f>225*8658</f>
        <v>1948050</v>
      </c>
    </row>
    <row r="10" spans="1:12" ht="99" customHeight="1">
      <c r="A10" s="484">
        <v>7.15</v>
      </c>
      <c r="B10" s="482" t="s">
        <v>382</v>
      </c>
      <c r="C10" s="477" t="s">
        <v>15</v>
      </c>
      <c r="D10" s="478">
        <v>180</v>
      </c>
      <c r="E10" s="483">
        <f>'[24]7. Geo RE and Protec work'!$L$1664</f>
        <v>3041.7</v>
      </c>
      <c r="F10" s="479">
        <f>E10*D10</f>
        <v>547506</v>
      </c>
    </row>
    <row r="11" spans="1:12" ht="21" customHeight="1">
      <c r="A11" s="484">
        <v>8.01</v>
      </c>
      <c r="B11" s="485" t="s">
        <v>270</v>
      </c>
      <c r="C11" s="486" t="s">
        <v>356</v>
      </c>
      <c r="D11" s="487">
        <v>300</v>
      </c>
      <c r="E11" s="488">
        <v>256</v>
      </c>
      <c r="F11" s="489">
        <f t="shared" si="0"/>
        <v>76800</v>
      </c>
    </row>
    <row r="12" spans="1:12" ht="21.75" customHeight="1">
      <c r="A12" s="484">
        <v>8.1300000000000008</v>
      </c>
      <c r="B12" s="490" t="s">
        <v>368</v>
      </c>
      <c r="C12" s="491"/>
      <c r="D12" s="492"/>
      <c r="E12" s="493"/>
      <c r="F12" s="494"/>
    </row>
    <row r="13" spans="1:12" ht="48" customHeight="1">
      <c r="A13" s="484"/>
      <c r="B13" s="495" t="s">
        <v>369</v>
      </c>
      <c r="C13" s="496" t="s">
        <v>31</v>
      </c>
      <c r="D13" s="497">
        <v>158.33000000000001</v>
      </c>
      <c r="E13" s="498">
        <f>'[20]8'!$L$497</f>
        <v>125</v>
      </c>
      <c r="F13" s="499">
        <f>E13*D13</f>
        <v>19791.25</v>
      </c>
    </row>
    <row r="14" spans="1:12" ht="47.25" customHeight="1">
      <c r="A14" s="484">
        <v>13.08</v>
      </c>
      <c r="B14" s="500" t="s">
        <v>360</v>
      </c>
      <c r="C14" s="477" t="s">
        <v>232</v>
      </c>
      <c r="D14" s="478">
        <v>730</v>
      </c>
      <c r="E14" s="483">
        <f>'[22]13'!$L$1072</f>
        <v>153.9</v>
      </c>
      <c r="F14" s="480">
        <f>E14*D14</f>
        <v>112347</v>
      </c>
    </row>
    <row r="15" spans="1:12" ht="59.25" customHeight="1">
      <c r="A15" s="484">
        <v>13.06</v>
      </c>
      <c r="B15" s="501" t="s">
        <v>370</v>
      </c>
      <c r="C15" s="477" t="s">
        <v>371</v>
      </c>
      <c r="D15" s="478">
        <v>73.3</v>
      </c>
      <c r="E15" s="483">
        <f>'[20]13'!$L$1022</f>
        <v>75888.899999999994</v>
      </c>
      <c r="F15" s="480">
        <f>E15*D15</f>
        <v>5562656.3699999992</v>
      </c>
    </row>
    <row r="16" spans="1:12" ht="94.5" customHeight="1">
      <c r="A16" s="484">
        <v>8.0399999999999991</v>
      </c>
      <c r="B16" s="502" t="s">
        <v>372</v>
      </c>
      <c r="C16" s="477"/>
      <c r="D16" s="503"/>
      <c r="E16" s="483"/>
      <c r="F16" s="480"/>
    </row>
    <row r="17" spans="1:6" ht="20.25" customHeight="1">
      <c r="A17" s="484" t="s">
        <v>376</v>
      </c>
      <c r="B17" s="504" t="s">
        <v>373</v>
      </c>
      <c r="C17" s="477" t="s">
        <v>232</v>
      </c>
      <c r="D17" s="478">
        <v>4</v>
      </c>
      <c r="E17" s="483">
        <f>'[20]8'!$L$248</f>
        <v>10374</v>
      </c>
      <c r="F17" s="480">
        <f>E17*D17</f>
        <v>41496</v>
      </c>
    </row>
    <row r="18" spans="1:6" ht="21.75" customHeight="1">
      <c r="A18" s="484" t="s">
        <v>377</v>
      </c>
      <c r="B18" s="504" t="s">
        <v>374</v>
      </c>
      <c r="C18" s="477" t="s">
        <v>232</v>
      </c>
      <c r="D18" s="478">
        <v>4</v>
      </c>
      <c r="E18" s="483">
        <f>'[20]8'!$L$212</f>
        <v>5531</v>
      </c>
      <c r="F18" s="480">
        <f t="shared" ref="F18:F19" si="1">E18*D18</f>
        <v>22124</v>
      </c>
    </row>
    <row r="19" spans="1:6" ht="23.25" customHeight="1">
      <c r="A19" s="484" t="s">
        <v>378</v>
      </c>
      <c r="B19" s="504" t="s">
        <v>375</v>
      </c>
      <c r="C19" s="477" t="s">
        <v>232</v>
      </c>
      <c r="D19" s="478">
        <v>4</v>
      </c>
      <c r="E19" s="483">
        <f>'[20]8'!$L$260</f>
        <v>6165</v>
      </c>
      <c r="F19" s="480">
        <f t="shared" si="1"/>
        <v>24660</v>
      </c>
    </row>
    <row r="20" spans="1:6" ht="51" customHeight="1">
      <c r="A20" s="484">
        <v>8.27</v>
      </c>
      <c r="B20" s="505" t="s">
        <v>379</v>
      </c>
      <c r="C20" s="491" t="s">
        <v>232</v>
      </c>
      <c r="D20" s="478">
        <v>13</v>
      </c>
      <c r="E20" s="483">
        <f>'[20]8'!$L$882</f>
        <v>14626</v>
      </c>
      <c r="F20" s="480">
        <f>E20*D20</f>
        <v>190138</v>
      </c>
    </row>
    <row r="21" spans="1:6" ht="29.25" customHeight="1">
      <c r="A21" s="481"/>
      <c r="B21" s="506" t="s">
        <v>357</v>
      </c>
      <c r="C21" s="507"/>
      <c r="D21" s="508"/>
      <c r="E21" s="509"/>
      <c r="F21" s="510">
        <f>SUM(F5:F20)</f>
        <v>22988692.903999999</v>
      </c>
    </row>
    <row r="22" spans="1:6" ht="18.75">
      <c r="A22" s="481"/>
      <c r="B22" s="506"/>
      <c r="C22" s="507"/>
      <c r="D22" s="508"/>
      <c r="E22" s="509"/>
      <c r="F22" s="509"/>
    </row>
    <row r="23" spans="1:6" ht="26.1" customHeight="1">
      <c r="A23" s="511" t="s">
        <v>353</v>
      </c>
      <c r="B23" s="512" t="s">
        <v>354</v>
      </c>
      <c r="C23" s="477"/>
      <c r="D23" s="503"/>
      <c r="E23" s="479"/>
      <c r="F23" s="479"/>
    </row>
    <row r="24" spans="1:6" s="470" customFormat="1" ht="33">
      <c r="A24" s="484">
        <v>12.01</v>
      </c>
      <c r="B24" s="482" t="s">
        <v>276</v>
      </c>
      <c r="C24" s="513"/>
      <c r="D24" s="503"/>
      <c r="E24" s="479"/>
      <c r="F24" s="479"/>
    </row>
    <row r="25" spans="1:6" s="470" customFormat="1" ht="21.75" customHeight="1">
      <c r="A25" s="484"/>
      <c r="B25" s="482" t="s">
        <v>381</v>
      </c>
      <c r="C25" s="477" t="s">
        <v>15</v>
      </c>
      <c r="D25" s="478">
        <v>3316.8</v>
      </c>
      <c r="E25" s="479">
        <f>'[22]12'!$L$20</f>
        <v>198.42</v>
      </c>
      <c r="F25" s="480">
        <f>E25*D25</f>
        <v>658119.45600000001</v>
      </c>
    </row>
    <row r="26" spans="1:6" s="470" customFormat="1" ht="33">
      <c r="A26" s="484">
        <v>12.08</v>
      </c>
      <c r="B26" s="482" t="s">
        <v>278</v>
      </c>
      <c r="C26" s="477"/>
      <c r="D26" s="503"/>
      <c r="E26" s="479"/>
      <c r="F26" s="480"/>
    </row>
    <row r="27" spans="1:6" s="470" customFormat="1" ht="21.75" customHeight="1">
      <c r="A27" s="484" t="s">
        <v>212</v>
      </c>
      <c r="B27" s="482" t="s">
        <v>18</v>
      </c>
      <c r="C27" s="477" t="s">
        <v>15</v>
      </c>
      <c r="D27" s="478">
        <v>282.3</v>
      </c>
      <c r="E27" s="479">
        <f>'[22]12'!$L$465</f>
        <v>7629.8</v>
      </c>
      <c r="F27" s="480">
        <f>E27*D27</f>
        <v>2153892.54</v>
      </c>
    </row>
    <row r="28" spans="1:6" s="470" customFormat="1" ht="43.5" customHeight="1">
      <c r="A28" s="484">
        <v>13.09</v>
      </c>
      <c r="B28" s="482" t="s">
        <v>279</v>
      </c>
      <c r="C28" s="477" t="s">
        <v>15</v>
      </c>
      <c r="D28" s="478">
        <v>13.1</v>
      </c>
      <c r="E28" s="479">
        <f>'[22]13'!$L$1091</f>
        <v>1406.78</v>
      </c>
      <c r="F28" s="480">
        <f t="shared" ref="F28:F36" si="2">E28*D28</f>
        <v>18428.817999999999</v>
      </c>
    </row>
    <row r="29" spans="1:6" s="470" customFormat="1" ht="57" customHeight="1">
      <c r="A29" s="484">
        <v>13.1</v>
      </c>
      <c r="B29" s="482" t="s">
        <v>280</v>
      </c>
      <c r="C29" s="477" t="s">
        <v>15</v>
      </c>
      <c r="D29" s="514">
        <v>184</v>
      </c>
      <c r="E29" s="479">
        <f>'[22]13'!$L$1121</f>
        <v>3957.9</v>
      </c>
      <c r="F29" s="480">
        <f t="shared" si="2"/>
        <v>728253.6</v>
      </c>
    </row>
    <row r="30" spans="1:6" s="470" customFormat="1" ht="27" customHeight="1">
      <c r="A30" s="484" t="s">
        <v>362</v>
      </c>
      <c r="B30" s="482" t="s">
        <v>283</v>
      </c>
      <c r="C30" s="477" t="s">
        <v>15</v>
      </c>
      <c r="D30" s="514">
        <v>965.25</v>
      </c>
      <c r="E30" s="479">
        <f>'[22]12'!$L$689</f>
        <v>8711.09</v>
      </c>
      <c r="F30" s="480">
        <f t="shared" si="2"/>
        <v>8408379.6225000005</v>
      </c>
    </row>
    <row r="31" spans="1:6" s="470" customFormat="1" ht="45" customHeight="1">
      <c r="A31" s="484" t="s">
        <v>358</v>
      </c>
      <c r="B31" s="482" t="s">
        <v>284</v>
      </c>
      <c r="C31" s="477" t="s">
        <v>15</v>
      </c>
      <c r="D31" s="515">
        <v>133.35</v>
      </c>
      <c r="E31" s="479">
        <f>E30</f>
        <v>8711.09</v>
      </c>
      <c r="F31" s="480">
        <f t="shared" si="2"/>
        <v>1161623.8514999999</v>
      </c>
    </row>
    <row r="32" spans="1:6" s="470" customFormat="1" ht="23.25" customHeight="1">
      <c r="A32" s="484" t="s">
        <v>365</v>
      </c>
      <c r="B32" s="482" t="s">
        <v>363</v>
      </c>
      <c r="C32" s="477"/>
      <c r="D32" s="503"/>
      <c r="E32" s="479"/>
      <c r="F32" s="480"/>
    </row>
    <row r="33" spans="1:6" s="470" customFormat="1" ht="30.75" customHeight="1">
      <c r="A33" s="484" t="s">
        <v>364</v>
      </c>
      <c r="B33" s="482" t="s">
        <v>366</v>
      </c>
      <c r="C33" s="477" t="s">
        <v>15</v>
      </c>
      <c r="D33" s="478">
        <v>351</v>
      </c>
      <c r="E33" s="479">
        <f>'[22]12'!$L$801</f>
        <v>8754.42</v>
      </c>
      <c r="F33" s="480">
        <f>E33*D33</f>
        <v>3072801.42</v>
      </c>
    </row>
    <row r="34" spans="1:6" s="470" customFormat="1" ht="39" customHeight="1">
      <c r="A34" s="484">
        <v>12.42</v>
      </c>
      <c r="B34" s="482" t="s">
        <v>350</v>
      </c>
      <c r="C34" s="477" t="s">
        <v>286</v>
      </c>
      <c r="D34" s="478">
        <v>10.667899999999999</v>
      </c>
      <c r="E34" s="479">
        <f>'[22]12'!$L$4903</f>
        <v>75696.570000000007</v>
      </c>
      <c r="F34" s="480">
        <f t="shared" si="2"/>
        <v>807523.43910299998</v>
      </c>
    </row>
    <row r="35" spans="1:6" s="470" customFormat="1" ht="33">
      <c r="A35" s="484">
        <v>13.08</v>
      </c>
      <c r="B35" s="482" t="s">
        <v>287</v>
      </c>
      <c r="C35" s="477" t="s">
        <v>47</v>
      </c>
      <c r="D35" s="478">
        <v>160</v>
      </c>
      <c r="E35" s="479">
        <f>E11</f>
        <v>256</v>
      </c>
      <c r="F35" s="480">
        <f t="shared" si="2"/>
        <v>40960</v>
      </c>
    </row>
    <row r="36" spans="1:6" s="470" customFormat="1" ht="48" customHeight="1">
      <c r="A36" s="484">
        <v>14.16</v>
      </c>
      <c r="B36" s="482" t="s">
        <v>290</v>
      </c>
      <c r="C36" s="477" t="s">
        <v>47</v>
      </c>
      <c r="D36" s="478">
        <v>4</v>
      </c>
      <c r="E36" s="479">
        <f>'[22]14'!$L$1057</f>
        <v>128</v>
      </c>
      <c r="F36" s="480">
        <f t="shared" si="2"/>
        <v>512</v>
      </c>
    </row>
    <row r="37" spans="1:6" s="470" customFormat="1" ht="24.75" customHeight="1">
      <c r="A37" s="484"/>
      <c r="B37" s="566" t="s">
        <v>355</v>
      </c>
      <c r="C37" s="567"/>
      <c r="D37" s="567"/>
      <c r="E37" s="568"/>
      <c r="F37" s="516">
        <f>SUM(F24:F36)</f>
        <v>17050494.747103002</v>
      </c>
    </row>
    <row r="38" spans="1:6" s="470" customFormat="1" ht="18" customHeight="1">
      <c r="A38" s="484"/>
      <c r="B38" s="517"/>
      <c r="C38" s="518"/>
      <c r="D38" s="519"/>
      <c r="E38" s="520"/>
      <c r="F38" s="521"/>
    </row>
    <row r="39" spans="1:6" ht="21" customHeight="1">
      <c r="A39" s="522"/>
      <c r="B39" s="563" t="s">
        <v>384</v>
      </c>
      <c r="C39" s="564"/>
      <c r="D39" s="564"/>
      <c r="E39" s="565"/>
      <c r="F39" s="523">
        <f>F21+F37</f>
        <v>40039187.651103005</v>
      </c>
    </row>
    <row r="40" spans="1:6">
      <c r="A40" s="524"/>
      <c r="B40" s="562" t="s">
        <v>385</v>
      </c>
      <c r="C40" s="562"/>
      <c r="D40" s="562"/>
      <c r="E40" s="562"/>
      <c r="F40" s="525">
        <f>F39*1%</f>
        <v>400391.87651103007</v>
      </c>
    </row>
    <row r="41" spans="1:6">
      <c r="A41" s="524"/>
      <c r="B41" s="562" t="s">
        <v>386</v>
      </c>
      <c r="C41" s="562"/>
      <c r="D41" s="562"/>
      <c r="E41" s="562"/>
      <c r="F41" s="526">
        <f>F39+F40</f>
        <v>40439579.527614035</v>
      </c>
    </row>
    <row r="42" spans="1:6" ht="20.25">
      <c r="A42" s="524"/>
      <c r="B42" s="555" t="s">
        <v>387</v>
      </c>
      <c r="C42" s="555"/>
      <c r="D42" s="555"/>
      <c r="E42" s="555"/>
      <c r="F42" s="555"/>
    </row>
    <row r="43" spans="1:6" ht="85.5" customHeight="1">
      <c r="A43" s="527" t="s">
        <v>388</v>
      </c>
      <c r="B43" s="616"/>
      <c r="C43" s="617"/>
      <c r="D43" s="617"/>
      <c r="E43" s="617"/>
      <c r="F43" s="618"/>
    </row>
    <row r="44" spans="1:6" ht="33" customHeight="1">
      <c r="A44" s="528" t="s">
        <v>389</v>
      </c>
      <c r="B44" s="528" t="s">
        <v>393</v>
      </c>
      <c r="C44" s="556" t="s">
        <v>394</v>
      </c>
      <c r="D44" s="556"/>
      <c r="E44" s="556"/>
      <c r="F44" s="556"/>
    </row>
    <row r="45" spans="1:6" ht="74.25" customHeight="1">
      <c r="A45" s="529" t="s">
        <v>390</v>
      </c>
      <c r="B45" s="619"/>
      <c r="C45" s="620"/>
      <c r="D45" s="620"/>
      <c r="E45" s="620"/>
      <c r="F45" s="620"/>
    </row>
    <row r="46" spans="1:6" ht="79.5" customHeight="1">
      <c r="A46" s="529" t="s">
        <v>391</v>
      </c>
      <c r="B46" s="619"/>
      <c r="C46" s="620"/>
      <c r="D46" s="620"/>
      <c r="E46" s="620"/>
      <c r="F46" s="620"/>
    </row>
    <row r="47" spans="1:6" ht="80.25" customHeight="1">
      <c r="A47" s="529" t="s">
        <v>392</v>
      </c>
      <c r="B47" s="619"/>
      <c r="C47" s="620"/>
      <c r="D47" s="620"/>
      <c r="E47" s="620"/>
      <c r="F47" s="620"/>
    </row>
    <row r="48" spans="1:6">
      <c r="A48" s="530"/>
      <c r="B48" s="530"/>
      <c r="C48" s="530"/>
      <c r="D48" s="530"/>
      <c r="E48" s="530"/>
      <c r="F48" s="530"/>
    </row>
  </sheetData>
  <sheetProtection password="E8F5" sheet="1" objects="1" scenarios="1"/>
  <mergeCells count="13">
    <mergeCell ref="A1:F1"/>
    <mergeCell ref="A2:F2"/>
    <mergeCell ref="B4:F4"/>
    <mergeCell ref="B40:E40"/>
    <mergeCell ref="B41:E41"/>
    <mergeCell ref="B39:E39"/>
    <mergeCell ref="B37:E37"/>
    <mergeCell ref="B42:F42"/>
    <mergeCell ref="C45:F45"/>
    <mergeCell ref="C46:F46"/>
    <mergeCell ref="C47:F47"/>
    <mergeCell ref="C44:F44"/>
    <mergeCell ref="B43:F43"/>
  </mergeCells>
  <printOptions horizontalCentered="1"/>
  <pageMargins left="0.2" right="0" top="0.5" bottom="0.75" header="0.3" footer="0.3"/>
  <pageSetup paperSize="9" scale="65"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165"/>
  <sheetViews>
    <sheetView zoomScale="90" zoomScaleNormal="90" workbookViewId="0">
      <pane ySplit="3" topLeftCell="A157" activePane="bottomLeft" state="frozen"/>
      <selection pane="bottomLeft" activeCell="J158" sqref="J158"/>
    </sheetView>
  </sheetViews>
  <sheetFormatPr defaultColWidth="8.85546875" defaultRowHeight="15.75"/>
  <cols>
    <col min="1" max="1" width="10.28515625" style="211" customWidth="1"/>
    <col min="2" max="2" width="13.85546875" style="211" customWidth="1"/>
    <col min="3" max="3" width="8.7109375" style="211" customWidth="1"/>
    <col min="4" max="4" width="12.28515625" style="211" customWidth="1"/>
    <col min="5" max="5" width="14.140625" style="211" customWidth="1"/>
    <col min="6" max="6" width="11.42578125" style="211" customWidth="1"/>
    <col min="7" max="7" width="14" style="211" customWidth="1"/>
    <col min="8" max="8" width="11.85546875" style="211" bestFit="1" customWidth="1"/>
    <col min="9" max="9" width="13.140625" style="211" customWidth="1"/>
    <col min="10" max="10" width="10.85546875" style="211" bestFit="1" customWidth="1"/>
    <col min="11" max="11" width="14.85546875" style="211" bestFit="1" customWidth="1"/>
    <col min="12" max="12" width="14.28515625" style="211" customWidth="1"/>
    <col min="13" max="13" width="12.140625" style="211" customWidth="1"/>
    <col min="14" max="14" width="14.140625" style="211" customWidth="1"/>
    <col min="15" max="15" width="10.42578125" style="211" bestFit="1" customWidth="1"/>
    <col min="16" max="254" width="9.140625" style="211"/>
    <col min="255" max="255" width="11.42578125" style="211" customWidth="1"/>
    <col min="256" max="256" width="12.42578125" style="211" customWidth="1"/>
    <col min="257" max="257" width="9.140625" style="211"/>
    <col min="258" max="258" width="12.7109375" style="211" customWidth="1"/>
    <col min="259" max="260" width="10" style="211" customWidth="1"/>
    <col min="261" max="261" width="9.140625" style="211"/>
    <col min="262" max="262" width="11.7109375" style="211" customWidth="1"/>
    <col min="263" max="263" width="9.140625" style="211"/>
    <col min="264" max="264" width="9.42578125" style="211" customWidth="1"/>
    <col min="265" max="265" width="14.140625" style="211" customWidth="1"/>
    <col min="266" max="510" width="9.140625" style="211"/>
    <col min="511" max="511" width="11.42578125" style="211" customWidth="1"/>
    <col min="512" max="512" width="12.42578125" style="211" customWidth="1"/>
    <col min="513" max="513" width="9.140625" style="211"/>
    <col min="514" max="514" width="12.7109375" style="211" customWidth="1"/>
    <col min="515" max="516" width="10" style="211" customWidth="1"/>
    <col min="517" max="517" width="9.140625" style="211"/>
    <col min="518" max="518" width="11.7109375" style="211" customWidth="1"/>
    <col min="519" max="519" width="9.140625" style="211"/>
    <col min="520" max="520" width="9.42578125" style="211" customWidth="1"/>
    <col min="521" max="521" width="14.140625" style="211" customWidth="1"/>
    <col min="522" max="766" width="9.140625" style="211"/>
    <col min="767" max="767" width="11.42578125" style="211" customWidth="1"/>
    <col min="768" max="768" width="12.42578125" style="211" customWidth="1"/>
    <col min="769" max="769" width="9.140625" style="211"/>
    <col min="770" max="770" width="12.7109375" style="211" customWidth="1"/>
    <col min="771" max="772" width="10" style="211" customWidth="1"/>
    <col min="773" max="773" width="9.140625" style="211"/>
    <col min="774" max="774" width="11.7109375" style="211" customWidth="1"/>
    <col min="775" max="775" width="9.140625" style="211"/>
    <col min="776" max="776" width="9.42578125" style="211" customWidth="1"/>
    <col min="777" max="777" width="14.140625" style="211" customWidth="1"/>
    <col min="778" max="1022" width="9.140625" style="211"/>
    <col min="1023" max="1023" width="11.42578125" style="211" customWidth="1"/>
    <col min="1024" max="1024" width="12.42578125" style="211" customWidth="1"/>
    <col min="1025" max="1025" width="9.140625" style="211"/>
    <col min="1026" max="1026" width="12.7109375" style="211" customWidth="1"/>
    <col min="1027" max="1028" width="10" style="211" customWidth="1"/>
    <col min="1029" max="1029" width="9.140625" style="211"/>
    <col min="1030" max="1030" width="11.7109375" style="211" customWidth="1"/>
    <col min="1031" max="1031" width="9.140625" style="211"/>
    <col min="1032" max="1032" width="9.42578125" style="211" customWidth="1"/>
    <col min="1033" max="1033" width="14.140625" style="211" customWidth="1"/>
    <col min="1034" max="1278" width="9.140625" style="211"/>
    <col min="1279" max="1279" width="11.42578125" style="211" customWidth="1"/>
    <col min="1280" max="1280" width="12.42578125" style="211" customWidth="1"/>
    <col min="1281" max="1281" width="9.140625" style="211"/>
    <col min="1282" max="1282" width="12.7109375" style="211" customWidth="1"/>
    <col min="1283" max="1284" width="10" style="211" customWidth="1"/>
    <col min="1285" max="1285" width="9.140625" style="211"/>
    <col min="1286" max="1286" width="11.7109375" style="211" customWidth="1"/>
    <col min="1287" max="1287" width="9.140625" style="211"/>
    <col min="1288" max="1288" width="9.42578125" style="211" customWidth="1"/>
    <col min="1289" max="1289" width="14.140625" style="211" customWidth="1"/>
    <col min="1290" max="1534" width="9.140625" style="211"/>
    <col min="1535" max="1535" width="11.42578125" style="211" customWidth="1"/>
    <col min="1536" max="1536" width="12.42578125" style="211" customWidth="1"/>
    <col min="1537" max="1537" width="9.140625" style="211"/>
    <col min="1538" max="1538" width="12.7109375" style="211" customWidth="1"/>
    <col min="1539" max="1540" width="10" style="211" customWidth="1"/>
    <col min="1541" max="1541" width="9.140625" style="211"/>
    <col min="1542" max="1542" width="11.7109375" style="211" customWidth="1"/>
    <col min="1543" max="1543" width="9.140625" style="211"/>
    <col min="1544" max="1544" width="9.42578125" style="211" customWidth="1"/>
    <col min="1545" max="1545" width="14.140625" style="211" customWidth="1"/>
    <col min="1546" max="1790" width="9.140625" style="211"/>
    <col min="1791" max="1791" width="11.42578125" style="211" customWidth="1"/>
    <col min="1792" max="1792" width="12.42578125" style="211" customWidth="1"/>
    <col min="1793" max="1793" width="9.140625" style="211"/>
    <col min="1794" max="1794" width="12.7109375" style="211" customWidth="1"/>
    <col min="1795" max="1796" width="10" style="211" customWidth="1"/>
    <col min="1797" max="1797" width="9.140625" style="211"/>
    <col min="1798" max="1798" width="11.7109375" style="211" customWidth="1"/>
    <col min="1799" max="1799" width="9.140625" style="211"/>
    <col min="1800" max="1800" width="9.42578125" style="211" customWidth="1"/>
    <col min="1801" max="1801" width="14.140625" style="211" customWidth="1"/>
    <col min="1802" max="2046" width="9.140625" style="211"/>
    <col min="2047" max="2047" width="11.42578125" style="211" customWidth="1"/>
    <col min="2048" max="2048" width="12.42578125" style="211" customWidth="1"/>
    <col min="2049" max="2049" width="9.140625" style="211"/>
    <col min="2050" max="2050" width="12.7109375" style="211" customWidth="1"/>
    <col min="2051" max="2052" width="10" style="211" customWidth="1"/>
    <col min="2053" max="2053" width="9.140625" style="211"/>
    <col min="2054" max="2054" width="11.7109375" style="211" customWidth="1"/>
    <col min="2055" max="2055" width="9.140625" style="211"/>
    <col min="2056" max="2056" width="9.42578125" style="211" customWidth="1"/>
    <col min="2057" max="2057" width="14.140625" style="211" customWidth="1"/>
    <col min="2058" max="2302" width="9.140625" style="211"/>
    <col min="2303" max="2303" width="11.42578125" style="211" customWidth="1"/>
    <col min="2304" max="2304" width="12.42578125" style="211" customWidth="1"/>
    <col min="2305" max="2305" width="9.140625" style="211"/>
    <col min="2306" max="2306" width="12.7109375" style="211" customWidth="1"/>
    <col min="2307" max="2308" width="10" style="211" customWidth="1"/>
    <col min="2309" max="2309" width="9.140625" style="211"/>
    <col min="2310" max="2310" width="11.7109375" style="211" customWidth="1"/>
    <col min="2311" max="2311" width="9.140625" style="211"/>
    <col min="2312" max="2312" width="9.42578125" style="211" customWidth="1"/>
    <col min="2313" max="2313" width="14.140625" style="211" customWidth="1"/>
    <col min="2314" max="2558" width="9.140625" style="211"/>
    <col min="2559" max="2559" width="11.42578125" style="211" customWidth="1"/>
    <col min="2560" max="2560" width="12.42578125" style="211" customWidth="1"/>
    <col min="2561" max="2561" width="9.140625" style="211"/>
    <col min="2562" max="2562" width="12.7109375" style="211" customWidth="1"/>
    <col min="2563" max="2564" width="10" style="211" customWidth="1"/>
    <col min="2565" max="2565" width="9.140625" style="211"/>
    <col min="2566" max="2566" width="11.7109375" style="211" customWidth="1"/>
    <col min="2567" max="2567" width="9.140625" style="211"/>
    <col min="2568" max="2568" width="9.42578125" style="211" customWidth="1"/>
    <col min="2569" max="2569" width="14.140625" style="211" customWidth="1"/>
    <col min="2570" max="2814" width="9.140625" style="211"/>
    <col min="2815" max="2815" width="11.42578125" style="211" customWidth="1"/>
    <col min="2816" max="2816" width="12.42578125" style="211" customWidth="1"/>
    <col min="2817" max="2817" width="9.140625" style="211"/>
    <col min="2818" max="2818" width="12.7109375" style="211" customWidth="1"/>
    <col min="2819" max="2820" width="10" style="211" customWidth="1"/>
    <col min="2821" max="2821" width="9.140625" style="211"/>
    <col min="2822" max="2822" width="11.7109375" style="211" customWidth="1"/>
    <col min="2823" max="2823" width="9.140625" style="211"/>
    <col min="2824" max="2824" width="9.42578125" style="211" customWidth="1"/>
    <col min="2825" max="2825" width="14.140625" style="211" customWidth="1"/>
    <col min="2826" max="3070" width="9.140625" style="211"/>
    <col min="3071" max="3071" width="11.42578125" style="211" customWidth="1"/>
    <col min="3072" max="3072" width="12.42578125" style="211" customWidth="1"/>
    <col min="3073" max="3073" width="9.140625" style="211"/>
    <col min="3074" max="3074" width="12.7109375" style="211" customWidth="1"/>
    <col min="3075" max="3076" width="10" style="211" customWidth="1"/>
    <col min="3077" max="3077" width="9.140625" style="211"/>
    <col min="3078" max="3078" width="11.7109375" style="211" customWidth="1"/>
    <col min="3079" max="3079" width="9.140625" style="211"/>
    <col min="3080" max="3080" width="9.42578125" style="211" customWidth="1"/>
    <col min="3081" max="3081" width="14.140625" style="211" customWidth="1"/>
    <col min="3082" max="3326" width="9.140625" style="211"/>
    <col min="3327" max="3327" width="11.42578125" style="211" customWidth="1"/>
    <col min="3328" max="3328" width="12.42578125" style="211" customWidth="1"/>
    <col min="3329" max="3329" width="9.140625" style="211"/>
    <col min="3330" max="3330" width="12.7109375" style="211" customWidth="1"/>
    <col min="3331" max="3332" width="10" style="211" customWidth="1"/>
    <col min="3333" max="3333" width="9.140625" style="211"/>
    <col min="3334" max="3334" width="11.7109375" style="211" customWidth="1"/>
    <col min="3335" max="3335" width="9.140625" style="211"/>
    <col min="3336" max="3336" width="9.42578125" style="211" customWidth="1"/>
    <col min="3337" max="3337" width="14.140625" style="211" customWidth="1"/>
    <col min="3338" max="3582" width="9.140625" style="211"/>
    <col min="3583" max="3583" width="11.42578125" style="211" customWidth="1"/>
    <col min="3584" max="3584" width="12.42578125" style="211" customWidth="1"/>
    <col min="3585" max="3585" width="9.140625" style="211"/>
    <col min="3586" max="3586" width="12.7109375" style="211" customWidth="1"/>
    <col min="3587" max="3588" width="10" style="211" customWidth="1"/>
    <col min="3589" max="3589" width="9.140625" style="211"/>
    <col min="3590" max="3590" width="11.7109375" style="211" customWidth="1"/>
    <col min="3591" max="3591" width="9.140625" style="211"/>
    <col min="3592" max="3592" width="9.42578125" style="211" customWidth="1"/>
    <col min="3593" max="3593" width="14.140625" style="211" customWidth="1"/>
    <col min="3594" max="3838" width="9.140625" style="211"/>
    <col min="3839" max="3839" width="11.42578125" style="211" customWidth="1"/>
    <col min="3840" max="3840" width="12.42578125" style="211" customWidth="1"/>
    <col min="3841" max="3841" width="9.140625" style="211"/>
    <col min="3842" max="3842" width="12.7109375" style="211" customWidth="1"/>
    <col min="3843" max="3844" width="10" style="211" customWidth="1"/>
    <col min="3845" max="3845" width="9.140625" style="211"/>
    <col min="3846" max="3846" width="11.7109375" style="211" customWidth="1"/>
    <col min="3847" max="3847" width="9.140625" style="211"/>
    <col min="3848" max="3848" width="9.42578125" style="211" customWidth="1"/>
    <col min="3849" max="3849" width="14.140625" style="211" customWidth="1"/>
    <col min="3850" max="4094" width="9.140625" style="211"/>
    <col min="4095" max="4095" width="11.42578125" style="211" customWidth="1"/>
    <col min="4096" max="4096" width="12.42578125" style="211" customWidth="1"/>
    <col min="4097" max="4097" width="9.140625" style="211"/>
    <col min="4098" max="4098" width="12.7109375" style="211" customWidth="1"/>
    <col min="4099" max="4100" width="10" style="211" customWidth="1"/>
    <col min="4101" max="4101" width="9.140625" style="211"/>
    <col min="4102" max="4102" width="11.7109375" style="211" customWidth="1"/>
    <col min="4103" max="4103" width="9.140625" style="211"/>
    <col min="4104" max="4104" width="9.42578125" style="211" customWidth="1"/>
    <col min="4105" max="4105" width="14.140625" style="211" customWidth="1"/>
    <col min="4106" max="4350" width="9.140625" style="211"/>
    <col min="4351" max="4351" width="11.42578125" style="211" customWidth="1"/>
    <col min="4352" max="4352" width="12.42578125" style="211" customWidth="1"/>
    <col min="4353" max="4353" width="9.140625" style="211"/>
    <col min="4354" max="4354" width="12.7109375" style="211" customWidth="1"/>
    <col min="4355" max="4356" width="10" style="211" customWidth="1"/>
    <col min="4357" max="4357" width="9.140625" style="211"/>
    <col min="4358" max="4358" width="11.7109375" style="211" customWidth="1"/>
    <col min="4359" max="4359" width="9.140625" style="211"/>
    <col min="4360" max="4360" width="9.42578125" style="211" customWidth="1"/>
    <col min="4361" max="4361" width="14.140625" style="211" customWidth="1"/>
    <col min="4362" max="4606" width="9.140625" style="211"/>
    <col min="4607" max="4607" width="11.42578125" style="211" customWidth="1"/>
    <col min="4608" max="4608" width="12.42578125" style="211" customWidth="1"/>
    <col min="4609" max="4609" width="9.140625" style="211"/>
    <col min="4610" max="4610" width="12.7109375" style="211" customWidth="1"/>
    <col min="4611" max="4612" width="10" style="211" customWidth="1"/>
    <col min="4613" max="4613" width="9.140625" style="211"/>
    <col min="4614" max="4614" width="11.7109375" style="211" customWidth="1"/>
    <col min="4615" max="4615" width="9.140625" style="211"/>
    <col min="4616" max="4616" width="9.42578125" style="211" customWidth="1"/>
    <col min="4617" max="4617" width="14.140625" style="211" customWidth="1"/>
    <col min="4618" max="4862" width="9.140625" style="211"/>
    <col min="4863" max="4863" width="11.42578125" style="211" customWidth="1"/>
    <col min="4864" max="4864" width="12.42578125" style="211" customWidth="1"/>
    <col min="4865" max="4865" width="9.140625" style="211"/>
    <col min="4866" max="4866" width="12.7109375" style="211" customWidth="1"/>
    <col min="4867" max="4868" width="10" style="211" customWidth="1"/>
    <col min="4869" max="4869" width="9.140625" style="211"/>
    <col min="4870" max="4870" width="11.7109375" style="211" customWidth="1"/>
    <col min="4871" max="4871" width="9.140625" style="211"/>
    <col min="4872" max="4872" width="9.42578125" style="211" customWidth="1"/>
    <col min="4873" max="4873" width="14.140625" style="211" customWidth="1"/>
    <col min="4874" max="5118" width="9.140625" style="211"/>
    <col min="5119" max="5119" width="11.42578125" style="211" customWidth="1"/>
    <col min="5120" max="5120" width="12.42578125" style="211" customWidth="1"/>
    <col min="5121" max="5121" width="9.140625" style="211"/>
    <col min="5122" max="5122" width="12.7109375" style="211" customWidth="1"/>
    <col min="5123" max="5124" width="10" style="211" customWidth="1"/>
    <col min="5125" max="5125" width="9.140625" style="211"/>
    <col min="5126" max="5126" width="11.7109375" style="211" customWidth="1"/>
    <col min="5127" max="5127" width="9.140625" style="211"/>
    <col min="5128" max="5128" width="9.42578125" style="211" customWidth="1"/>
    <col min="5129" max="5129" width="14.140625" style="211" customWidth="1"/>
    <col min="5130" max="5374" width="9.140625" style="211"/>
    <col min="5375" max="5375" width="11.42578125" style="211" customWidth="1"/>
    <col min="5376" max="5376" width="12.42578125" style="211" customWidth="1"/>
    <col min="5377" max="5377" width="9.140625" style="211"/>
    <col min="5378" max="5378" width="12.7109375" style="211" customWidth="1"/>
    <col min="5379" max="5380" width="10" style="211" customWidth="1"/>
    <col min="5381" max="5381" width="9.140625" style="211"/>
    <col min="5382" max="5382" width="11.7109375" style="211" customWidth="1"/>
    <col min="5383" max="5383" width="9.140625" style="211"/>
    <col min="5384" max="5384" width="9.42578125" style="211" customWidth="1"/>
    <col min="5385" max="5385" width="14.140625" style="211" customWidth="1"/>
    <col min="5386" max="5630" width="9.140625" style="211"/>
    <col min="5631" max="5631" width="11.42578125" style="211" customWidth="1"/>
    <col min="5632" max="5632" width="12.42578125" style="211" customWidth="1"/>
    <col min="5633" max="5633" width="9.140625" style="211"/>
    <col min="5634" max="5634" width="12.7109375" style="211" customWidth="1"/>
    <col min="5635" max="5636" width="10" style="211" customWidth="1"/>
    <col min="5637" max="5637" width="9.140625" style="211"/>
    <col min="5638" max="5638" width="11.7109375" style="211" customWidth="1"/>
    <col min="5639" max="5639" width="9.140625" style="211"/>
    <col min="5640" max="5640" width="9.42578125" style="211" customWidth="1"/>
    <col min="5641" max="5641" width="14.140625" style="211" customWidth="1"/>
    <col min="5642" max="5886" width="9.140625" style="211"/>
    <col min="5887" max="5887" width="11.42578125" style="211" customWidth="1"/>
    <col min="5888" max="5888" width="12.42578125" style="211" customWidth="1"/>
    <col min="5889" max="5889" width="9.140625" style="211"/>
    <col min="5890" max="5890" width="12.7109375" style="211" customWidth="1"/>
    <col min="5891" max="5892" width="10" style="211" customWidth="1"/>
    <col min="5893" max="5893" width="9.140625" style="211"/>
    <col min="5894" max="5894" width="11.7109375" style="211" customWidth="1"/>
    <col min="5895" max="5895" width="9.140625" style="211"/>
    <col min="5896" max="5896" width="9.42578125" style="211" customWidth="1"/>
    <col min="5897" max="5897" width="14.140625" style="211" customWidth="1"/>
    <col min="5898" max="6142" width="9.140625" style="211"/>
    <col min="6143" max="6143" width="11.42578125" style="211" customWidth="1"/>
    <col min="6144" max="6144" width="12.42578125" style="211" customWidth="1"/>
    <col min="6145" max="6145" width="9.140625" style="211"/>
    <col min="6146" max="6146" width="12.7109375" style="211" customWidth="1"/>
    <col min="6147" max="6148" width="10" style="211" customWidth="1"/>
    <col min="6149" max="6149" width="9.140625" style="211"/>
    <col min="6150" max="6150" width="11.7109375" style="211" customWidth="1"/>
    <col min="6151" max="6151" width="9.140625" style="211"/>
    <col min="6152" max="6152" width="9.42578125" style="211" customWidth="1"/>
    <col min="6153" max="6153" width="14.140625" style="211" customWidth="1"/>
    <col min="6154" max="6398" width="9.140625" style="211"/>
    <col min="6399" max="6399" width="11.42578125" style="211" customWidth="1"/>
    <col min="6400" max="6400" width="12.42578125" style="211" customWidth="1"/>
    <col min="6401" max="6401" width="9.140625" style="211"/>
    <col min="6402" max="6402" width="12.7109375" style="211" customWidth="1"/>
    <col min="6403" max="6404" width="10" style="211" customWidth="1"/>
    <col min="6405" max="6405" width="9.140625" style="211"/>
    <col min="6406" max="6406" width="11.7109375" style="211" customWidth="1"/>
    <col min="6407" max="6407" width="9.140625" style="211"/>
    <col min="6408" max="6408" width="9.42578125" style="211" customWidth="1"/>
    <col min="6409" max="6409" width="14.140625" style="211" customWidth="1"/>
    <col min="6410" max="6654" width="9.140625" style="211"/>
    <col min="6655" max="6655" width="11.42578125" style="211" customWidth="1"/>
    <col min="6656" max="6656" width="12.42578125" style="211" customWidth="1"/>
    <col min="6657" max="6657" width="9.140625" style="211"/>
    <col min="6658" max="6658" width="12.7109375" style="211" customWidth="1"/>
    <col min="6659" max="6660" width="10" style="211" customWidth="1"/>
    <col min="6661" max="6661" width="9.140625" style="211"/>
    <col min="6662" max="6662" width="11.7109375" style="211" customWidth="1"/>
    <col min="6663" max="6663" width="9.140625" style="211"/>
    <col min="6664" max="6664" width="9.42578125" style="211" customWidth="1"/>
    <col min="6665" max="6665" width="14.140625" style="211" customWidth="1"/>
    <col min="6666" max="6910" width="9.140625" style="211"/>
    <col min="6911" max="6911" width="11.42578125" style="211" customWidth="1"/>
    <col min="6912" max="6912" width="12.42578125" style="211" customWidth="1"/>
    <col min="6913" max="6913" width="9.140625" style="211"/>
    <col min="6914" max="6914" width="12.7109375" style="211" customWidth="1"/>
    <col min="6915" max="6916" width="10" style="211" customWidth="1"/>
    <col min="6917" max="6917" width="9.140625" style="211"/>
    <col min="6918" max="6918" width="11.7109375" style="211" customWidth="1"/>
    <col min="6919" max="6919" width="9.140625" style="211"/>
    <col min="6920" max="6920" width="9.42578125" style="211" customWidth="1"/>
    <col min="6921" max="6921" width="14.140625" style="211" customWidth="1"/>
    <col min="6922" max="7166" width="9.140625" style="211"/>
    <col min="7167" max="7167" width="11.42578125" style="211" customWidth="1"/>
    <col min="7168" max="7168" width="12.42578125" style="211" customWidth="1"/>
    <col min="7169" max="7169" width="9.140625" style="211"/>
    <col min="7170" max="7170" width="12.7109375" style="211" customWidth="1"/>
    <col min="7171" max="7172" width="10" style="211" customWidth="1"/>
    <col min="7173" max="7173" width="9.140625" style="211"/>
    <col min="7174" max="7174" width="11.7109375" style="211" customWidth="1"/>
    <col min="7175" max="7175" width="9.140625" style="211"/>
    <col min="7176" max="7176" width="9.42578125" style="211" customWidth="1"/>
    <col min="7177" max="7177" width="14.140625" style="211" customWidth="1"/>
    <col min="7178" max="7422" width="9.140625" style="211"/>
    <col min="7423" max="7423" width="11.42578125" style="211" customWidth="1"/>
    <col min="7424" max="7424" width="12.42578125" style="211" customWidth="1"/>
    <col min="7425" max="7425" width="9.140625" style="211"/>
    <col min="7426" max="7426" width="12.7109375" style="211" customWidth="1"/>
    <col min="7427" max="7428" width="10" style="211" customWidth="1"/>
    <col min="7429" max="7429" width="9.140625" style="211"/>
    <col min="7430" max="7430" width="11.7109375" style="211" customWidth="1"/>
    <col min="7431" max="7431" width="9.140625" style="211"/>
    <col min="7432" max="7432" width="9.42578125" style="211" customWidth="1"/>
    <col min="7433" max="7433" width="14.140625" style="211" customWidth="1"/>
    <col min="7434" max="7678" width="9.140625" style="211"/>
    <col min="7679" max="7679" width="11.42578125" style="211" customWidth="1"/>
    <col min="7680" max="7680" width="12.42578125" style="211" customWidth="1"/>
    <col min="7681" max="7681" width="9.140625" style="211"/>
    <col min="7682" max="7682" width="12.7109375" style="211" customWidth="1"/>
    <col min="7683" max="7684" width="10" style="211" customWidth="1"/>
    <col min="7685" max="7685" width="9.140625" style="211"/>
    <col min="7686" max="7686" width="11.7109375" style="211" customWidth="1"/>
    <col min="7687" max="7687" width="9.140625" style="211"/>
    <col min="7688" max="7688" width="9.42578125" style="211" customWidth="1"/>
    <col min="7689" max="7689" width="14.140625" style="211" customWidth="1"/>
    <col min="7690" max="7934" width="9.140625" style="211"/>
    <col min="7935" max="7935" width="11.42578125" style="211" customWidth="1"/>
    <col min="7936" max="7936" width="12.42578125" style="211" customWidth="1"/>
    <col min="7937" max="7937" width="9.140625" style="211"/>
    <col min="7938" max="7938" width="12.7109375" style="211" customWidth="1"/>
    <col min="7939" max="7940" width="10" style="211" customWidth="1"/>
    <col min="7941" max="7941" width="9.140625" style="211"/>
    <col min="7942" max="7942" width="11.7109375" style="211" customWidth="1"/>
    <col min="7943" max="7943" width="9.140625" style="211"/>
    <col min="7944" max="7944" width="9.42578125" style="211" customWidth="1"/>
    <col min="7945" max="7945" width="14.140625" style="211" customWidth="1"/>
    <col min="7946" max="8190" width="9.140625" style="211"/>
    <col min="8191" max="8191" width="11.42578125" style="211" customWidth="1"/>
    <col min="8192" max="8192" width="12.42578125" style="211" customWidth="1"/>
    <col min="8193" max="8193" width="9.140625" style="211"/>
    <col min="8194" max="8194" width="12.7109375" style="211" customWidth="1"/>
    <col min="8195" max="8196" width="10" style="211" customWidth="1"/>
    <col min="8197" max="8197" width="9.140625" style="211"/>
    <col min="8198" max="8198" width="11.7109375" style="211" customWidth="1"/>
    <col min="8199" max="8199" width="9.140625" style="211"/>
    <col min="8200" max="8200" width="9.42578125" style="211" customWidth="1"/>
    <col min="8201" max="8201" width="14.140625" style="211" customWidth="1"/>
    <col min="8202" max="8446" width="9.140625" style="211"/>
    <col min="8447" max="8447" width="11.42578125" style="211" customWidth="1"/>
    <col min="8448" max="8448" width="12.42578125" style="211" customWidth="1"/>
    <col min="8449" max="8449" width="9.140625" style="211"/>
    <col min="8450" max="8450" width="12.7109375" style="211" customWidth="1"/>
    <col min="8451" max="8452" width="10" style="211" customWidth="1"/>
    <col min="8453" max="8453" width="9.140625" style="211"/>
    <col min="8454" max="8454" width="11.7109375" style="211" customWidth="1"/>
    <col min="8455" max="8455" width="9.140625" style="211"/>
    <col min="8456" max="8456" width="9.42578125" style="211" customWidth="1"/>
    <col min="8457" max="8457" width="14.140625" style="211" customWidth="1"/>
    <col min="8458" max="8702" width="9.140625" style="211"/>
    <col min="8703" max="8703" width="11.42578125" style="211" customWidth="1"/>
    <col min="8704" max="8704" width="12.42578125" style="211" customWidth="1"/>
    <col min="8705" max="8705" width="9.140625" style="211"/>
    <col min="8706" max="8706" width="12.7109375" style="211" customWidth="1"/>
    <col min="8707" max="8708" width="10" style="211" customWidth="1"/>
    <col min="8709" max="8709" width="9.140625" style="211"/>
    <col min="8710" max="8710" width="11.7109375" style="211" customWidth="1"/>
    <col min="8711" max="8711" width="9.140625" style="211"/>
    <col min="8712" max="8712" width="9.42578125" style="211" customWidth="1"/>
    <col min="8713" max="8713" width="14.140625" style="211" customWidth="1"/>
    <col min="8714" max="8958" width="9.140625" style="211"/>
    <col min="8959" max="8959" width="11.42578125" style="211" customWidth="1"/>
    <col min="8960" max="8960" width="12.42578125" style="211" customWidth="1"/>
    <col min="8961" max="8961" width="9.140625" style="211"/>
    <col min="8962" max="8962" width="12.7109375" style="211" customWidth="1"/>
    <col min="8963" max="8964" width="10" style="211" customWidth="1"/>
    <col min="8965" max="8965" width="9.140625" style="211"/>
    <col min="8966" max="8966" width="11.7109375" style="211" customWidth="1"/>
    <col min="8967" max="8967" width="9.140625" style="211"/>
    <col min="8968" max="8968" width="9.42578125" style="211" customWidth="1"/>
    <col min="8969" max="8969" width="14.140625" style="211" customWidth="1"/>
    <col min="8970" max="9214" width="9.140625" style="211"/>
    <col min="9215" max="9215" width="11.42578125" style="211" customWidth="1"/>
    <col min="9216" max="9216" width="12.42578125" style="211" customWidth="1"/>
    <col min="9217" max="9217" width="9.140625" style="211"/>
    <col min="9218" max="9218" width="12.7109375" style="211" customWidth="1"/>
    <col min="9219" max="9220" width="10" style="211" customWidth="1"/>
    <col min="9221" max="9221" width="9.140625" style="211"/>
    <col min="9222" max="9222" width="11.7109375" style="211" customWidth="1"/>
    <col min="9223" max="9223" width="9.140625" style="211"/>
    <col min="9224" max="9224" width="9.42578125" style="211" customWidth="1"/>
    <col min="9225" max="9225" width="14.140625" style="211" customWidth="1"/>
    <col min="9226" max="9470" width="9.140625" style="211"/>
    <col min="9471" max="9471" width="11.42578125" style="211" customWidth="1"/>
    <col min="9472" max="9472" width="12.42578125" style="211" customWidth="1"/>
    <col min="9473" max="9473" width="9.140625" style="211"/>
    <col min="9474" max="9474" width="12.7109375" style="211" customWidth="1"/>
    <col min="9475" max="9476" width="10" style="211" customWidth="1"/>
    <col min="9477" max="9477" width="9.140625" style="211"/>
    <col min="9478" max="9478" width="11.7109375" style="211" customWidth="1"/>
    <col min="9479" max="9479" width="9.140625" style="211"/>
    <col min="9480" max="9480" width="9.42578125" style="211" customWidth="1"/>
    <col min="9481" max="9481" width="14.140625" style="211" customWidth="1"/>
    <col min="9482" max="9726" width="9.140625" style="211"/>
    <col min="9727" max="9727" width="11.42578125" style="211" customWidth="1"/>
    <col min="9728" max="9728" width="12.42578125" style="211" customWidth="1"/>
    <col min="9729" max="9729" width="9.140625" style="211"/>
    <col min="9730" max="9730" width="12.7109375" style="211" customWidth="1"/>
    <col min="9731" max="9732" width="10" style="211" customWidth="1"/>
    <col min="9733" max="9733" width="9.140625" style="211"/>
    <col min="9734" max="9734" width="11.7109375" style="211" customWidth="1"/>
    <col min="9735" max="9735" width="9.140625" style="211"/>
    <col min="9736" max="9736" width="9.42578125" style="211" customWidth="1"/>
    <col min="9737" max="9737" width="14.140625" style="211" customWidth="1"/>
    <col min="9738" max="9982" width="9.140625" style="211"/>
    <col min="9983" max="9983" width="11.42578125" style="211" customWidth="1"/>
    <col min="9984" max="9984" width="12.42578125" style="211" customWidth="1"/>
    <col min="9985" max="9985" width="9.140625" style="211"/>
    <col min="9986" max="9986" width="12.7109375" style="211" customWidth="1"/>
    <col min="9987" max="9988" width="10" style="211" customWidth="1"/>
    <col min="9989" max="9989" width="9.140625" style="211"/>
    <col min="9990" max="9990" width="11.7109375" style="211" customWidth="1"/>
    <col min="9991" max="9991" width="9.140625" style="211"/>
    <col min="9992" max="9992" width="9.42578125" style="211" customWidth="1"/>
    <col min="9993" max="9993" width="14.140625" style="211" customWidth="1"/>
    <col min="9994" max="10238" width="9.140625" style="211"/>
    <col min="10239" max="10239" width="11.42578125" style="211" customWidth="1"/>
    <col min="10240" max="10240" width="12.42578125" style="211" customWidth="1"/>
    <col min="10241" max="10241" width="9.140625" style="211"/>
    <col min="10242" max="10242" width="12.7109375" style="211" customWidth="1"/>
    <col min="10243" max="10244" width="10" style="211" customWidth="1"/>
    <col min="10245" max="10245" width="9.140625" style="211"/>
    <col min="10246" max="10246" width="11.7109375" style="211" customWidth="1"/>
    <col min="10247" max="10247" width="9.140625" style="211"/>
    <col min="10248" max="10248" width="9.42578125" style="211" customWidth="1"/>
    <col min="10249" max="10249" width="14.140625" style="211" customWidth="1"/>
    <col min="10250" max="10494" width="9.140625" style="211"/>
    <col min="10495" max="10495" width="11.42578125" style="211" customWidth="1"/>
    <col min="10496" max="10496" width="12.42578125" style="211" customWidth="1"/>
    <col min="10497" max="10497" width="9.140625" style="211"/>
    <col min="10498" max="10498" width="12.7109375" style="211" customWidth="1"/>
    <col min="10499" max="10500" width="10" style="211" customWidth="1"/>
    <col min="10501" max="10501" width="9.140625" style="211"/>
    <col min="10502" max="10502" width="11.7109375" style="211" customWidth="1"/>
    <col min="10503" max="10503" width="9.140625" style="211"/>
    <col min="10504" max="10504" width="9.42578125" style="211" customWidth="1"/>
    <col min="10505" max="10505" width="14.140625" style="211" customWidth="1"/>
    <col min="10506" max="10750" width="9.140625" style="211"/>
    <col min="10751" max="10751" width="11.42578125" style="211" customWidth="1"/>
    <col min="10752" max="10752" width="12.42578125" style="211" customWidth="1"/>
    <col min="10753" max="10753" width="9.140625" style="211"/>
    <col min="10754" max="10754" width="12.7109375" style="211" customWidth="1"/>
    <col min="10755" max="10756" width="10" style="211" customWidth="1"/>
    <col min="10757" max="10757" width="9.140625" style="211"/>
    <col min="10758" max="10758" width="11.7109375" style="211" customWidth="1"/>
    <col min="10759" max="10759" width="9.140625" style="211"/>
    <col min="10760" max="10760" width="9.42578125" style="211" customWidth="1"/>
    <col min="10761" max="10761" width="14.140625" style="211" customWidth="1"/>
    <col min="10762" max="11006" width="9.140625" style="211"/>
    <col min="11007" max="11007" width="11.42578125" style="211" customWidth="1"/>
    <col min="11008" max="11008" width="12.42578125" style="211" customWidth="1"/>
    <col min="11009" max="11009" width="9.140625" style="211"/>
    <col min="11010" max="11010" width="12.7109375" style="211" customWidth="1"/>
    <col min="11011" max="11012" width="10" style="211" customWidth="1"/>
    <col min="11013" max="11013" width="9.140625" style="211"/>
    <col min="11014" max="11014" width="11.7109375" style="211" customWidth="1"/>
    <col min="11015" max="11015" width="9.140625" style="211"/>
    <col min="11016" max="11016" width="9.42578125" style="211" customWidth="1"/>
    <col min="11017" max="11017" width="14.140625" style="211" customWidth="1"/>
    <col min="11018" max="11262" width="9.140625" style="211"/>
    <col min="11263" max="11263" width="11.42578125" style="211" customWidth="1"/>
    <col min="11264" max="11264" width="12.42578125" style="211" customWidth="1"/>
    <col min="11265" max="11265" width="9.140625" style="211"/>
    <col min="11266" max="11266" width="12.7109375" style="211" customWidth="1"/>
    <col min="11267" max="11268" width="10" style="211" customWidth="1"/>
    <col min="11269" max="11269" width="9.140625" style="211"/>
    <col min="11270" max="11270" width="11.7109375" style="211" customWidth="1"/>
    <col min="11271" max="11271" width="9.140625" style="211"/>
    <col min="11272" max="11272" width="9.42578125" style="211" customWidth="1"/>
    <col min="11273" max="11273" width="14.140625" style="211" customWidth="1"/>
    <col min="11274" max="11518" width="9.140625" style="211"/>
    <col min="11519" max="11519" width="11.42578125" style="211" customWidth="1"/>
    <col min="11520" max="11520" width="12.42578125" style="211" customWidth="1"/>
    <col min="11521" max="11521" width="9.140625" style="211"/>
    <col min="11522" max="11522" width="12.7109375" style="211" customWidth="1"/>
    <col min="11523" max="11524" width="10" style="211" customWidth="1"/>
    <col min="11525" max="11525" width="9.140625" style="211"/>
    <col min="11526" max="11526" width="11.7109375" style="211" customWidth="1"/>
    <col min="11527" max="11527" width="9.140625" style="211"/>
    <col min="11528" max="11528" width="9.42578125" style="211" customWidth="1"/>
    <col min="11529" max="11529" width="14.140625" style="211" customWidth="1"/>
    <col min="11530" max="11774" width="9.140625" style="211"/>
    <col min="11775" max="11775" width="11.42578125" style="211" customWidth="1"/>
    <col min="11776" max="11776" width="12.42578125" style="211" customWidth="1"/>
    <col min="11777" max="11777" width="9.140625" style="211"/>
    <col min="11778" max="11778" width="12.7109375" style="211" customWidth="1"/>
    <col min="11779" max="11780" width="10" style="211" customWidth="1"/>
    <col min="11781" max="11781" width="9.140625" style="211"/>
    <col min="11782" max="11782" width="11.7109375" style="211" customWidth="1"/>
    <col min="11783" max="11783" width="9.140625" style="211"/>
    <col min="11784" max="11784" width="9.42578125" style="211" customWidth="1"/>
    <col min="11785" max="11785" width="14.140625" style="211" customWidth="1"/>
    <col min="11786" max="12030" width="9.140625" style="211"/>
    <col min="12031" max="12031" width="11.42578125" style="211" customWidth="1"/>
    <col min="12032" max="12032" width="12.42578125" style="211" customWidth="1"/>
    <col min="12033" max="12033" width="9.140625" style="211"/>
    <col min="12034" max="12034" width="12.7109375" style="211" customWidth="1"/>
    <col min="12035" max="12036" width="10" style="211" customWidth="1"/>
    <col min="12037" max="12037" width="9.140625" style="211"/>
    <col min="12038" max="12038" width="11.7109375" style="211" customWidth="1"/>
    <col min="12039" max="12039" width="9.140625" style="211"/>
    <col min="12040" max="12040" width="9.42578125" style="211" customWidth="1"/>
    <col min="12041" max="12041" width="14.140625" style="211" customWidth="1"/>
    <col min="12042" max="12286" width="9.140625" style="211"/>
    <col min="12287" max="12287" width="11.42578125" style="211" customWidth="1"/>
    <col min="12288" max="12288" width="12.42578125" style="211" customWidth="1"/>
    <col min="12289" max="12289" width="9.140625" style="211"/>
    <col min="12290" max="12290" width="12.7109375" style="211" customWidth="1"/>
    <col min="12291" max="12292" width="10" style="211" customWidth="1"/>
    <col min="12293" max="12293" width="9.140625" style="211"/>
    <col min="12294" max="12294" width="11.7109375" style="211" customWidth="1"/>
    <col min="12295" max="12295" width="9.140625" style="211"/>
    <col min="12296" max="12296" width="9.42578125" style="211" customWidth="1"/>
    <col min="12297" max="12297" width="14.140625" style="211" customWidth="1"/>
    <col min="12298" max="12542" width="9.140625" style="211"/>
    <col min="12543" max="12543" width="11.42578125" style="211" customWidth="1"/>
    <col min="12544" max="12544" width="12.42578125" style="211" customWidth="1"/>
    <col min="12545" max="12545" width="9.140625" style="211"/>
    <col min="12546" max="12546" width="12.7109375" style="211" customWidth="1"/>
    <col min="12547" max="12548" width="10" style="211" customWidth="1"/>
    <col min="12549" max="12549" width="9.140625" style="211"/>
    <col min="12550" max="12550" width="11.7109375" style="211" customWidth="1"/>
    <col min="12551" max="12551" width="9.140625" style="211"/>
    <col min="12552" max="12552" width="9.42578125" style="211" customWidth="1"/>
    <col min="12553" max="12553" width="14.140625" style="211" customWidth="1"/>
    <col min="12554" max="12798" width="9.140625" style="211"/>
    <col min="12799" max="12799" width="11.42578125" style="211" customWidth="1"/>
    <col min="12800" max="12800" width="12.42578125" style="211" customWidth="1"/>
    <col min="12801" max="12801" width="9.140625" style="211"/>
    <col min="12802" max="12802" width="12.7109375" style="211" customWidth="1"/>
    <col min="12803" max="12804" width="10" style="211" customWidth="1"/>
    <col min="12805" max="12805" width="9.140625" style="211"/>
    <col min="12806" max="12806" width="11.7109375" style="211" customWidth="1"/>
    <col min="12807" max="12807" width="9.140625" style="211"/>
    <col min="12808" max="12808" width="9.42578125" style="211" customWidth="1"/>
    <col min="12809" max="12809" width="14.140625" style="211" customWidth="1"/>
    <col min="12810" max="13054" width="9.140625" style="211"/>
    <col min="13055" max="13055" width="11.42578125" style="211" customWidth="1"/>
    <col min="13056" max="13056" width="12.42578125" style="211" customWidth="1"/>
    <col min="13057" max="13057" width="9.140625" style="211"/>
    <col min="13058" max="13058" width="12.7109375" style="211" customWidth="1"/>
    <col min="13059" max="13060" width="10" style="211" customWidth="1"/>
    <col min="13061" max="13061" width="9.140625" style="211"/>
    <col min="13062" max="13062" width="11.7109375" style="211" customWidth="1"/>
    <col min="13063" max="13063" width="9.140625" style="211"/>
    <col min="13064" max="13064" width="9.42578125" style="211" customWidth="1"/>
    <col min="13065" max="13065" width="14.140625" style="211" customWidth="1"/>
    <col min="13066" max="13310" width="9.140625" style="211"/>
    <col min="13311" max="13311" width="11.42578125" style="211" customWidth="1"/>
    <col min="13312" max="13312" width="12.42578125" style="211" customWidth="1"/>
    <col min="13313" max="13313" width="9.140625" style="211"/>
    <col min="13314" max="13314" width="12.7109375" style="211" customWidth="1"/>
    <col min="13315" max="13316" width="10" style="211" customWidth="1"/>
    <col min="13317" max="13317" width="9.140625" style="211"/>
    <col min="13318" max="13318" width="11.7109375" style="211" customWidth="1"/>
    <col min="13319" max="13319" width="9.140625" style="211"/>
    <col min="13320" max="13320" width="9.42578125" style="211" customWidth="1"/>
    <col min="13321" max="13321" width="14.140625" style="211" customWidth="1"/>
    <col min="13322" max="13566" width="9.140625" style="211"/>
    <col min="13567" max="13567" width="11.42578125" style="211" customWidth="1"/>
    <col min="13568" max="13568" width="12.42578125" style="211" customWidth="1"/>
    <col min="13569" max="13569" width="9.140625" style="211"/>
    <col min="13570" max="13570" width="12.7109375" style="211" customWidth="1"/>
    <col min="13571" max="13572" width="10" style="211" customWidth="1"/>
    <col min="13573" max="13573" width="9.140625" style="211"/>
    <col min="13574" max="13574" width="11.7109375" style="211" customWidth="1"/>
    <col min="13575" max="13575" width="9.140625" style="211"/>
    <col min="13576" max="13576" width="9.42578125" style="211" customWidth="1"/>
    <col min="13577" max="13577" width="14.140625" style="211" customWidth="1"/>
    <col min="13578" max="13822" width="9.140625" style="211"/>
    <col min="13823" max="13823" width="11.42578125" style="211" customWidth="1"/>
    <col min="13824" max="13824" width="12.42578125" style="211" customWidth="1"/>
    <col min="13825" max="13825" width="9.140625" style="211"/>
    <col min="13826" max="13826" width="12.7109375" style="211" customWidth="1"/>
    <col min="13827" max="13828" width="10" style="211" customWidth="1"/>
    <col min="13829" max="13829" width="9.140625" style="211"/>
    <col min="13830" max="13830" width="11.7109375" style="211" customWidth="1"/>
    <col min="13831" max="13831" width="9.140625" style="211"/>
    <col min="13832" max="13832" width="9.42578125" style="211" customWidth="1"/>
    <col min="13833" max="13833" width="14.140625" style="211" customWidth="1"/>
    <col min="13834" max="14078" width="9.140625" style="211"/>
    <col min="14079" max="14079" width="11.42578125" style="211" customWidth="1"/>
    <col min="14080" max="14080" width="12.42578125" style="211" customWidth="1"/>
    <col min="14081" max="14081" width="9.140625" style="211"/>
    <col min="14082" max="14082" width="12.7109375" style="211" customWidth="1"/>
    <col min="14083" max="14084" width="10" style="211" customWidth="1"/>
    <col min="14085" max="14085" width="9.140625" style="211"/>
    <col min="14086" max="14086" width="11.7109375" style="211" customWidth="1"/>
    <col min="14087" max="14087" width="9.140625" style="211"/>
    <col min="14088" max="14088" width="9.42578125" style="211" customWidth="1"/>
    <col min="14089" max="14089" width="14.140625" style="211" customWidth="1"/>
    <col min="14090" max="14334" width="9.140625" style="211"/>
    <col min="14335" max="14335" width="11.42578125" style="211" customWidth="1"/>
    <col min="14336" max="14336" width="12.42578125" style="211" customWidth="1"/>
    <col min="14337" max="14337" width="9.140625" style="211"/>
    <col min="14338" max="14338" width="12.7109375" style="211" customWidth="1"/>
    <col min="14339" max="14340" width="10" style="211" customWidth="1"/>
    <col min="14341" max="14341" width="9.140625" style="211"/>
    <col min="14342" max="14342" width="11.7109375" style="211" customWidth="1"/>
    <col min="14343" max="14343" width="9.140625" style="211"/>
    <col min="14344" max="14344" width="9.42578125" style="211" customWidth="1"/>
    <col min="14345" max="14345" width="14.140625" style="211" customWidth="1"/>
    <col min="14346" max="14590" width="9.140625" style="211"/>
    <col min="14591" max="14591" width="11.42578125" style="211" customWidth="1"/>
    <col min="14592" max="14592" width="12.42578125" style="211" customWidth="1"/>
    <col min="14593" max="14593" width="9.140625" style="211"/>
    <col min="14594" max="14594" width="12.7109375" style="211" customWidth="1"/>
    <col min="14595" max="14596" width="10" style="211" customWidth="1"/>
    <col min="14597" max="14597" width="9.140625" style="211"/>
    <col min="14598" max="14598" width="11.7109375" style="211" customWidth="1"/>
    <col min="14599" max="14599" width="9.140625" style="211"/>
    <col min="14600" max="14600" width="9.42578125" style="211" customWidth="1"/>
    <col min="14601" max="14601" width="14.140625" style="211" customWidth="1"/>
    <col min="14602" max="14846" width="9.140625" style="211"/>
    <col min="14847" max="14847" width="11.42578125" style="211" customWidth="1"/>
    <col min="14848" max="14848" width="12.42578125" style="211" customWidth="1"/>
    <col min="14849" max="14849" width="9.140625" style="211"/>
    <col min="14850" max="14850" width="12.7109375" style="211" customWidth="1"/>
    <col min="14851" max="14852" width="10" style="211" customWidth="1"/>
    <col min="14853" max="14853" width="9.140625" style="211"/>
    <col min="14854" max="14854" width="11.7109375" style="211" customWidth="1"/>
    <col min="14855" max="14855" width="9.140625" style="211"/>
    <col min="14856" max="14856" width="9.42578125" style="211" customWidth="1"/>
    <col min="14857" max="14857" width="14.140625" style="211" customWidth="1"/>
    <col min="14858" max="15102" width="9.140625" style="211"/>
    <col min="15103" max="15103" width="11.42578125" style="211" customWidth="1"/>
    <col min="15104" max="15104" width="12.42578125" style="211" customWidth="1"/>
    <col min="15105" max="15105" width="9.140625" style="211"/>
    <col min="15106" max="15106" width="12.7109375" style="211" customWidth="1"/>
    <col min="15107" max="15108" width="10" style="211" customWidth="1"/>
    <col min="15109" max="15109" width="9.140625" style="211"/>
    <col min="15110" max="15110" width="11.7109375" style="211" customWidth="1"/>
    <col min="15111" max="15111" width="9.140625" style="211"/>
    <col min="15112" max="15112" width="9.42578125" style="211" customWidth="1"/>
    <col min="15113" max="15113" width="14.140625" style="211" customWidth="1"/>
    <col min="15114" max="15358" width="9.140625" style="211"/>
    <col min="15359" max="15359" width="11.42578125" style="211" customWidth="1"/>
    <col min="15360" max="15360" width="12.42578125" style="211" customWidth="1"/>
    <col min="15361" max="15361" width="9.140625" style="211"/>
    <col min="15362" max="15362" width="12.7109375" style="211" customWidth="1"/>
    <col min="15363" max="15364" width="10" style="211" customWidth="1"/>
    <col min="15365" max="15365" width="9.140625" style="211"/>
    <col min="15366" max="15366" width="11.7109375" style="211" customWidth="1"/>
    <col min="15367" max="15367" width="9.140625" style="211"/>
    <col min="15368" max="15368" width="9.42578125" style="211" customWidth="1"/>
    <col min="15369" max="15369" width="14.140625" style="211" customWidth="1"/>
    <col min="15370" max="15614" width="9.140625" style="211"/>
    <col min="15615" max="15615" width="11.42578125" style="211" customWidth="1"/>
    <col min="15616" max="15616" width="12.42578125" style="211" customWidth="1"/>
    <col min="15617" max="15617" width="9.140625" style="211"/>
    <col min="15618" max="15618" width="12.7109375" style="211" customWidth="1"/>
    <col min="15619" max="15620" width="10" style="211" customWidth="1"/>
    <col min="15621" max="15621" width="9.140625" style="211"/>
    <col min="15622" max="15622" width="11.7109375" style="211" customWidth="1"/>
    <col min="15623" max="15623" width="9.140625" style="211"/>
    <col min="15624" max="15624" width="9.42578125" style="211" customWidth="1"/>
    <col min="15625" max="15625" width="14.140625" style="211" customWidth="1"/>
    <col min="15626" max="15870" width="9.140625" style="211"/>
    <col min="15871" max="15871" width="11.42578125" style="211" customWidth="1"/>
    <col min="15872" max="15872" width="12.42578125" style="211" customWidth="1"/>
    <col min="15873" max="15873" width="9.140625" style="211"/>
    <col min="15874" max="15874" width="12.7109375" style="211" customWidth="1"/>
    <col min="15875" max="15876" width="10" style="211" customWidth="1"/>
    <col min="15877" max="15877" width="9.140625" style="211"/>
    <col min="15878" max="15878" width="11.7109375" style="211" customWidth="1"/>
    <col min="15879" max="15879" width="9.140625" style="211"/>
    <col min="15880" max="15880" width="9.42578125" style="211" customWidth="1"/>
    <col min="15881" max="15881" width="14.140625" style="211" customWidth="1"/>
    <col min="15882" max="16126" width="9.140625" style="211"/>
    <col min="16127" max="16127" width="11.42578125" style="211" customWidth="1"/>
    <col min="16128" max="16128" width="12.42578125" style="211" customWidth="1"/>
    <col min="16129" max="16129" width="9.140625" style="211"/>
    <col min="16130" max="16130" width="12.7109375" style="211" customWidth="1"/>
    <col min="16131" max="16132" width="10" style="211" customWidth="1"/>
    <col min="16133" max="16133" width="9.140625" style="211"/>
    <col min="16134" max="16134" width="11.7109375" style="211" customWidth="1"/>
    <col min="16135" max="16135" width="9.140625" style="211"/>
    <col min="16136" max="16136" width="9.42578125" style="211" customWidth="1"/>
    <col min="16137" max="16137" width="14.140625" style="211" customWidth="1"/>
    <col min="16138" max="16384" width="9.140625" style="211"/>
  </cols>
  <sheetData>
    <row r="1" spans="1:17" ht="21" thickBot="1">
      <c r="A1" s="427" t="s">
        <v>336</v>
      </c>
      <c r="B1" s="427"/>
      <c r="C1" s="427"/>
      <c r="D1" s="427"/>
      <c r="E1" s="427"/>
      <c r="F1" s="427"/>
      <c r="G1" s="427"/>
      <c r="H1" s="427"/>
      <c r="I1" s="427"/>
      <c r="J1" s="427"/>
      <c r="K1" s="427"/>
      <c r="L1" s="427"/>
      <c r="M1" s="427"/>
      <c r="N1" s="427"/>
      <c r="O1" s="427"/>
      <c r="P1" s="427"/>
    </row>
    <row r="2" spans="1:17" ht="65.25" customHeight="1" thickTop="1" thickBot="1">
      <c r="A2" s="423" t="s">
        <v>198</v>
      </c>
      <c r="B2" s="423" t="s">
        <v>81</v>
      </c>
      <c r="C2" s="423" t="s">
        <v>199</v>
      </c>
      <c r="D2" s="423" t="s">
        <v>312</v>
      </c>
      <c r="E2" s="253" t="s">
        <v>200</v>
      </c>
      <c r="F2" s="253" t="s">
        <v>201</v>
      </c>
      <c r="G2" s="253" t="s">
        <v>202</v>
      </c>
      <c r="H2" s="253" t="s">
        <v>203</v>
      </c>
      <c r="I2" s="253" t="s">
        <v>204</v>
      </c>
      <c r="J2" s="253" t="s">
        <v>205</v>
      </c>
      <c r="K2" s="253" t="s">
        <v>206</v>
      </c>
      <c r="L2" s="253" t="s">
        <v>207</v>
      </c>
      <c r="M2" s="253" t="s">
        <v>208</v>
      </c>
      <c r="N2" s="253" t="s">
        <v>209</v>
      </c>
      <c r="O2" s="253" t="s">
        <v>210</v>
      </c>
      <c r="P2" s="253" t="s">
        <v>211</v>
      </c>
    </row>
    <row r="3" spans="1:17" ht="16.5" thickTop="1">
      <c r="A3" s="254" t="s">
        <v>212</v>
      </c>
      <c r="B3" s="254" t="s">
        <v>213</v>
      </c>
      <c r="C3" s="254" t="s">
        <v>214</v>
      </c>
      <c r="D3" s="254" t="s">
        <v>313</v>
      </c>
      <c r="E3" s="254" t="s">
        <v>316</v>
      </c>
      <c r="F3" s="254" t="s">
        <v>216</v>
      </c>
      <c r="G3" s="254" t="s">
        <v>217</v>
      </c>
      <c r="H3" s="254" t="s">
        <v>218</v>
      </c>
      <c r="I3" s="254" t="s">
        <v>219</v>
      </c>
      <c r="J3" s="254" t="s">
        <v>220</v>
      </c>
      <c r="K3" s="254"/>
      <c r="L3" s="254" t="s">
        <v>221</v>
      </c>
      <c r="M3" s="254"/>
      <c r="N3" s="254" t="s">
        <v>222</v>
      </c>
      <c r="O3" s="254"/>
      <c r="P3" s="255"/>
    </row>
    <row r="4" spans="1:17">
      <c r="A4" s="256">
        <v>144660</v>
      </c>
      <c r="B4" s="257"/>
      <c r="C4" s="258">
        <v>52.262</v>
      </c>
      <c r="D4" s="258">
        <v>55.198</v>
      </c>
      <c r="E4" s="257">
        <f>D4-0.665</f>
        <v>54.533000000000001</v>
      </c>
      <c r="F4" s="257">
        <f>E4-C4</f>
        <v>2.2710000000000008</v>
      </c>
      <c r="G4" s="257">
        <f t="shared" ref="G4:G67" si="0">H4+(F4*4)</f>
        <v>23.744000000000003</v>
      </c>
      <c r="H4" s="257">
        <v>14.66</v>
      </c>
      <c r="I4" s="257">
        <f t="shared" ref="I4:I67" si="1">(G4+H4)/2</f>
        <v>19.202000000000002</v>
      </c>
      <c r="J4" s="257">
        <f t="shared" ref="J4:J67" si="2">IF((F4*I4)&lt;0,0,(F4*I4))</f>
        <v>43.607742000000016</v>
      </c>
      <c r="K4" s="257">
        <f t="shared" ref="K4:K67" si="3">IF((F4*I4)&gt;0,0,(F4*I4))</f>
        <v>0</v>
      </c>
      <c r="L4" s="257">
        <f>AVERAGE(J4:J4)</f>
        <v>43.607742000000016</v>
      </c>
      <c r="M4" s="257">
        <f>AVERAGE(K4:K4)</f>
        <v>0</v>
      </c>
      <c r="N4" s="257">
        <f t="shared" ref="N4:N53" si="4">L4*B4</f>
        <v>0</v>
      </c>
      <c r="O4" s="257">
        <f t="shared" ref="O4:O53" si="5">(M4*B4)</f>
        <v>0</v>
      </c>
      <c r="P4" s="259"/>
    </row>
    <row r="5" spans="1:17">
      <c r="A5" s="256">
        <f t="shared" ref="A5:A68" si="6">A4+10</f>
        <v>144670</v>
      </c>
      <c r="B5" s="257">
        <f t="shared" ref="B5:B68" si="7">A5-A4</f>
        <v>10</v>
      </c>
      <c r="C5" s="258">
        <v>52.247999999999998</v>
      </c>
      <c r="D5" s="258">
        <v>55.244999999999997</v>
      </c>
      <c r="E5" s="257">
        <f t="shared" ref="E5:E67" si="8">D5-0.665</f>
        <v>54.58</v>
      </c>
      <c r="F5" s="257">
        <f t="shared" ref="F5:F53" si="9">E5-C5</f>
        <v>2.3320000000000007</v>
      </c>
      <c r="G5" s="257">
        <f t="shared" si="0"/>
        <v>23.988000000000003</v>
      </c>
      <c r="H5" s="257">
        <v>14.66</v>
      </c>
      <c r="I5" s="257">
        <f t="shared" si="1"/>
        <v>19.324000000000002</v>
      </c>
      <c r="J5" s="257">
        <f t="shared" si="2"/>
        <v>45.063568000000018</v>
      </c>
      <c r="K5" s="257">
        <f t="shared" si="3"/>
        <v>0</v>
      </c>
      <c r="L5" s="257">
        <f t="shared" ref="L5:M51" si="10">AVERAGE(J4:J5)</f>
        <v>44.335655000000017</v>
      </c>
      <c r="M5" s="257">
        <f t="shared" si="10"/>
        <v>0</v>
      </c>
      <c r="N5" s="257">
        <f t="shared" si="4"/>
        <v>443.3565500000002</v>
      </c>
      <c r="O5" s="257">
        <f t="shared" si="5"/>
        <v>0</v>
      </c>
      <c r="P5" s="259"/>
    </row>
    <row r="6" spans="1:17">
      <c r="A6" s="256">
        <f t="shared" si="6"/>
        <v>144680</v>
      </c>
      <c r="B6" s="257">
        <f t="shared" si="7"/>
        <v>10</v>
      </c>
      <c r="C6" s="258">
        <v>52.231999999999999</v>
      </c>
      <c r="D6" s="258">
        <v>55.305</v>
      </c>
      <c r="E6" s="257">
        <f t="shared" si="8"/>
        <v>54.64</v>
      </c>
      <c r="F6" s="257">
        <f t="shared" si="9"/>
        <v>2.4080000000000013</v>
      </c>
      <c r="G6" s="257">
        <f t="shared" si="0"/>
        <v>24.292000000000005</v>
      </c>
      <c r="H6" s="257">
        <v>14.66</v>
      </c>
      <c r="I6" s="257">
        <f t="shared" si="1"/>
        <v>19.476000000000003</v>
      </c>
      <c r="J6" s="257">
        <f t="shared" si="2"/>
        <v>46.898208000000032</v>
      </c>
      <c r="K6" s="257">
        <f t="shared" si="3"/>
        <v>0</v>
      </c>
      <c r="L6" s="257">
        <f t="shared" si="10"/>
        <v>45.980888000000022</v>
      </c>
      <c r="M6" s="257">
        <f t="shared" si="10"/>
        <v>0</v>
      </c>
      <c r="N6" s="257">
        <f t="shared" si="4"/>
        <v>459.80888000000022</v>
      </c>
      <c r="O6" s="257">
        <f t="shared" si="5"/>
        <v>0</v>
      </c>
      <c r="P6" s="259"/>
    </row>
    <row r="7" spans="1:17">
      <c r="A7" s="256">
        <f t="shared" si="6"/>
        <v>144690</v>
      </c>
      <c r="B7" s="257">
        <f t="shared" si="7"/>
        <v>10</v>
      </c>
      <c r="C7" s="258">
        <v>52.207999999999998</v>
      </c>
      <c r="D7" s="258">
        <v>55.378999999999998</v>
      </c>
      <c r="E7" s="257">
        <f t="shared" si="8"/>
        <v>54.713999999999999</v>
      </c>
      <c r="F7" s="257">
        <f t="shared" si="9"/>
        <v>2.5060000000000002</v>
      </c>
      <c r="G7" s="257">
        <f t="shared" si="0"/>
        <v>24.684000000000001</v>
      </c>
      <c r="H7" s="257">
        <v>14.66</v>
      </c>
      <c r="I7" s="257">
        <f t="shared" si="1"/>
        <v>19.672000000000001</v>
      </c>
      <c r="J7" s="257">
        <f t="shared" si="2"/>
        <v>49.298032000000006</v>
      </c>
      <c r="K7" s="257">
        <f t="shared" si="3"/>
        <v>0</v>
      </c>
      <c r="L7" s="257">
        <f t="shared" si="10"/>
        <v>48.098120000000023</v>
      </c>
      <c r="M7" s="257">
        <f t="shared" si="10"/>
        <v>0</v>
      </c>
      <c r="N7" s="257">
        <f t="shared" si="4"/>
        <v>480.98120000000023</v>
      </c>
      <c r="O7" s="257">
        <f t="shared" si="5"/>
        <v>0</v>
      </c>
      <c r="P7" s="259"/>
    </row>
    <row r="8" spans="1:17">
      <c r="A8" s="256">
        <f t="shared" si="6"/>
        <v>144700</v>
      </c>
      <c r="B8" s="257">
        <f t="shared" si="7"/>
        <v>10</v>
      </c>
      <c r="C8" s="258">
        <v>52.287999999999997</v>
      </c>
      <c r="D8" s="258">
        <v>55.465000000000003</v>
      </c>
      <c r="E8" s="257">
        <f t="shared" si="8"/>
        <v>54.800000000000004</v>
      </c>
      <c r="F8" s="257">
        <f t="shared" si="9"/>
        <v>2.5120000000000076</v>
      </c>
      <c r="G8" s="257">
        <f t="shared" si="0"/>
        <v>24.70800000000003</v>
      </c>
      <c r="H8" s="257">
        <v>14.66</v>
      </c>
      <c r="I8" s="257">
        <f t="shared" si="1"/>
        <v>19.684000000000015</v>
      </c>
      <c r="J8" s="257">
        <f t="shared" si="2"/>
        <v>49.44620800000019</v>
      </c>
      <c r="K8" s="257">
        <f t="shared" si="3"/>
        <v>0</v>
      </c>
      <c r="L8" s="257">
        <f t="shared" si="10"/>
        <v>49.372120000000095</v>
      </c>
      <c r="M8" s="257">
        <f t="shared" si="10"/>
        <v>0</v>
      </c>
      <c r="N8" s="257">
        <f t="shared" si="4"/>
        <v>493.72120000000098</v>
      </c>
      <c r="O8" s="257">
        <f t="shared" si="5"/>
        <v>0</v>
      </c>
      <c r="P8" s="259"/>
    </row>
    <row r="9" spans="1:17">
      <c r="A9" s="256">
        <f t="shared" si="6"/>
        <v>144710</v>
      </c>
      <c r="B9" s="257">
        <f t="shared" si="7"/>
        <v>10</v>
      </c>
      <c r="C9" s="258">
        <v>52.253</v>
      </c>
      <c r="D9" s="258">
        <v>55.564999999999998</v>
      </c>
      <c r="E9" s="257">
        <f t="shared" si="8"/>
        <v>54.9</v>
      </c>
      <c r="F9" s="257">
        <f t="shared" si="9"/>
        <v>2.6469999999999985</v>
      </c>
      <c r="G9" s="257">
        <f t="shared" si="0"/>
        <v>25.247999999999994</v>
      </c>
      <c r="H9" s="257">
        <v>14.66</v>
      </c>
      <c r="I9" s="257">
        <f t="shared" si="1"/>
        <v>19.953999999999997</v>
      </c>
      <c r="J9" s="257">
        <f t="shared" si="2"/>
        <v>52.818237999999958</v>
      </c>
      <c r="K9" s="257">
        <f t="shared" si="3"/>
        <v>0</v>
      </c>
      <c r="L9" s="257">
        <f t="shared" si="10"/>
        <v>51.132223000000074</v>
      </c>
      <c r="M9" s="257">
        <f t="shared" si="10"/>
        <v>0</v>
      </c>
      <c r="N9" s="257">
        <f t="shared" si="4"/>
        <v>511.32223000000073</v>
      </c>
      <c r="O9" s="257">
        <f t="shared" si="5"/>
        <v>0</v>
      </c>
      <c r="P9" s="259"/>
    </row>
    <row r="10" spans="1:17">
      <c r="A10" s="256">
        <f t="shared" si="6"/>
        <v>144720</v>
      </c>
      <c r="B10" s="257">
        <f t="shared" si="7"/>
        <v>10</v>
      </c>
      <c r="C10" s="258">
        <v>52.244</v>
      </c>
      <c r="D10" s="258">
        <v>55.679000000000002</v>
      </c>
      <c r="E10" s="257">
        <f t="shared" si="8"/>
        <v>55.014000000000003</v>
      </c>
      <c r="F10" s="257">
        <f t="shared" si="9"/>
        <v>2.7700000000000031</v>
      </c>
      <c r="G10" s="257">
        <f t="shared" si="0"/>
        <v>25.740000000000013</v>
      </c>
      <c r="H10" s="257">
        <v>14.66</v>
      </c>
      <c r="I10" s="257">
        <f t="shared" si="1"/>
        <v>20.200000000000006</v>
      </c>
      <c r="J10" s="257">
        <f t="shared" si="2"/>
        <v>55.954000000000079</v>
      </c>
      <c r="K10" s="257">
        <f t="shared" si="3"/>
        <v>0</v>
      </c>
      <c r="L10" s="257">
        <f t="shared" si="10"/>
        <v>54.386119000000022</v>
      </c>
      <c r="M10" s="257">
        <f t="shared" si="10"/>
        <v>0</v>
      </c>
      <c r="N10" s="257">
        <f t="shared" si="4"/>
        <v>543.86119000000019</v>
      </c>
      <c r="O10" s="257">
        <f t="shared" si="5"/>
        <v>0</v>
      </c>
      <c r="P10" s="259"/>
    </row>
    <row r="11" spans="1:17">
      <c r="A11" s="256">
        <f t="shared" si="6"/>
        <v>144730</v>
      </c>
      <c r="B11" s="257">
        <f t="shared" si="7"/>
        <v>10</v>
      </c>
      <c r="C11" s="258">
        <v>52.249000000000002</v>
      </c>
      <c r="D11" s="258">
        <v>55.805999999999997</v>
      </c>
      <c r="E11" s="257">
        <f t="shared" si="8"/>
        <v>55.140999999999998</v>
      </c>
      <c r="F11" s="257">
        <f t="shared" si="9"/>
        <v>2.8919999999999959</v>
      </c>
      <c r="G11" s="257">
        <f t="shared" si="0"/>
        <v>26.227999999999984</v>
      </c>
      <c r="H11" s="257">
        <v>14.66</v>
      </c>
      <c r="I11" s="257">
        <f t="shared" si="1"/>
        <v>20.443999999999992</v>
      </c>
      <c r="J11" s="257">
        <f t="shared" si="2"/>
        <v>59.124047999999895</v>
      </c>
      <c r="K11" s="257">
        <f t="shared" si="3"/>
        <v>0</v>
      </c>
      <c r="L11" s="257">
        <f t="shared" si="10"/>
        <v>57.539023999999984</v>
      </c>
      <c r="M11" s="257">
        <f t="shared" si="10"/>
        <v>0</v>
      </c>
      <c r="N11" s="257">
        <f t="shared" si="4"/>
        <v>575.39023999999984</v>
      </c>
      <c r="O11" s="257">
        <f t="shared" si="5"/>
        <v>0</v>
      </c>
      <c r="P11" s="259"/>
    </row>
    <row r="12" spans="1:17">
      <c r="A12" s="256">
        <f t="shared" si="6"/>
        <v>144740</v>
      </c>
      <c r="B12" s="257">
        <f t="shared" si="7"/>
        <v>10</v>
      </c>
      <c r="C12" s="258">
        <v>52.253</v>
      </c>
      <c r="D12" s="258">
        <v>55.945999999999998</v>
      </c>
      <c r="E12" s="257">
        <f t="shared" si="8"/>
        <v>55.280999999999999</v>
      </c>
      <c r="F12" s="257">
        <f t="shared" si="9"/>
        <v>3.0279999999999987</v>
      </c>
      <c r="G12" s="257">
        <f t="shared" si="0"/>
        <v>26.771999999999995</v>
      </c>
      <c r="H12" s="257">
        <v>14.66</v>
      </c>
      <c r="I12" s="257">
        <f t="shared" si="1"/>
        <v>20.715999999999998</v>
      </c>
      <c r="J12" s="257">
        <f t="shared" si="2"/>
        <v>62.728047999999966</v>
      </c>
      <c r="K12" s="257">
        <f t="shared" si="3"/>
        <v>0</v>
      </c>
      <c r="L12" s="257">
        <f t="shared" si="10"/>
        <v>60.92604799999993</v>
      </c>
      <c r="M12" s="257">
        <f t="shared" si="10"/>
        <v>0</v>
      </c>
      <c r="N12" s="257">
        <f t="shared" si="4"/>
        <v>609.26047999999935</v>
      </c>
      <c r="O12" s="257">
        <f t="shared" si="5"/>
        <v>0</v>
      </c>
      <c r="P12" s="259"/>
      <c r="Q12" s="295"/>
    </row>
    <row r="13" spans="1:17">
      <c r="A13" s="256">
        <f t="shared" si="6"/>
        <v>144750</v>
      </c>
      <c r="B13" s="257">
        <f t="shared" si="7"/>
        <v>10</v>
      </c>
      <c r="C13" s="258">
        <v>52.250999999999998</v>
      </c>
      <c r="D13" s="258">
        <v>56.094999999999999</v>
      </c>
      <c r="E13" s="257">
        <f t="shared" si="8"/>
        <v>55.43</v>
      </c>
      <c r="F13" s="257">
        <f t="shared" si="9"/>
        <v>3.179000000000002</v>
      </c>
      <c r="G13" s="257">
        <f t="shared" si="0"/>
        <v>27.376000000000008</v>
      </c>
      <c r="H13" s="257">
        <v>14.66</v>
      </c>
      <c r="I13" s="257">
        <f t="shared" si="1"/>
        <v>21.018000000000004</v>
      </c>
      <c r="J13" s="257">
        <f t="shared" si="2"/>
        <v>66.816222000000053</v>
      </c>
      <c r="K13" s="257">
        <f t="shared" si="3"/>
        <v>0</v>
      </c>
      <c r="L13" s="257">
        <f t="shared" si="10"/>
        <v>64.772135000000006</v>
      </c>
      <c r="M13" s="257">
        <f t="shared" si="10"/>
        <v>0</v>
      </c>
      <c r="N13" s="257">
        <f t="shared" si="4"/>
        <v>647.72135000000003</v>
      </c>
      <c r="O13" s="257">
        <f t="shared" si="5"/>
        <v>0</v>
      </c>
      <c r="P13" s="259"/>
      <c r="Q13" s="295"/>
    </row>
    <row r="14" spans="1:17">
      <c r="A14" s="256">
        <f t="shared" si="6"/>
        <v>144760</v>
      </c>
      <c r="B14" s="257">
        <f t="shared" si="7"/>
        <v>10</v>
      </c>
      <c r="C14" s="258">
        <v>52.249000000000002</v>
      </c>
      <c r="D14" s="258">
        <v>56.244999999999997</v>
      </c>
      <c r="E14" s="257">
        <f t="shared" si="8"/>
        <v>55.58</v>
      </c>
      <c r="F14" s="257">
        <f t="shared" si="9"/>
        <v>3.330999999999996</v>
      </c>
      <c r="G14" s="257">
        <f t="shared" si="0"/>
        <v>27.983999999999984</v>
      </c>
      <c r="H14" s="257">
        <v>14.66</v>
      </c>
      <c r="I14" s="257">
        <f t="shared" si="1"/>
        <v>21.321999999999992</v>
      </c>
      <c r="J14" s="257">
        <f t="shared" si="2"/>
        <v>71.023581999999891</v>
      </c>
      <c r="K14" s="257">
        <f t="shared" si="3"/>
        <v>0</v>
      </c>
      <c r="L14" s="257">
        <f t="shared" si="10"/>
        <v>68.919901999999979</v>
      </c>
      <c r="M14" s="257">
        <f t="shared" si="10"/>
        <v>0</v>
      </c>
      <c r="N14" s="257">
        <f t="shared" si="4"/>
        <v>689.19901999999979</v>
      </c>
      <c r="O14" s="257">
        <f t="shared" si="5"/>
        <v>0</v>
      </c>
      <c r="P14" s="259"/>
      <c r="Q14" s="295"/>
    </row>
    <row r="15" spans="1:17">
      <c r="A15" s="256">
        <f t="shared" si="6"/>
        <v>144770</v>
      </c>
      <c r="B15" s="257">
        <f t="shared" si="7"/>
        <v>10</v>
      </c>
      <c r="C15" s="258">
        <v>52.244999999999997</v>
      </c>
      <c r="D15" s="258">
        <v>56.395000000000003</v>
      </c>
      <c r="E15" s="257">
        <f t="shared" si="8"/>
        <v>55.730000000000004</v>
      </c>
      <c r="F15" s="257">
        <f t="shared" si="9"/>
        <v>3.4850000000000065</v>
      </c>
      <c r="G15" s="257">
        <f t="shared" si="0"/>
        <v>28.600000000000026</v>
      </c>
      <c r="H15" s="257">
        <v>14.66</v>
      </c>
      <c r="I15" s="257">
        <f t="shared" si="1"/>
        <v>21.630000000000013</v>
      </c>
      <c r="J15" s="257">
        <f t="shared" si="2"/>
        <v>75.380550000000184</v>
      </c>
      <c r="K15" s="257">
        <f t="shared" si="3"/>
        <v>0</v>
      </c>
      <c r="L15" s="257">
        <f t="shared" si="10"/>
        <v>73.20206600000003</v>
      </c>
      <c r="M15" s="257">
        <f t="shared" si="10"/>
        <v>0</v>
      </c>
      <c r="N15" s="257">
        <f t="shared" si="4"/>
        <v>732.02066000000036</v>
      </c>
      <c r="O15" s="257">
        <f t="shared" si="5"/>
        <v>0</v>
      </c>
      <c r="P15" s="259"/>
      <c r="Q15" s="295"/>
    </row>
    <row r="16" spans="1:17">
      <c r="A16" s="256">
        <f t="shared" si="6"/>
        <v>144780</v>
      </c>
      <c r="B16" s="257">
        <f t="shared" si="7"/>
        <v>10</v>
      </c>
      <c r="C16" s="258">
        <v>52.247999999999998</v>
      </c>
      <c r="D16" s="258">
        <v>56.545000000000002</v>
      </c>
      <c r="E16" s="257">
        <f t="shared" si="8"/>
        <v>55.88</v>
      </c>
      <c r="F16" s="257">
        <f t="shared" si="9"/>
        <v>3.632000000000005</v>
      </c>
      <c r="G16" s="257">
        <f t="shared" si="0"/>
        <v>29.18800000000002</v>
      </c>
      <c r="H16" s="257">
        <v>14.66</v>
      </c>
      <c r="I16" s="257">
        <f t="shared" si="1"/>
        <v>21.92400000000001</v>
      </c>
      <c r="J16" s="257">
        <f t="shared" si="2"/>
        <v>79.627968000000152</v>
      </c>
      <c r="K16" s="257">
        <f t="shared" si="3"/>
        <v>0</v>
      </c>
      <c r="L16" s="257">
        <f t="shared" si="10"/>
        <v>77.504259000000161</v>
      </c>
      <c r="M16" s="257">
        <f t="shared" si="10"/>
        <v>0</v>
      </c>
      <c r="N16" s="257">
        <f t="shared" si="4"/>
        <v>775.04259000000161</v>
      </c>
      <c r="O16" s="257">
        <f t="shared" si="5"/>
        <v>0</v>
      </c>
      <c r="P16" s="259"/>
      <c r="Q16" s="295"/>
    </row>
    <row r="17" spans="1:17">
      <c r="A17" s="256">
        <f t="shared" si="6"/>
        <v>144790</v>
      </c>
      <c r="B17" s="257">
        <f t="shared" si="7"/>
        <v>10</v>
      </c>
      <c r="C17" s="258">
        <v>52.268999999999998</v>
      </c>
      <c r="D17" s="258">
        <v>56.695</v>
      </c>
      <c r="E17" s="257">
        <f t="shared" si="8"/>
        <v>56.03</v>
      </c>
      <c r="F17" s="257">
        <f t="shared" si="9"/>
        <v>3.7610000000000028</v>
      </c>
      <c r="G17" s="257">
        <f t="shared" si="0"/>
        <v>29.704000000000011</v>
      </c>
      <c r="H17" s="257">
        <v>14.66</v>
      </c>
      <c r="I17" s="257">
        <f t="shared" si="1"/>
        <v>22.182000000000006</v>
      </c>
      <c r="J17" s="257">
        <f t="shared" si="2"/>
        <v>83.426502000000085</v>
      </c>
      <c r="K17" s="257">
        <f t="shared" si="3"/>
        <v>0</v>
      </c>
      <c r="L17" s="257">
        <f t="shared" si="10"/>
        <v>81.527235000000118</v>
      </c>
      <c r="M17" s="257">
        <f t="shared" si="10"/>
        <v>0</v>
      </c>
      <c r="N17" s="257">
        <f t="shared" si="4"/>
        <v>815.27235000000121</v>
      </c>
      <c r="O17" s="257">
        <f t="shared" si="5"/>
        <v>0</v>
      </c>
      <c r="P17" s="259"/>
      <c r="Q17" s="295"/>
    </row>
    <row r="18" spans="1:17">
      <c r="A18" s="256">
        <f t="shared" si="6"/>
        <v>144800</v>
      </c>
      <c r="B18" s="257">
        <f t="shared" si="7"/>
        <v>10</v>
      </c>
      <c r="C18" s="258">
        <v>52.268000000000001</v>
      </c>
      <c r="D18" s="258">
        <v>56.844999999999999</v>
      </c>
      <c r="E18" s="257">
        <f t="shared" si="8"/>
        <v>56.18</v>
      </c>
      <c r="F18" s="257">
        <f t="shared" si="9"/>
        <v>3.911999999999999</v>
      </c>
      <c r="G18" s="257">
        <f t="shared" si="0"/>
        <v>30.307999999999996</v>
      </c>
      <c r="H18" s="257">
        <v>14.66</v>
      </c>
      <c r="I18" s="257">
        <f t="shared" si="1"/>
        <v>22.483999999999998</v>
      </c>
      <c r="J18" s="257">
        <f t="shared" si="2"/>
        <v>87.957407999999973</v>
      </c>
      <c r="K18" s="257">
        <f t="shared" si="3"/>
        <v>0</v>
      </c>
      <c r="L18" s="257">
        <f t="shared" si="10"/>
        <v>85.691955000000036</v>
      </c>
      <c r="M18" s="257">
        <f t="shared" si="10"/>
        <v>0</v>
      </c>
      <c r="N18" s="257">
        <f t="shared" si="4"/>
        <v>856.9195500000003</v>
      </c>
      <c r="O18" s="257">
        <f t="shared" si="5"/>
        <v>0</v>
      </c>
      <c r="P18" s="259"/>
      <c r="Q18" s="295"/>
    </row>
    <row r="19" spans="1:17">
      <c r="A19" s="256">
        <f t="shared" si="6"/>
        <v>144810</v>
      </c>
      <c r="B19" s="257">
        <f t="shared" si="7"/>
        <v>10</v>
      </c>
      <c r="C19" s="258">
        <v>52.255000000000003</v>
      </c>
      <c r="D19" s="258">
        <v>56.994999999999997</v>
      </c>
      <c r="E19" s="257">
        <f t="shared" si="8"/>
        <v>56.33</v>
      </c>
      <c r="F19" s="257">
        <f t="shared" si="9"/>
        <v>4.0749999999999957</v>
      </c>
      <c r="G19" s="257">
        <f t="shared" si="0"/>
        <v>30.959999999999983</v>
      </c>
      <c r="H19" s="257">
        <v>14.66</v>
      </c>
      <c r="I19" s="257">
        <f t="shared" si="1"/>
        <v>22.809999999999992</v>
      </c>
      <c r="J19" s="257">
        <f t="shared" si="2"/>
        <v>92.950749999999871</v>
      </c>
      <c r="K19" s="257">
        <f t="shared" si="3"/>
        <v>0</v>
      </c>
      <c r="L19" s="257">
        <f t="shared" si="10"/>
        <v>90.454078999999922</v>
      </c>
      <c r="M19" s="257">
        <f t="shared" si="10"/>
        <v>0</v>
      </c>
      <c r="N19" s="257">
        <f t="shared" si="4"/>
        <v>904.54078999999922</v>
      </c>
      <c r="O19" s="257">
        <f t="shared" si="5"/>
        <v>0</v>
      </c>
      <c r="P19" s="259"/>
      <c r="Q19" s="295"/>
    </row>
    <row r="20" spans="1:17">
      <c r="A20" s="256">
        <f t="shared" si="6"/>
        <v>144820</v>
      </c>
      <c r="B20" s="257">
        <f t="shared" si="7"/>
        <v>10</v>
      </c>
      <c r="C20" s="258">
        <v>52.305999999999997</v>
      </c>
      <c r="D20" s="258">
        <v>57.145000000000003</v>
      </c>
      <c r="E20" s="257">
        <f t="shared" si="8"/>
        <v>56.480000000000004</v>
      </c>
      <c r="F20" s="257">
        <f t="shared" si="9"/>
        <v>4.1740000000000066</v>
      </c>
      <c r="G20" s="257">
        <f t="shared" si="0"/>
        <v>31.356000000000027</v>
      </c>
      <c r="H20" s="257">
        <v>14.66</v>
      </c>
      <c r="I20" s="257">
        <f t="shared" si="1"/>
        <v>23.008000000000013</v>
      </c>
      <c r="J20" s="257">
        <f t="shared" si="2"/>
        <v>96.035392000000201</v>
      </c>
      <c r="K20" s="257">
        <f t="shared" si="3"/>
        <v>0</v>
      </c>
      <c r="L20" s="257">
        <f t="shared" si="10"/>
        <v>94.493071000000043</v>
      </c>
      <c r="M20" s="257">
        <f t="shared" si="10"/>
        <v>0</v>
      </c>
      <c r="N20" s="257">
        <f t="shared" si="4"/>
        <v>944.93071000000043</v>
      </c>
      <c r="O20" s="257">
        <f t="shared" si="5"/>
        <v>0</v>
      </c>
      <c r="P20" s="259"/>
      <c r="Q20" s="295"/>
    </row>
    <row r="21" spans="1:17">
      <c r="A21" s="256">
        <f t="shared" si="6"/>
        <v>144830</v>
      </c>
      <c r="B21" s="257">
        <f t="shared" si="7"/>
        <v>10</v>
      </c>
      <c r="C21" s="258">
        <v>52.35</v>
      </c>
      <c r="D21" s="258">
        <v>57.295000000000002</v>
      </c>
      <c r="E21" s="257">
        <f t="shared" si="8"/>
        <v>56.63</v>
      </c>
      <c r="F21" s="257">
        <f t="shared" si="9"/>
        <v>4.2800000000000011</v>
      </c>
      <c r="G21" s="257">
        <f t="shared" si="0"/>
        <v>31.780000000000005</v>
      </c>
      <c r="H21" s="257">
        <v>14.66</v>
      </c>
      <c r="I21" s="257">
        <f t="shared" si="1"/>
        <v>23.220000000000002</v>
      </c>
      <c r="J21" s="257">
        <f t="shared" si="2"/>
        <v>99.381600000000034</v>
      </c>
      <c r="K21" s="257">
        <f t="shared" si="3"/>
        <v>0</v>
      </c>
      <c r="L21" s="257">
        <f t="shared" si="10"/>
        <v>97.70849600000011</v>
      </c>
      <c r="M21" s="257">
        <f t="shared" si="10"/>
        <v>0</v>
      </c>
      <c r="N21" s="257">
        <f t="shared" si="4"/>
        <v>977.08496000000105</v>
      </c>
      <c r="O21" s="257">
        <f t="shared" si="5"/>
        <v>0</v>
      </c>
      <c r="P21" s="259"/>
      <c r="Q21" s="295"/>
    </row>
    <row r="22" spans="1:17">
      <c r="A22" s="256">
        <f t="shared" si="6"/>
        <v>144840</v>
      </c>
      <c r="B22" s="257">
        <f t="shared" si="7"/>
        <v>10</v>
      </c>
      <c r="C22" s="258">
        <v>52.412999999999997</v>
      </c>
      <c r="D22" s="258">
        <v>57.445</v>
      </c>
      <c r="E22" s="257">
        <f t="shared" si="8"/>
        <v>56.78</v>
      </c>
      <c r="F22" s="257">
        <f t="shared" si="9"/>
        <v>4.3670000000000044</v>
      </c>
      <c r="G22" s="257">
        <f t="shared" si="0"/>
        <v>32.128000000000014</v>
      </c>
      <c r="H22" s="257">
        <v>14.66</v>
      </c>
      <c r="I22" s="257">
        <f t="shared" si="1"/>
        <v>23.394000000000005</v>
      </c>
      <c r="J22" s="257">
        <f t="shared" si="2"/>
        <v>102.16159800000013</v>
      </c>
      <c r="K22" s="257">
        <f t="shared" si="3"/>
        <v>0</v>
      </c>
      <c r="L22" s="257">
        <f t="shared" si="10"/>
        <v>100.77159900000008</v>
      </c>
      <c r="M22" s="257">
        <f t="shared" si="10"/>
        <v>0</v>
      </c>
      <c r="N22" s="257">
        <f t="shared" si="4"/>
        <v>1007.7159900000008</v>
      </c>
      <c r="O22" s="257">
        <f t="shared" si="5"/>
        <v>0</v>
      </c>
      <c r="P22" s="259"/>
      <c r="Q22" s="295"/>
    </row>
    <row r="23" spans="1:17">
      <c r="A23" s="256">
        <f t="shared" si="6"/>
        <v>144850</v>
      </c>
      <c r="B23" s="257">
        <f t="shared" si="7"/>
        <v>10</v>
      </c>
      <c r="C23" s="258">
        <v>52.473999999999997</v>
      </c>
      <c r="D23" s="258">
        <v>57.594999999999999</v>
      </c>
      <c r="E23" s="257">
        <f t="shared" si="8"/>
        <v>56.93</v>
      </c>
      <c r="F23" s="257">
        <f t="shared" si="9"/>
        <v>4.4560000000000031</v>
      </c>
      <c r="G23" s="257">
        <f t="shared" si="0"/>
        <v>32.484000000000009</v>
      </c>
      <c r="H23" s="257">
        <v>14.66</v>
      </c>
      <c r="I23" s="257">
        <f t="shared" si="1"/>
        <v>23.572000000000003</v>
      </c>
      <c r="J23" s="257">
        <f t="shared" si="2"/>
        <v>105.03683200000009</v>
      </c>
      <c r="K23" s="257">
        <f t="shared" si="3"/>
        <v>0</v>
      </c>
      <c r="L23" s="257">
        <f t="shared" si="10"/>
        <v>103.5992150000001</v>
      </c>
      <c r="M23" s="257">
        <f t="shared" si="10"/>
        <v>0</v>
      </c>
      <c r="N23" s="257">
        <f t="shared" si="4"/>
        <v>1035.9921500000009</v>
      </c>
      <c r="O23" s="257">
        <f t="shared" si="5"/>
        <v>0</v>
      </c>
      <c r="P23" s="259"/>
      <c r="Q23" s="295"/>
    </row>
    <row r="24" spans="1:17">
      <c r="A24" s="256">
        <f t="shared" si="6"/>
        <v>144860</v>
      </c>
      <c r="B24" s="257">
        <f t="shared" si="7"/>
        <v>10</v>
      </c>
      <c r="C24" s="258">
        <v>52.406999999999996</v>
      </c>
      <c r="D24" s="258">
        <v>57.744999999999997</v>
      </c>
      <c r="E24" s="257">
        <f t="shared" si="8"/>
        <v>57.08</v>
      </c>
      <c r="F24" s="257">
        <f t="shared" si="9"/>
        <v>4.6730000000000018</v>
      </c>
      <c r="G24" s="257">
        <f t="shared" si="0"/>
        <v>33.352000000000004</v>
      </c>
      <c r="H24" s="257">
        <v>14.66</v>
      </c>
      <c r="I24" s="257">
        <f t="shared" si="1"/>
        <v>24.006</v>
      </c>
      <c r="J24" s="257">
        <f t="shared" si="2"/>
        <v>112.18003800000004</v>
      </c>
      <c r="K24" s="257">
        <f t="shared" si="3"/>
        <v>0</v>
      </c>
      <c r="L24" s="257">
        <f t="shared" si="10"/>
        <v>108.60843500000007</v>
      </c>
      <c r="M24" s="257">
        <f t="shared" si="10"/>
        <v>0</v>
      </c>
      <c r="N24" s="257">
        <f t="shared" si="4"/>
        <v>1086.0843500000008</v>
      </c>
      <c r="O24" s="257">
        <f t="shared" si="5"/>
        <v>0</v>
      </c>
      <c r="P24" s="259"/>
      <c r="Q24" s="295"/>
    </row>
    <row r="25" spans="1:17">
      <c r="A25" s="256">
        <f t="shared" si="6"/>
        <v>144870</v>
      </c>
      <c r="B25" s="257">
        <f t="shared" si="7"/>
        <v>10</v>
      </c>
      <c r="C25" s="258">
        <v>52.445</v>
      </c>
      <c r="D25" s="258">
        <v>57.895000000000003</v>
      </c>
      <c r="E25" s="257">
        <f t="shared" si="8"/>
        <v>57.230000000000004</v>
      </c>
      <c r="F25" s="257">
        <f t="shared" si="9"/>
        <v>4.7850000000000037</v>
      </c>
      <c r="G25" s="257">
        <f t="shared" si="0"/>
        <v>33.800000000000011</v>
      </c>
      <c r="H25" s="257">
        <v>14.66</v>
      </c>
      <c r="I25" s="257">
        <f t="shared" si="1"/>
        <v>24.230000000000004</v>
      </c>
      <c r="J25" s="257">
        <f t="shared" si="2"/>
        <v>115.94055000000012</v>
      </c>
      <c r="K25" s="257">
        <f t="shared" si="3"/>
        <v>0</v>
      </c>
      <c r="L25" s="257">
        <f t="shared" si="10"/>
        <v>114.06029400000008</v>
      </c>
      <c r="M25" s="257">
        <f t="shared" si="10"/>
        <v>0</v>
      </c>
      <c r="N25" s="257">
        <f t="shared" si="4"/>
        <v>1140.6029400000009</v>
      </c>
      <c r="O25" s="257">
        <f t="shared" si="5"/>
        <v>0</v>
      </c>
      <c r="P25" s="259"/>
      <c r="Q25" s="295"/>
    </row>
    <row r="26" spans="1:17">
      <c r="A26" s="256">
        <f t="shared" si="6"/>
        <v>144880</v>
      </c>
      <c r="B26" s="257">
        <f t="shared" si="7"/>
        <v>10</v>
      </c>
      <c r="C26" s="258">
        <v>52.456000000000003</v>
      </c>
      <c r="D26" s="258">
        <v>58.045000000000002</v>
      </c>
      <c r="E26" s="257">
        <f t="shared" si="8"/>
        <v>57.38</v>
      </c>
      <c r="F26" s="257">
        <f t="shared" si="9"/>
        <v>4.9239999999999995</v>
      </c>
      <c r="G26" s="257">
        <f t="shared" si="0"/>
        <v>34.355999999999995</v>
      </c>
      <c r="H26" s="257">
        <v>14.66</v>
      </c>
      <c r="I26" s="257">
        <f t="shared" si="1"/>
        <v>24.507999999999996</v>
      </c>
      <c r="J26" s="257">
        <f t="shared" si="2"/>
        <v>120.67739199999997</v>
      </c>
      <c r="K26" s="257">
        <f t="shared" si="3"/>
        <v>0</v>
      </c>
      <c r="L26" s="257">
        <f t="shared" si="10"/>
        <v>118.30897100000004</v>
      </c>
      <c r="M26" s="257">
        <f t="shared" si="10"/>
        <v>0</v>
      </c>
      <c r="N26" s="257">
        <f t="shared" si="4"/>
        <v>1183.0897100000004</v>
      </c>
      <c r="O26" s="257">
        <f t="shared" si="5"/>
        <v>0</v>
      </c>
      <c r="P26" s="259"/>
      <c r="Q26" s="295"/>
    </row>
    <row r="27" spans="1:17">
      <c r="A27" s="256">
        <f t="shared" si="6"/>
        <v>144890</v>
      </c>
      <c r="B27" s="257">
        <f t="shared" si="7"/>
        <v>10</v>
      </c>
      <c r="C27" s="258">
        <v>52.523000000000003</v>
      </c>
      <c r="D27" s="258">
        <v>58.195</v>
      </c>
      <c r="E27" s="257">
        <f t="shared" si="8"/>
        <v>57.53</v>
      </c>
      <c r="F27" s="257">
        <f t="shared" si="9"/>
        <v>5.0069999999999979</v>
      </c>
      <c r="G27" s="257">
        <f t="shared" si="0"/>
        <v>34.687999999999988</v>
      </c>
      <c r="H27" s="257">
        <v>14.66</v>
      </c>
      <c r="I27" s="257">
        <f t="shared" si="1"/>
        <v>24.673999999999992</v>
      </c>
      <c r="J27" s="257">
        <f t="shared" si="2"/>
        <v>123.54271799999991</v>
      </c>
      <c r="K27" s="257">
        <f t="shared" si="3"/>
        <v>0</v>
      </c>
      <c r="L27" s="257">
        <f t="shared" si="10"/>
        <v>122.11005499999993</v>
      </c>
      <c r="M27" s="257">
        <f t="shared" si="10"/>
        <v>0</v>
      </c>
      <c r="N27" s="257">
        <f t="shared" si="4"/>
        <v>1221.1005499999992</v>
      </c>
      <c r="O27" s="257">
        <f t="shared" si="5"/>
        <v>0</v>
      </c>
      <c r="P27" s="259"/>
      <c r="Q27" s="295"/>
    </row>
    <row r="28" spans="1:17">
      <c r="A28" s="256">
        <f t="shared" si="6"/>
        <v>144900</v>
      </c>
      <c r="B28" s="257">
        <f t="shared" si="7"/>
        <v>10</v>
      </c>
      <c r="C28" s="258">
        <v>52.65</v>
      </c>
      <c r="D28" s="258">
        <v>58.344999999999999</v>
      </c>
      <c r="E28" s="257">
        <f t="shared" si="8"/>
        <v>57.68</v>
      </c>
      <c r="F28" s="257">
        <f t="shared" si="9"/>
        <v>5.0300000000000011</v>
      </c>
      <c r="G28" s="257">
        <f t="shared" si="0"/>
        <v>34.78</v>
      </c>
      <c r="H28" s="257">
        <v>14.66</v>
      </c>
      <c r="I28" s="257">
        <f t="shared" si="1"/>
        <v>24.72</v>
      </c>
      <c r="J28" s="257">
        <f t="shared" si="2"/>
        <v>124.34160000000003</v>
      </c>
      <c r="K28" s="257">
        <f t="shared" si="3"/>
        <v>0</v>
      </c>
      <c r="L28" s="257">
        <f t="shared" si="10"/>
        <v>123.94215899999998</v>
      </c>
      <c r="M28" s="257">
        <f t="shared" si="10"/>
        <v>0</v>
      </c>
      <c r="N28" s="257">
        <f t="shared" si="4"/>
        <v>1239.4215899999997</v>
      </c>
      <c r="O28" s="257">
        <f t="shared" si="5"/>
        <v>0</v>
      </c>
      <c r="P28" s="259"/>
      <c r="Q28" s="295"/>
    </row>
    <row r="29" spans="1:17">
      <c r="A29" s="256">
        <f t="shared" si="6"/>
        <v>144910</v>
      </c>
      <c r="B29" s="257">
        <f t="shared" si="7"/>
        <v>10</v>
      </c>
      <c r="C29" s="258">
        <v>52.63</v>
      </c>
      <c r="D29" s="258">
        <v>58.494999999999997</v>
      </c>
      <c r="E29" s="257">
        <f t="shared" si="8"/>
        <v>57.83</v>
      </c>
      <c r="F29" s="257">
        <f t="shared" si="9"/>
        <v>5.1999999999999957</v>
      </c>
      <c r="G29" s="257">
        <f t="shared" si="0"/>
        <v>35.45999999999998</v>
      </c>
      <c r="H29" s="257">
        <v>14.66</v>
      </c>
      <c r="I29" s="257">
        <f t="shared" si="1"/>
        <v>25.059999999999988</v>
      </c>
      <c r="J29" s="257">
        <f t="shared" si="2"/>
        <v>130.31199999999984</v>
      </c>
      <c r="K29" s="257">
        <f t="shared" si="3"/>
        <v>0</v>
      </c>
      <c r="L29" s="257">
        <f t="shared" si="10"/>
        <v>127.32679999999993</v>
      </c>
      <c r="M29" s="257">
        <f t="shared" si="10"/>
        <v>0</v>
      </c>
      <c r="N29" s="257">
        <f t="shared" si="4"/>
        <v>1273.2679999999993</v>
      </c>
      <c r="O29" s="257">
        <f t="shared" si="5"/>
        <v>0</v>
      </c>
      <c r="P29" s="259"/>
      <c r="Q29" s="295"/>
    </row>
    <row r="30" spans="1:17">
      <c r="A30" s="256">
        <f t="shared" si="6"/>
        <v>144920</v>
      </c>
      <c r="B30" s="257">
        <f t="shared" si="7"/>
        <v>10</v>
      </c>
      <c r="C30" s="258">
        <v>52.624000000000002</v>
      </c>
      <c r="D30" s="258">
        <v>58.645000000000003</v>
      </c>
      <c r="E30" s="257">
        <f t="shared" si="8"/>
        <v>57.980000000000004</v>
      </c>
      <c r="F30" s="257">
        <f t="shared" si="9"/>
        <v>5.3560000000000016</v>
      </c>
      <c r="G30" s="257">
        <f t="shared" si="0"/>
        <v>36.084000000000003</v>
      </c>
      <c r="H30" s="257">
        <v>14.66</v>
      </c>
      <c r="I30" s="257">
        <f t="shared" si="1"/>
        <v>25.372</v>
      </c>
      <c r="J30" s="257">
        <f t="shared" si="2"/>
        <v>135.89243200000004</v>
      </c>
      <c r="K30" s="257">
        <f t="shared" si="3"/>
        <v>0</v>
      </c>
      <c r="L30" s="257">
        <f t="shared" si="10"/>
        <v>133.10221599999994</v>
      </c>
      <c r="M30" s="257">
        <f t="shared" si="10"/>
        <v>0</v>
      </c>
      <c r="N30" s="257">
        <f t="shared" si="4"/>
        <v>1331.0221599999995</v>
      </c>
      <c r="O30" s="257">
        <f t="shared" si="5"/>
        <v>0</v>
      </c>
      <c r="P30" s="259"/>
      <c r="Q30" s="295"/>
    </row>
    <row r="31" spans="1:17">
      <c r="A31" s="256">
        <f t="shared" si="6"/>
        <v>144930</v>
      </c>
      <c r="B31" s="257">
        <f t="shared" si="7"/>
        <v>10</v>
      </c>
      <c r="C31" s="258">
        <v>52.749000000000002</v>
      </c>
      <c r="D31" s="258">
        <v>58.795000000000002</v>
      </c>
      <c r="E31" s="257">
        <f t="shared" si="8"/>
        <v>58.13</v>
      </c>
      <c r="F31" s="257">
        <f t="shared" si="9"/>
        <v>5.3810000000000002</v>
      </c>
      <c r="G31" s="257">
        <f t="shared" si="0"/>
        <v>36.183999999999997</v>
      </c>
      <c r="H31" s="257">
        <v>14.66</v>
      </c>
      <c r="I31" s="257">
        <f t="shared" si="1"/>
        <v>25.421999999999997</v>
      </c>
      <c r="J31" s="257">
        <f t="shared" si="2"/>
        <v>136.795782</v>
      </c>
      <c r="K31" s="257">
        <f t="shared" si="3"/>
        <v>0</v>
      </c>
      <c r="L31" s="257">
        <f t="shared" si="10"/>
        <v>136.34410700000001</v>
      </c>
      <c r="M31" s="257">
        <f t="shared" si="10"/>
        <v>0</v>
      </c>
      <c r="N31" s="257">
        <f t="shared" si="4"/>
        <v>1363.4410700000001</v>
      </c>
      <c r="O31" s="257">
        <f t="shared" si="5"/>
        <v>0</v>
      </c>
      <c r="P31" s="259"/>
      <c r="Q31" s="295"/>
    </row>
    <row r="32" spans="1:17">
      <c r="A32" s="256">
        <f t="shared" si="6"/>
        <v>144940</v>
      </c>
      <c r="B32" s="257">
        <f t="shared" si="7"/>
        <v>10</v>
      </c>
      <c r="C32" s="258">
        <v>52.697000000000003</v>
      </c>
      <c r="D32" s="258">
        <v>58.945</v>
      </c>
      <c r="E32" s="257">
        <f t="shared" si="8"/>
        <v>58.28</v>
      </c>
      <c r="F32" s="257">
        <f t="shared" si="9"/>
        <v>5.5829999999999984</v>
      </c>
      <c r="G32" s="257">
        <f t="shared" si="0"/>
        <v>36.99199999999999</v>
      </c>
      <c r="H32" s="257">
        <v>14.66</v>
      </c>
      <c r="I32" s="257">
        <f t="shared" si="1"/>
        <v>25.825999999999993</v>
      </c>
      <c r="J32" s="257">
        <f t="shared" si="2"/>
        <v>144.18655799999993</v>
      </c>
      <c r="K32" s="257">
        <f t="shared" si="3"/>
        <v>0</v>
      </c>
      <c r="L32" s="257">
        <f t="shared" si="10"/>
        <v>140.49116999999995</v>
      </c>
      <c r="M32" s="257">
        <f t="shared" si="10"/>
        <v>0</v>
      </c>
      <c r="N32" s="257">
        <f t="shared" si="4"/>
        <v>1404.9116999999997</v>
      </c>
      <c r="O32" s="257">
        <f t="shared" si="5"/>
        <v>0</v>
      </c>
      <c r="P32" s="259"/>
      <c r="Q32" s="295"/>
    </row>
    <row r="33" spans="1:17">
      <c r="A33" s="256">
        <f t="shared" si="6"/>
        <v>144950</v>
      </c>
      <c r="B33" s="257">
        <f t="shared" si="7"/>
        <v>10</v>
      </c>
      <c r="C33" s="258">
        <v>52.645000000000003</v>
      </c>
      <c r="D33" s="258">
        <v>59.094000000000001</v>
      </c>
      <c r="E33" s="257">
        <f t="shared" si="8"/>
        <v>58.429000000000002</v>
      </c>
      <c r="F33" s="257">
        <f t="shared" si="9"/>
        <v>5.7839999999999989</v>
      </c>
      <c r="G33" s="257">
        <f t="shared" si="0"/>
        <v>37.795999999999992</v>
      </c>
      <c r="H33" s="257">
        <v>14.66</v>
      </c>
      <c r="I33" s="257">
        <f t="shared" si="1"/>
        <v>26.227999999999994</v>
      </c>
      <c r="J33" s="257">
        <f t="shared" si="2"/>
        <v>151.70275199999995</v>
      </c>
      <c r="K33" s="257">
        <f t="shared" si="3"/>
        <v>0</v>
      </c>
      <c r="L33" s="257">
        <f t="shared" si="10"/>
        <v>147.94465499999995</v>
      </c>
      <c r="M33" s="257">
        <f t="shared" si="10"/>
        <v>0</v>
      </c>
      <c r="N33" s="257">
        <f t="shared" si="4"/>
        <v>1479.4465499999997</v>
      </c>
      <c r="O33" s="257">
        <f t="shared" si="5"/>
        <v>0</v>
      </c>
      <c r="P33" s="259"/>
      <c r="Q33" s="295"/>
    </row>
    <row r="34" spans="1:17">
      <c r="A34" s="256">
        <f t="shared" si="6"/>
        <v>144960</v>
      </c>
      <c r="B34" s="257">
        <f t="shared" si="7"/>
        <v>10</v>
      </c>
      <c r="C34" s="258">
        <v>52.557000000000002</v>
      </c>
      <c r="D34" s="258">
        <v>59.238</v>
      </c>
      <c r="E34" s="257">
        <f t="shared" si="8"/>
        <v>58.573</v>
      </c>
      <c r="F34" s="257">
        <f t="shared" si="9"/>
        <v>6.0159999999999982</v>
      </c>
      <c r="G34" s="257">
        <f t="shared" si="0"/>
        <v>38.72399999999999</v>
      </c>
      <c r="H34" s="257">
        <v>14.66</v>
      </c>
      <c r="I34" s="257">
        <f t="shared" si="1"/>
        <v>26.691999999999993</v>
      </c>
      <c r="J34" s="257">
        <f t="shared" si="2"/>
        <v>160.57907199999991</v>
      </c>
      <c r="K34" s="257">
        <f t="shared" si="3"/>
        <v>0</v>
      </c>
      <c r="L34" s="257">
        <f t="shared" si="10"/>
        <v>156.14091199999993</v>
      </c>
      <c r="M34" s="257">
        <f t="shared" si="10"/>
        <v>0</v>
      </c>
      <c r="N34" s="257">
        <f t="shared" si="4"/>
        <v>1561.4091199999993</v>
      </c>
      <c r="O34" s="257">
        <f t="shared" si="5"/>
        <v>0</v>
      </c>
      <c r="P34" s="259"/>
      <c r="Q34" s="295"/>
    </row>
    <row r="35" spans="1:17">
      <c r="A35" s="256">
        <f t="shared" si="6"/>
        <v>144970</v>
      </c>
      <c r="B35" s="257">
        <f t="shared" si="7"/>
        <v>10</v>
      </c>
      <c r="C35" s="258">
        <v>52.561</v>
      </c>
      <c r="D35" s="258">
        <v>59.374000000000002</v>
      </c>
      <c r="E35" s="257">
        <f t="shared" si="8"/>
        <v>58.709000000000003</v>
      </c>
      <c r="F35" s="257">
        <f t="shared" si="9"/>
        <v>6.1480000000000032</v>
      </c>
      <c r="G35" s="257">
        <f t="shared" si="0"/>
        <v>39.25200000000001</v>
      </c>
      <c r="H35" s="257">
        <v>14.66</v>
      </c>
      <c r="I35" s="257">
        <f t="shared" si="1"/>
        <v>26.956000000000003</v>
      </c>
      <c r="J35" s="257">
        <f t="shared" si="2"/>
        <v>165.7254880000001</v>
      </c>
      <c r="K35" s="257">
        <f t="shared" si="3"/>
        <v>0</v>
      </c>
      <c r="L35" s="257">
        <f t="shared" si="10"/>
        <v>163.15228000000002</v>
      </c>
      <c r="M35" s="257">
        <f t="shared" si="10"/>
        <v>0</v>
      </c>
      <c r="N35" s="257">
        <f t="shared" si="4"/>
        <v>1631.5228000000002</v>
      </c>
      <c r="O35" s="257">
        <f t="shared" si="5"/>
        <v>0</v>
      </c>
      <c r="P35" s="259"/>
      <c r="Q35" s="295"/>
    </row>
    <row r="36" spans="1:17">
      <c r="A36" s="256">
        <f t="shared" si="6"/>
        <v>144980</v>
      </c>
      <c r="B36" s="257">
        <f t="shared" si="7"/>
        <v>10</v>
      </c>
      <c r="C36" s="258">
        <v>52.642000000000003</v>
      </c>
      <c r="D36" s="258">
        <v>59.503</v>
      </c>
      <c r="E36" s="257">
        <f t="shared" si="8"/>
        <v>58.838000000000001</v>
      </c>
      <c r="F36" s="257">
        <f t="shared" si="9"/>
        <v>6.195999999999998</v>
      </c>
      <c r="G36" s="257">
        <f t="shared" si="0"/>
        <v>39.443999999999988</v>
      </c>
      <c r="H36" s="257">
        <v>14.66</v>
      </c>
      <c r="I36" s="257">
        <f t="shared" si="1"/>
        <v>27.051999999999992</v>
      </c>
      <c r="J36" s="257">
        <f t="shared" si="2"/>
        <v>167.61419199999989</v>
      </c>
      <c r="K36" s="257">
        <f t="shared" si="3"/>
        <v>0</v>
      </c>
      <c r="L36" s="257">
        <f t="shared" si="10"/>
        <v>166.66983999999999</v>
      </c>
      <c r="M36" s="257">
        <f t="shared" si="10"/>
        <v>0</v>
      </c>
      <c r="N36" s="257">
        <f t="shared" si="4"/>
        <v>1666.6984</v>
      </c>
      <c r="O36" s="257">
        <f t="shared" si="5"/>
        <v>0</v>
      </c>
      <c r="P36" s="259"/>
      <c r="Q36" s="295"/>
    </row>
    <row r="37" spans="1:17">
      <c r="A37" s="256">
        <f t="shared" si="6"/>
        <v>144990</v>
      </c>
      <c r="B37" s="257">
        <f t="shared" si="7"/>
        <v>10</v>
      </c>
      <c r="C37" s="258">
        <v>52.76</v>
      </c>
      <c r="D37" s="258">
        <v>59.624000000000002</v>
      </c>
      <c r="E37" s="257">
        <f t="shared" si="8"/>
        <v>58.959000000000003</v>
      </c>
      <c r="F37" s="257">
        <f t="shared" si="9"/>
        <v>6.1990000000000052</v>
      </c>
      <c r="G37" s="257">
        <f t="shared" si="0"/>
        <v>39.456000000000017</v>
      </c>
      <c r="H37" s="257">
        <v>14.66</v>
      </c>
      <c r="I37" s="257">
        <f t="shared" si="1"/>
        <v>27.058000000000007</v>
      </c>
      <c r="J37" s="257">
        <f t="shared" si="2"/>
        <v>167.73254200000019</v>
      </c>
      <c r="K37" s="257">
        <f t="shared" si="3"/>
        <v>0</v>
      </c>
      <c r="L37" s="257">
        <f t="shared" si="10"/>
        <v>167.67336700000004</v>
      </c>
      <c r="M37" s="257">
        <f t="shared" si="10"/>
        <v>0</v>
      </c>
      <c r="N37" s="257">
        <f t="shared" si="4"/>
        <v>1676.7336700000005</v>
      </c>
      <c r="O37" s="257">
        <f t="shared" si="5"/>
        <v>0</v>
      </c>
      <c r="P37" s="259"/>
      <c r="Q37" s="295"/>
    </row>
    <row r="38" spans="1:17">
      <c r="A38" s="256">
        <f t="shared" si="6"/>
        <v>145000</v>
      </c>
      <c r="B38" s="257">
        <f t="shared" si="7"/>
        <v>10</v>
      </c>
      <c r="C38" s="258">
        <v>52.787999999999997</v>
      </c>
      <c r="D38" s="258">
        <v>59.738</v>
      </c>
      <c r="E38" s="257">
        <f t="shared" si="8"/>
        <v>59.073</v>
      </c>
      <c r="F38" s="257">
        <f t="shared" si="9"/>
        <v>6.2850000000000037</v>
      </c>
      <c r="G38" s="257">
        <f t="shared" si="0"/>
        <v>39.800000000000011</v>
      </c>
      <c r="H38" s="257">
        <v>14.66</v>
      </c>
      <c r="I38" s="257">
        <f t="shared" si="1"/>
        <v>27.230000000000004</v>
      </c>
      <c r="J38" s="257">
        <f t="shared" si="2"/>
        <v>171.14055000000013</v>
      </c>
      <c r="K38" s="257">
        <f t="shared" si="3"/>
        <v>0</v>
      </c>
      <c r="L38" s="257">
        <f t="shared" si="10"/>
        <v>169.43654600000016</v>
      </c>
      <c r="M38" s="257">
        <f t="shared" si="10"/>
        <v>0</v>
      </c>
      <c r="N38" s="257">
        <f t="shared" si="4"/>
        <v>1694.3654600000016</v>
      </c>
      <c r="O38" s="257">
        <f t="shared" si="5"/>
        <v>0</v>
      </c>
      <c r="P38" s="259"/>
      <c r="Q38" s="295"/>
    </row>
    <row r="39" spans="1:17">
      <c r="A39" s="256">
        <f t="shared" si="6"/>
        <v>145010</v>
      </c>
      <c r="B39" s="257">
        <f t="shared" si="7"/>
        <v>10</v>
      </c>
      <c r="C39" s="258">
        <v>52.484999999999999</v>
      </c>
      <c r="D39" s="258">
        <v>59.844000000000001</v>
      </c>
      <c r="E39" s="257">
        <f t="shared" si="8"/>
        <v>59.179000000000002</v>
      </c>
      <c r="F39" s="257">
        <f t="shared" si="9"/>
        <v>6.6940000000000026</v>
      </c>
      <c r="G39" s="257">
        <f t="shared" si="0"/>
        <v>41.436000000000007</v>
      </c>
      <c r="H39" s="257">
        <v>14.66</v>
      </c>
      <c r="I39" s="257">
        <f t="shared" si="1"/>
        <v>28.048000000000002</v>
      </c>
      <c r="J39" s="257">
        <f t="shared" si="2"/>
        <v>187.75331200000008</v>
      </c>
      <c r="K39" s="257">
        <f t="shared" si="3"/>
        <v>0</v>
      </c>
      <c r="L39" s="257">
        <f t="shared" si="10"/>
        <v>179.44693100000012</v>
      </c>
      <c r="M39" s="257">
        <f t="shared" si="10"/>
        <v>0</v>
      </c>
      <c r="N39" s="257">
        <f t="shared" si="4"/>
        <v>1794.4693100000013</v>
      </c>
      <c r="O39" s="257">
        <f t="shared" si="5"/>
        <v>0</v>
      </c>
      <c r="P39" s="259"/>
      <c r="Q39" s="295"/>
    </row>
    <row r="40" spans="1:17">
      <c r="A40" s="256">
        <f t="shared" si="6"/>
        <v>145020</v>
      </c>
      <c r="B40" s="257">
        <f t="shared" si="7"/>
        <v>10</v>
      </c>
      <c r="C40" s="258">
        <v>52.31</v>
      </c>
      <c r="D40" s="258">
        <v>59.944000000000003</v>
      </c>
      <c r="E40" s="257">
        <f t="shared" si="8"/>
        <v>59.279000000000003</v>
      </c>
      <c r="F40" s="257">
        <f t="shared" si="9"/>
        <v>6.9690000000000012</v>
      </c>
      <c r="G40" s="257">
        <f t="shared" si="0"/>
        <v>42.536000000000001</v>
      </c>
      <c r="H40" s="257">
        <v>14.66</v>
      </c>
      <c r="I40" s="257">
        <f t="shared" si="1"/>
        <v>28.597999999999999</v>
      </c>
      <c r="J40" s="257">
        <f t="shared" si="2"/>
        <v>199.29946200000003</v>
      </c>
      <c r="K40" s="257">
        <f t="shared" si="3"/>
        <v>0</v>
      </c>
      <c r="L40" s="257">
        <f t="shared" si="10"/>
        <v>193.52638700000006</v>
      </c>
      <c r="M40" s="257">
        <f t="shared" si="10"/>
        <v>0</v>
      </c>
      <c r="N40" s="257">
        <f t="shared" si="4"/>
        <v>1935.2638700000007</v>
      </c>
      <c r="O40" s="257">
        <f t="shared" si="5"/>
        <v>0</v>
      </c>
      <c r="P40" s="259"/>
      <c r="Q40" s="295"/>
    </row>
    <row r="41" spans="1:17">
      <c r="A41" s="256">
        <f t="shared" si="6"/>
        <v>145030</v>
      </c>
      <c r="B41" s="257">
        <f t="shared" si="7"/>
        <v>10</v>
      </c>
      <c r="C41" s="258">
        <v>52.265000000000001</v>
      </c>
      <c r="D41" s="258">
        <v>60.036000000000001</v>
      </c>
      <c r="E41" s="257">
        <f t="shared" si="8"/>
        <v>59.371000000000002</v>
      </c>
      <c r="F41" s="257">
        <f t="shared" si="9"/>
        <v>7.1060000000000016</v>
      </c>
      <c r="G41" s="257">
        <f t="shared" si="0"/>
        <v>43.084000000000003</v>
      </c>
      <c r="H41" s="257">
        <v>14.66</v>
      </c>
      <c r="I41" s="257">
        <f t="shared" si="1"/>
        <v>28.872</v>
      </c>
      <c r="J41" s="257">
        <f t="shared" si="2"/>
        <v>205.16443200000003</v>
      </c>
      <c r="K41" s="257">
        <f t="shared" si="3"/>
        <v>0</v>
      </c>
      <c r="L41" s="257">
        <f t="shared" si="10"/>
        <v>202.23194700000005</v>
      </c>
      <c r="M41" s="257">
        <f t="shared" si="10"/>
        <v>0</v>
      </c>
      <c r="N41" s="257">
        <f t="shared" si="4"/>
        <v>2022.3194700000004</v>
      </c>
      <c r="O41" s="257">
        <f t="shared" si="5"/>
        <v>0</v>
      </c>
      <c r="P41" s="259"/>
      <c r="Q41" s="295"/>
    </row>
    <row r="42" spans="1:17">
      <c r="A42" s="256">
        <f t="shared" si="6"/>
        <v>145040</v>
      </c>
      <c r="B42" s="257">
        <f t="shared" si="7"/>
        <v>10</v>
      </c>
      <c r="C42" s="258">
        <v>52.220999999999997</v>
      </c>
      <c r="D42" s="258">
        <v>60.12</v>
      </c>
      <c r="E42" s="257">
        <f t="shared" si="8"/>
        <v>59.454999999999998</v>
      </c>
      <c r="F42" s="257">
        <f t="shared" si="9"/>
        <v>7.2340000000000018</v>
      </c>
      <c r="G42" s="257">
        <f t="shared" si="0"/>
        <v>43.596000000000004</v>
      </c>
      <c r="H42" s="257">
        <v>14.66</v>
      </c>
      <c r="I42" s="257">
        <f t="shared" si="1"/>
        <v>29.128</v>
      </c>
      <c r="J42" s="257">
        <f t="shared" si="2"/>
        <v>210.71195200000005</v>
      </c>
      <c r="K42" s="257">
        <f t="shared" si="3"/>
        <v>0</v>
      </c>
      <c r="L42" s="257">
        <f t="shared" si="10"/>
        <v>207.93819200000004</v>
      </c>
      <c r="M42" s="257">
        <f t="shared" si="10"/>
        <v>0</v>
      </c>
      <c r="N42" s="257">
        <f t="shared" si="4"/>
        <v>2079.3819200000003</v>
      </c>
      <c r="O42" s="257">
        <f t="shared" si="5"/>
        <v>0</v>
      </c>
      <c r="P42" s="259"/>
      <c r="Q42" s="295"/>
    </row>
    <row r="43" spans="1:17">
      <c r="A43" s="256">
        <f t="shared" si="6"/>
        <v>145050</v>
      </c>
      <c r="B43" s="257">
        <f t="shared" si="7"/>
        <v>10</v>
      </c>
      <c r="C43" s="258">
        <v>52.177999999999997</v>
      </c>
      <c r="D43" s="258">
        <v>60.197000000000003</v>
      </c>
      <c r="E43" s="257">
        <f t="shared" si="8"/>
        <v>59.532000000000004</v>
      </c>
      <c r="F43" s="257">
        <f t="shared" si="9"/>
        <v>7.3540000000000063</v>
      </c>
      <c r="G43" s="257">
        <f t="shared" si="0"/>
        <v>44.076000000000022</v>
      </c>
      <c r="H43" s="257">
        <v>14.66</v>
      </c>
      <c r="I43" s="257">
        <f t="shared" si="1"/>
        <v>29.368000000000009</v>
      </c>
      <c r="J43" s="257">
        <f t="shared" si="2"/>
        <v>215.97227200000026</v>
      </c>
      <c r="K43" s="257">
        <f t="shared" si="3"/>
        <v>0</v>
      </c>
      <c r="L43" s="257">
        <f t="shared" si="10"/>
        <v>213.34211200000016</v>
      </c>
      <c r="M43" s="257">
        <f t="shared" si="10"/>
        <v>0</v>
      </c>
      <c r="N43" s="257">
        <f t="shared" si="4"/>
        <v>2133.4211200000018</v>
      </c>
      <c r="O43" s="257">
        <f t="shared" si="5"/>
        <v>0</v>
      </c>
      <c r="P43" s="259"/>
      <c r="Q43" s="295"/>
    </row>
    <row r="44" spans="1:17">
      <c r="A44" s="256">
        <f t="shared" si="6"/>
        <v>145060</v>
      </c>
      <c r="B44" s="257">
        <f t="shared" si="7"/>
        <v>10</v>
      </c>
      <c r="C44" s="258">
        <v>52.156999999999996</v>
      </c>
      <c r="D44" s="258">
        <v>60.267000000000003</v>
      </c>
      <c r="E44" s="257">
        <f t="shared" si="8"/>
        <v>59.602000000000004</v>
      </c>
      <c r="F44" s="257">
        <f t="shared" si="9"/>
        <v>7.4450000000000074</v>
      </c>
      <c r="G44" s="257">
        <f t="shared" si="0"/>
        <v>44.440000000000026</v>
      </c>
      <c r="H44" s="257">
        <v>14.66</v>
      </c>
      <c r="I44" s="257">
        <f t="shared" si="1"/>
        <v>29.550000000000011</v>
      </c>
      <c r="J44" s="257">
        <f t="shared" si="2"/>
        <v>219.99975000000029</v>
      </c>
      <c r="K44" s="257">
        <f t="shared" si="3"/>
        <v>0</v>
      </c>
      <c r="L44" s="257">
        <f t="shared" si="10"/>
        <v>217.98601100000027</v>
      </c>
      <c r="M44" s="257">
        <f t="shared" si="10"/>
        <v>0</v>
      </c>
      <c r="N44" s="257">
        <f t="shared" si="4"/>
        <v>2179.8601100000028</v>
      </c>
      <c r="O44" s="257">
        <f t="shared" si="5"/>
        <v>0</v>
      </c>
      <c r="P44" s="259"/>
      <c r="Q44" s="295"/>
    </row>
    <row r="45" spans="1:17">
      <c r="A45" s="256">
        <f t="shared" si="6"/>
        <v>145070</v>
      </c>
      <c r="B45" s="257">
        <f t="shared" si="7"/>
        <v>10</v>
      </c>
      <c r="C45" s="258">
        <v>52.375</v>
      </c>
      <c r="D45" s="258">
        <v>60.33</v>
      </c>
      <c r="E45" s="257">
        <f t="shared" si="8"/>
        <v>59.664999999999999</v>
      </c>
      <c r="F45" s="257">
        <f t="shared" si="9"/>
        <v>7.2899999999999991</v>
      </c>
      <c r="G45" s="257">
        <f t="shared" si="0"/>
        <v>43.819999999999993</v>
      </c>
      <c r="H45" s="257">
        <v>14.66</v>
      </c>
      <c r="I45" s="257">
        <f t="shared" si="1"/>
        <v>29.239999999999995</v>
      </c>
      <c r="J45" s="257">
        <f t="shared" si="2"/>
        <v>213.15959999999993</v>
      </c>
      <c r="K45" s="257">
        <f t="shared" si="3"/>
        <v>0</v>
      </c>
      <c r="L45" s="257">
        <f t="shared" si="10"/>
        <v>216.57967500000012</v>
      </c>
      <c r="M45" s="257">
        <f t="shared" si="10"/>
        <v>0</v>
      </c>
      <c r="N45" s="257">
        <f t="shared" si="4"/>
        <v>2165.7967500000013</v>
      </c>
      <c r="O45" s="257">
        <f t="shared" si="5"/>
        <v>0</v>
      </c>
      <c r="P45" s="259"/>
      <c r="Q45" s="295"/>
    </row>
    <row r="46" spans="1:17">
      <c r="A46" s="256">
        <f t="shared" si="6"/>
        <v>145080</v>
      </c>
      <c r="B46" s="257">
        <f t="shared" si="7"/>
        <v>10</v>
      </c>
      <c r="C46" s="258">
        <v>52.414000000000001</v>
      </c>
      <c r="D46" s="258">
        <v>60.384999999999998</v>
      </c>
      <c r="E46" s="257">
        <f t="shared" si="8"/>
        <v>59.72</v>
      </c>
      <c r="F46" s="257">
        <f t="shared" si="9"/>
        <v>7.3059999999999974</v>
      </c>
      <c r="G46" s="257">
        <f t="shared" si="0"/>
        <v>43.883999999999986</v>
      </c>
      <c r="H46" s="257">
        <v>14.66</v>
      </c>
      <c r="I46" s="257">
        <f t="shared" si="1"/>
        <v>29.271999999999991</v>
      </c>
      <c r="J46" s="257">
        <f t="shared" si="2"/>
        <v>213.86123199999986</v>
      </c>
      <c r="K46" s="257">
        <f t="shared" si="3"/>
        <v>0</v>
      </c>
      <c r="L46" s="257">
        <f t="shared" si="10"/>
        <v>213.51041599999991</v>
      </c>
      <c r="M46" s="257">
        <f t="shared" si="10"/>
        <v>0</v>
      </c>
      <c r="N46" s="257">
        <f t="shared" si="4"/>
        <v>2135.104159999999</v>
      </c>
      <c r="O46" s="257">
        <f t="shared" si="5"/>
        <v>0</v>
      </c>
      <c r="P46" s="259"/>
      <c r="Q46" s="295"/>
    </row>
    <row r="47" spans="1:17">
      <c r="A47" s="256">
        <f t="shared" si="6"/>
        <v>145090</v>
      </c>
      <c r="B47" s="257">
        <f t="shared" si="7"/>
        <v>10</v>
      </c>
      <c r="C47" s="258">
        <v>52.478000000000002</v>
      </c>
      <c r="D47" s="258">
        <v>60.433</v>
      </c>
      <c r="E47" s="257">
        <f t="shared" si="8"/>
        <v>59.768000000000001</v>
      </c>
      <c r="F47" s="257">
        <f t="shared" si="9"/>
        <v>7.2899999999999991</v>
      </c>
      <c r="G47" s="257">
        <f t="shared" si="0"/>
        <v>43.819999999999993</v>
      </c>
      <c r="H47" s="257">
        <v>14.66</v>
      </c>
      <c r="I47" s="257">
        <f t="shared" si="1"/>
        <v>29.239999999999995</v>
      </c>
      <c r="J47" s="257">
        <f t="shared" si="2"/>
        <v>213.15959999999993</v>
      </c>
      <c r="K47" s="257">
        <f t="shared" si="3"/>
        <v>0</v>
      </c>
      <c r="L47" s="257">
        <f t="shared" si="10"/>
        <v>213.51041599999991</v>
      </c>
      <c r="M47" s="257">
        <f t="shared" si="10"/>
        <v>0</v>
      </c>
      <c r="N47" s="257">
        <f t="shared" si="4"/>
        <v>2135.104159999999</v>
      </c>
      <c r="O47" s="257">
        <f t="shared" si="5"/>
        <v>0</v>
      </c>
      <c r="P47" s="259"/>
      <c r="Q47" s="295"/>
    </row>
    <row r="48" spans="1:17">
      <c r="A48" s="256">
        <f t="shared" si="6"/>
        <v>145100</v>
      </c>
      <c r="B48" s="257">
        <f t="shared" si="7"/>
        <v>10</v>
      </c>
      <c r="C48" s="258">
        <v>52.241999999999997</v>
      </c>
      <c r="D48" s="258">
        <v>60.472999999999999</v>
      </c>
      <c r="E48" s="257">
        <f t="shared" si="8"/>
        <v>59.808</v>
      </c>
      <c r="F48" s="257">
        <f t="shared" si="9"/>
        <v>7.5660000000000025</v>
      </c>
      <c r="G48" s="257">
        <f t="shared" si="0"/>
        <v>44.924000000000007</v>
      </c>
      <c r="H48" s="257">
        <v>14.66</v>
      </c>
      <c r="I48" s="257">
        <f t="shared" si="1"/>
        <v>29.792000000000002</v>
      </c>
      <c r="J48" s="257">
        <f t="shared" si="2"/>
        <v>225.40627200000009</v>
      </c>
      <c r="K48" s="257">
        <f t="shared" si="3"/>
        <v>0</v>
      </c>
      <c r="L48" s="257">
        <f t="shared" si="10"/>
        <v>219.28293600000001</v>
      </c>
      <c r="M48" s="257">
        <f t="shared" si="10"/>
        <v>0</v>
      </c>
      <c r="N48" s="257">
        <f t="shared" si="4"/>
        <v>2192.8293600000002</v>
      </c>
      <c r="O48" s="257">
        <f t="shared" si="5"/>
        <v>0</v>
      </c>
      <c r="P48" s="259"/>
      <c r="Q48" s="295"/>
    </row>
    <row r="49" spans="1:17">
      <c r="A49" s="256">
        <f t="shared" si="6"/>
        <v>145110</v>
      </c>
      <c r="B49" s="257">
        <f t="shared" si="7"/>
        <v>10</v>
      </c>
      <c r="C49" s="258">
        <v>52.59</v>
      </c>
      <c r="D49" s="258">
        <v>60.506</v>
      </c>
      <c r="E49" s="257">
        <f t="shared" si="8"/>
        <v>59.841000000000001</v>
      </c>
      <c r="F49" s="257">
        <f t="shared" si="9"/>
        <v>7.2509999999999977</v>
      </c>
      <c r="G49" s="257">
        <f t="shared" si="0"/>
        <v>43.663999999999987</v>
      </c>
      <c r="H49" s="257">
        <v>14.66</v>
      </c>
      <c r="I49" s="257">
        <f t="shared" si="1"/>
        <v>29.161999999999992</v>
      </c>
      <c r="J49" s="257">
        <f t="shared" si="2"/>
        <v>211.45366199999987</v>
      </c>
      <c r="K49" s="257">
        <f t="shared" si="3"/>
        <v>0</v>
      </c>
      <c r="L49" s="257">
        <f t="shared" si="10"/>
        <v>218.42996699999998</v>
      </c>
      <c r="M49" s="257">
        <f t="shared" si="10"/>
        <v>0</v>
      </c>
      <c r="N49" s="257">
        <f t="shared" si="4"/>
        <v>2184.2996699999999</v>
      </c>
      <c r="O49" s="257">
        <f t="shared" si="5"/>
        <v>0</v>
      </c>
      <c r="P49" s="259"/>
      <c r="Q49" s="295"/>
    </row>
    <row r="50" spans="1:17">
      <c r="A50" s="256">
        <f t="shared" si="6"/>
        <v>145120</v>
      </c>
      <c r="B50" s="257">
        <f t="shared" si="7"/>
        <v>10</v>
      </c>
      <c r="C50" s="258">
        <v>52.62</v>
      </c>
      <c r="D50" s="258">
        <v>60.531999999999996</v>
      </c>
      <c r="E50" s="257">
        <f t="shared" si="8"/>
        <v>59.866999999999997</v>
      </c>
      <c r="F50" s="257">
        <f t="shared" si="9"/>
        <v>7.2469999999999999</v>
      </c>
      <c r="G50" s="257">
        <f t="shared" si="0"/>
        <v>43.647999999999996</v>
      </c>
      <c r="H50" s="257">
        <v>14.66</v>
      </c>
      <c r="I50" s="257">
        <f t="shared" si="1"/>
        <v>29.153999999999996</v>
      </c>
      <c r="J50" s="257">
        <f t="shared" si="2"/>
        <v>211.27903799999996</v>
      </c>
      <c r="K50" s="257">
        <f t="shared" si="3"/>
        <v>0</v>
      </c>
      <c r="L50" s="257">
        <f t="shared" si="10"/>
        <v>211.3663499999999</v>
      </c>
      <c r="M50" s="257">
        <f t="shared" si="10"/>
        <v>0</v>
      </c>
      <c r="N50" s="257">
        <f t="shared" si="4"/>
        <v>2113.6634999999987</v>
      </c>
      <c r="O50" s="257">
        <f t="shared" si="5"/>
        <v>0</v>
      </c>
      <c r="P50" s="259"/>
      <c r="Q50" s="295"/>
    </row>
    <row r="51" spans="1:17">
      <c r="A51" s="256">
        <f t="shared" si="6"/>
        <v>145130</v>
      </c>
      <c r="B51" s="257">
        <f t="shared" si="7"/>
        <v>10</v>
      </c>
      <c r="C51" s="258">
        <v>52.697000000000003</v>
      </c>
      <c r="D51" s="258">
        <v>60.55</v>
      </c>
      <c r="E51" s="257">
        <f t="shared" si="8"/>
        <v>59.884999999999998</v>
      </c>
      <c r="F51" s="257">
        <f t="shared" si="9"/>
        <v>7.1879999999999953</v>
      </c>
      <c r="G51" s="257">
        <f t="shared" si="0"/>
        <v>43.411999999999978</v>
      </c>
      <c r="H51" s="257">
        <v>14.66</v>
      </c>
      <c r="I51" s="257">
        <f t="shared" si="1"/>
        <v>29.035999999999987</v>
      </c>
      <c r="J51" s="257">
        <f t="shared" si="2"/>
        <v>208.71076799999977</v>
      </c>
      <c r="K51" s="257">
        <f t="shared" si="3"/>
        <v>0</v>
      </c>
      <c r="L51" s="257">
        <f t="shared" si="10"/>
        <v>209.99490299999985</v>
      </c>
      <c r="M51" s="257">
        <f t="shared" si="10"/>
        <v>0</v>
      </c>
      <c r="N51" s="257">
        <f t="shared" si="4"/>
        <v>2099.9490299999984</v>
      </c>
      <c r="O51" s="257">
        <f t="shared" si="5"/>
        <v>0</v>
      </c>
      <c r="P51" s="259"/>
      <c r="Q51" s="295"/>
    </row>
    <row r="52" spans="1:17">
      <c r="A52" s="256">
        <f t="shared" si="6"/>
        <v>145140</v>
      </c>
      <c r="B52" s="257">
        <f t="shared" si="7"/>
        <v>10</v>
      </c>
      <c r="C52" s="258">
        <v>53.109000000000002</v>
      </c>
      <c r="D52" s="258">
        <v>60.561</v>
      </c>
      <c r="E52" s="257">
        <f t="shared" si="8"/>
        <v>59.896000000000001</v>
      </c>
      <c r="F52" s="257">
        <f t="shared" si="9"/>
        <v>6.786999999999999</v>
      </c>
      <c r="G52" s="257">
        <f t="shared" si="0"/>
        <v>41.807999999999993</v>
      </c>
      <c r="H52" s="257">
        <v>14.66</v>
      </c>
      <c r="I52" s="257">
        <f t="shared" si="1"/>
        <v>28.233999999999995</v>
      </c>
      <c r="J52" s="257">
        <f t="shared" si="2"/>
        <v>191.62415799999994</v>
      </c>
      <c r="K52" s="257">
        <f t="shared" si="3"/>
        <v>0</v>
      </c>
      <c r="L52" s="257">
        <f t="shared" ref="L52:M110" si="11">AVERAGE(J51:J52)</f>
        <v>200.16746299999986</v>
      </c>
      <c r="M52" s="257">
        <f t="shared" si="11"/>
        <v>0</v>
      </c>
      <c r="N52" s="257">
        <f t="shared" si="4"/>
        <v>2001.6746299999986</v>
      </c>
      <c r="O52" s="257">
        <f t="shared" si="5"/>
        <v>0</v>
      </c>
      <c r="P52" s="259"/>
      <c r="Q52" s="295"/>
    </row>
    <row r="53" spans="1:17">
      <c r="A53" s="256">
        <f t="shared" si="6"/>
        <v>145150</v>
      </c>
      <c r="B53" s="257">
        <f t="shared" si="7"/>
        <v>10</v>
      </c>
      <c r="C53" s="258">
        <v>52.889000000000003</v>
      </c>
      <c r="D53" s="258">
        <v>60.564999999999998</v>
      </c>
      <c r="E53" s="257">
        <f t="shared" si="8"/>
        <v>59.9</v>
      </c>
      <c r="F53" s="257">
        <f t="shared" si="9"/>
        <v>7.0109999999999957</v>
      </c>
      <c r="G53" s="257">
        <f t="shared" si="0"/>
        <v>42.703999999999979</v>
      </c>
      <c r="H53" s="257">
        <v>14.66</v>
      </c>
      <c r="I53" s="257">
        <f t="shared" si="1"/>
        <v>28.681999999999988</v>
      </c>
      <c r="J53" s="257">
        <f t="shared" si="2"/>
        <v>201.08950199999978</v>
      </c>
      <c r="K53" s="257">
        <f t="shared" si="3"/>
        <v>0</v>
      </c>
      <c r="L53" s="257">
        <f t="shared" si="11"/>
        <v>196.35682999999986</v>
      </c>
      <c r="M53" s="257">
        <f t="shared" si="11"/>
        <v>0</v>
      </c>
      <c r="N53" s="257">
        <f t="shared" si="4"/>
        <v>1963.5682999999985</v>
      </c>
      <c r="O53" s="257">
        <f t="shared" si="5"/>
        <v>0</v>
      </c>
      <c r="P53" s="259"/>
      <c r="Q53" s="295"/>
    </row>
    <row r="54" spans="1:17" ht="15.75" customHeight="1">
      <c r="A54" s="256">
        <f t="shared" si="6"/>
        <v>145160</v>
      </c>
      <c r="B54" s="257">
        <f t="shared" si="7"/>
        <v>10</v>
      </c>
      <c r="C54" s="258">
        <v>52.670999999999999</v>
      </c>
      <c r="D54" s="258">
        <v>60.564999999999998</v>
      </c>
      <c r="E54" s="257">
        <f>D54-0.665</f>
        <v>59.9</v>
      </c>
      <c r="F54" s="257">
        <f>E54-C54</f>
        <v>7.2289999999999992</v>
      </c>
      <c r="G54" s="257">
        <f>H54+(F54*4)</f>
        <v>43.575999999999993</v>
      </c>
      <c r="H54" s="257">
        <v>14.66</v>
      </c>
      <c r="I54" s="257">
        <f>(G54+H54)/2</f>
        <v>29.117999999999995</v>
      </c>
      <c r="J54" s="257">
        <f>IF((F54*I54)&lt;0,0,(F54*I54))</f>
        <v>210.49402199999994</v>
      </c>
      <c r="K54" s="257">
        <f>IF((F54*I54)&gt;0,0,(F54*I54))</f>
        <v>0</v>
      </c>
      <c r="L54" s="257">
        <f>AVERAGE(J53:J54)</f>
        <v>205.79176199999986</v>
      </c>
      <c r="M54" s="257">
        <f>AVERAGE(K53:K54)</f>
        <v>0</v>
      </c>
      <c r="N54" s="257">
        <f>L54*B54</f>
        <v>2057.9176199999988</v>
      </c>
      <c r="O54" s="257">
        <f>(M54*B54)</f>
        <v>0</v>
      </c>
      <c r="P54" s="259"/>
      <c r="Q54" s="295"/>
    </row>
    <row r="55" spans="1:17" ht="15.75" customHeight="1">
      <c r="A55" s="256">
        <f t="shared" si="6"/>
        <v>145170</v>
      </c>
      <c r="B55" s="588" t="s">
        <v>295</v>
      </c>
      <c r="C55" s="258">
        <v>52.585000000000001</v>
      </c>
      <c r="D55" s="591" t="s">
        <v>294</v>
      </c>
      <c r="E55" s="592"/>
      <c r="F55" s="592"/>
      <c r="G55" s="592"/>
      <c r="H55" s="592"/>
      <c r="I55" s="592"/>
      <c r="J55" s="592"/>
      <c r="K55" s="592"/>
      <c r="L55" s="592"/>
      <c r="M55" s="593"/>
      <c r="N55" s="257">
        <v>0</v>
      </c>
      <c r="O55" s="257">
        <v>0</v>
      </c>
      <c r="P55" s="259"/>
      <c r="Q55" s="295"/>
    </row>
    <row r="56" spans="1:17" ht="15.75" customHeight="1">
      <c r="A56" s="256">
        <f t="shared" si="6"/>
        <v>145180</v>
      </c>
      <c r="B56" s="589"/>
      <c r="C56" s="258">
        <v>53.771000000000001</v>
      </c>
      <c r="D56" s="594"/>
      <c r="E56" s="595"/>
      <c r="F56" s="595"/>
      <c r="G56" s="595"/>
      <c r="H56" s="595"/>
      <c r="I56" s="595"/>
      <c r="J56" s="595"/>
      <c r="K56" s="595"/>
      <c r="L56" s="595"/>
      <c r="M56" s="596"/>
      <c r="N56" s="257">
        <f t="shared" ref="N56:N110" si="12">L56*B56</f>
        <v>0</v>
      </c>
      <c r="O56" s="257">
        <f t="shared" ref="O56:O110" si="13">(M56*B56)</f>
        <v>0</v>
      </c>
      <c r="P56" s="259"/>
      <c r="Q56" s="295"/>
    </row>
    <row r="57" spans="1:17" ht="15.75" customHeight="1">
      <c r="A57" s="256">
        <f t="shared" si="6"/>
        <v>145190</v>
      </c>
      <c r="B57" s="589"/>
      <c r="C57" s="258">
        <v>51.985999999999997</v>
      </c>
      <c r="D57" s="594"/>
      <c r="E57" s="595"/>
      <c r="F57" s="595"/>
      <c r="G57" s="595"/>
      <c r="H57" s="595"/>
      <c r="I57" s="595"/>
      <c r="J57" s="595"/>
      <c r="K57" s="595"/>
      <c r="L57" s="595"/>
      <c r="M57" s="596"/>
      <c r="N57" s="257">
        <f t="shared" si="12"/>
        <v>0</v>
      </c>
      <c r="O57" s="257">
        <f t="shared" si="13"/>
        <v>0</v>
      </c>
      <c r="P57" s="259"/>
      <c r="Q57" s="295"/>
    </row>
    <row r="58" spans="1:17" ht="15.75" customHeight="1">
      <c r="A58" s="260">
        <f t="shared" si="6"/>
        <v>145200</v>
      </c>
      <c r="B58" s="589"/>
      <c r="C58" s="262">
        <v>51.554000000000002</v>
      </c>
      <c r="D58" s="594"/>
      <c r="E58" s="595"/>
      <c r="F58" s="595"/>
      <c r="G58" s="595"/>
      <c r="H58" s="595"/>
      <c r="I58" s="595"/>
      <c r="J58" s="595"/>
      <c r="K58" s="595"/>
      <c r="L58" s="595"/>
      <c r="M58" s="596"/>
      <c r="N58" s="261">
        <f t="shared" si="12"/>
        <v>0</v>
      </c>
      <c r="O58" s="261">
        <f t="shared" si="13"/>
        <v>0</v>
      </c>
      <c r="P58" s="263"/>
      <c r="Q58" s="295"/>
    </row>
    <row r="59" spans="1:17" ht="15.75" customHeight="1">
      <c r="A59" s="256">
        <f t="shared" si="6"/>
        <v>145210</v>
      </c>
      <c r="B59" s="589"/>
      <c r="C59" s="258">
        <v>50.741999999999997</v>
      </c>
      <c r="D59" s="594"/>
      <c r="E59" s="595"/>
      <c r="F59" s="595"/>
      <c r="G59" s="595"/>
      <c r="H59" s="595"/>
      <c r="I59" s="595"/>
      <c r="J59" s="595"/>
      <c r="K59" s="595"/>
      <c r="L59" s="595"/>
      <c r="M59" s="596"/>
      <c r="N59" s="257">
        <f t="shared" si="12"/>
        <v>0</v>
      </c>
      <c r="O59" s="257">
        <f t="shared" si="13"/>
        <v>0</v>
      </c>
      <c r="P59" s="259"/>
      <c r="Q59" s="295"/>
    </row>
    <row r="60" spans="1:17" ht="15.75" customHeight="1">
      <c r="A60" s="256">
        <f t="shared" si="6"/>
        <v>145220</v>
      </c>
      <c r="B60" s="589"/>
      <c r="C60" s="258">
        <v>53.671999999999997</v>
      </c>
      <c r="D60" s="594"/>
      <c r="E60" s="595"/>
      <c r="F60" s="595"/>
      <c r="G60" s="595"/>
      <c r="H60" s="595"/>
      <c r="I60" s="595"/>
      <c r="J60" s="595"/>
      <c r="K60" s="595"/>
      <c r="L60" s="595"/>
      <c r="M60" s="596"/>
      <c r="N60" s="257">
        <f t="shared" si="12"/>
        <v>0</v>
      </c>
      <c r="O60" s="257">
        <f t="shared" si="13"/>
        <v>0</v>
      </c>
      <c r="P60" s="259"/>
      <c r="Q60" s="295"/>
    </row>
    <row r="61" spans="1:17" ht="15.75" customHeight="1">
      <c r="A61" s="256">
        <f t="shared" si="6"/>
        <v>145230</v>
      </c>
      <c r="B61" s="590"/>
      <c r="C61" s="258">
        <v>53.386000000000003</v>
      </c>
      <c r="D61" s="597"/>
      <c r="E61" s="598"/>
      <c r="F61" s="598"/>
      <c r="G61" s="598"/>
      <c r="H61" s="598"/>
      <c r="I61" s="598"/>
      <c r="J61" s="598"/>
      <c r="K61" s="598"/>
      <c r="L61" s="598"/>
      <c r="M61" s="599"/>
      <c r="N61" s="257">
        <f t="shared" si="12"/>
        <v>0</v>
      </c>
      <c r="O61" s="257">
        <f t="shared" si="13"/>
        <v>0</v>
      </c>
      <c r="P61" s="259"/>
      <c r="Q61" s="295"/>
    </row>
    <row r="62" spans="1:17" ht="15.75" customHeight="1">
      <c r="A62" s="256">
        <f t="shared" si="6"/>
        <v>145240</v>
      </c>
      <c r="B62" s="257">
        <f t="shared" si="7"/>
        <v>10</v>
      </c>
      <c r="C62" s="258">
        <v>52.238999999999997</v>
      </c>
      <c r="D62" s="258">
        <v>60.564999999999998</v>
      </c>
      <c r="E62" s="257">
        <f>D62-0.665</f>
        <v>59.9</v>
      </c>
      <c r="F62" s="257">
        <f>E62-C62</f>
        <v>7.6610000000000014</v>
      </c>
      <c r="G62" s="257">
        <f>H62+(F62*4)</f>
        <v>45.304000000000002</v>
      </c>
      <c r="H62" s="257">
        <v>14.66</v>
      </c>
      <c r="I62" s="257">
        <f>(G62+H62)/2</f>
        <v>29.981999999999999</v>
      </c>
      <c r="J62" s="257">
        <f>IF((F62*I62)&lt;0,0,(F62*I62))</f>
        <v>229.69210200000003</v>
      </c>
      <c r="K62" s="257">
        <f>IF((F62*I62)&gt;0,0,(F62*I62))</f>
        <v>0</v>
      </c>
      <c r="L62" s="257">
        <f>AVERAGE(J61:J62)</f>
        <v>229.69210200000003</v>
      </c>
      <c r="M62" s="257">
        <f>AVERAGE(K61:K62)</f>
        <v>0</v>
      </c>
      <c r="N62" s="257">
        <f>L62*B62</f>
        <v>2296.9210200000002</v>
      </c>
      <c r="O62" s="257">
        <f>(M62*B62)</f>
        <v>0</v>
      </c>
      <c r="P62" s="259"/>
      <c r="Q62" s="295"/>
    </row>
    <row r="63" spans="1:17">
      <c r="A63" s="256">
        <f t="shared" si="6"/>
        <v>145250</v>
      </c>
      <c r="B63" s="257">
        <f t="shared" si="7"/>
        <v>10</v>
      </c>
      <c r="C63" s="258">
        <v>51.953000000000003</v>
      </c>
      <c r="D63" s="258">
        <v>60.564999999999998</v>
      </c>
      <c r="E63" s="257">
        <f t="shared" si="8"/>
        <v>59.9</v>
      </c>
      <c r="F63" s="257">
        <f t="shared" ref="F63:F110" si="14">E63-C63</f>
        <v>7.9469999999999956</v>
      </c>
      <c r="G63" s="257">
        <f t="shared" si="0"/>
        <v>46.447999999999979</v>
      </c>
      <c r="H63" s="257">
        <v>14.66</v>
      </c>
      <c r="I63" s="257">
        <f t="shared" si="1"/>
        <v>30.553999999999988</v>
      </c>
      <c r="J63" s="257">
        <f t="shared" si="2"/>
        <v>242.81263799999977</v>
      </c>
      <c r="K63" s="257">
        <f t="shared" si="3"/>
        <v>0</v>
      </c>
      <c r="L63" s="257">
        <f t="shared" si="11"/>
        <v>236.2523699999999</v>
      </c>
      <c r="M63" s="257">
        <f t="shared" si="11"/>
        <v>0</v>
      </c>
      <c r="N63" s="257">
        <f t="shared" si="12"/>
        <v>2362.5236999999988</v>
      </c>
      <c r="O63" s="257">
        <f t="shared" si="13"/>
        <v>0</v>
      </c>
      <c r="P63" s="259"/>
      <c r="Q63" s="295"/>
    </row>
    <row r="64" spans="1:17">
      <c r="A64" s="256">
        <f t="shared" si="6"/>
        <v>145260</v>
      </c>
      <c r="B64" s="257">
        <f t="shared" si="7"/>
        <v>10</v>
      </c>
      <c r="C64" s="258">
        <v>52.017000000000003</v>
      </c>
      <c r="D64" s="258">
        <v>60.561</v>
      </c>
      <c r="E64" s="257">
        <f t="shared" si="8"/>
        <v>59.896000000000001</v>
      </c>
      <c r="F64" s="257">
        <f t="shared" si="14"/>
        <v>7.8789999999999978</v>
      </c>
      <c r="G64" s="257">
        <f t="shared" si="0"/>
        <v>46.175999999999988</v>
      </c>
      <c r="H64" s="257">
        <v>14.66</v>
      </c>
      <c r="I64" s="257">
        <f t="shared" si="1"/>
        <v>30.417999999999992</v>
      </c>
      <c r="J64" s="257">
        <f t="shared" si="2"/>
        <v>239.66342199999988</v>
      </c>
      <c r="K64" s="257">
        <f t="shared" si="3"/>
        <v>0</v>
      </c>
      <c r="L64" s="257">
        <f t="shared" si="11"/>
        <v>241.23802999999981</v>
      </c>
      <c r="M64" s="257">
        <f t="shared" si="11"/>
        <v>0</v>
      </c>
      <c r="N64" s="257">
        <f t="shared" si="12"/>
        <v>2412.380299999998</v>
      </c>
      <c r="O64" s="257">
        <f t="shared" si="13"/>
        <v>0</v>
      </c>
      <c r="P64" s="259"/>
      <c r="Q64" s="295"/>
    </row>
    <row r="65" spans="1:17">
      <c r="A65" s="256">
        <f t="shared" si="6"/>
        <v>145270</v>
      </c>
      <c r="B65" s="257">
        <f t="shared" si="7"/>
        <v>10</v>
      </c>
      <c r="C65" s="258">
        <v>52.082999999999998</v>
      </c>
      <c r="D65" s="258">
        <v>60.55</v>
      </c>
      <c r="E65" s="257">
        <f t="shared" si="8"/>
        <v>59.884999999999998</v>
      </c>
      <c r="F65" s="257">
        <f t="shared" si="14"/>
        <v>7.8019999999999996</v>
      </c>
      <c r="G65" s="257">
        <f t="shared" si="0"/>
        <v>45.867999999999995</v>
      </c>
      <c r="H65" s="257">
        <v>14.66</v>
      </c>
      <c r="I65" s="257">
        <f t="shared" si="1"/>
        <v>30.263999999999996</v>
      </c>
      <c r="J65" s="257">
        <f t="shared" si="2"/>
        <v>236.11972799999995</v>
      </c>
      <c r="K65" s="257">
        <f t="shared" si="3"/>
        <v>0</v>
      </c>
      <c r="L65" s="257">
        <f t="shared" si="11"/>
        <v>237.89157499999993</v>
      </c>
      <c r="M65" s="257">
        <f t="shared" si="11"/>
        <v>0</v>
      </c>
      <c r="N65" s="257">
        <f t="shared" si="12"/>
        <v>2378.9157499999992</v>
      </c>
      <c r="O65" s="257">
        <f t="shared" si="13"/>
        <v>0</v>
      </c>
      <c r="P65" s="259"/>
      <c r="Q65" s="295"/>
    </row>
    <row r="66" spans="1:17">
      <c r="A66" s="256">
        <f t="shared" si="6"/>
        <v>145280</v>
      </c>
      <c r="B66" s="257">
        <f t="shared" si="7"/>
        <v>10</v>
      </c>
      <c r="C66" s="258">
        <v>52.375</v>
      </c>
      <c r="D66" s="258">
        <v>60.531999999999996</v>
      </c>
      <c r="E66" s="257">
        <f t="shared" si="8"/>
        <v>59.866999999999997</v>
      </c>
      <c r="F66" s="257">
        <f t="shared" si="14"/>
        <v>7.4919999999999973</v>
      </c>
      <c r="G66" s="257">
        <f t="shared" si="0"/>
        <v>44.627999999999986</v>
      </c>
      <c r="H66" s="257">
        <v>14.66</v>
      </c>
      <c r="I66" s="257">
        <f t="shared" si="1"/>
        <v>29.643999999999991</v>
      </c>
      <c r="J66" s="257">
        <f t="shared" si="2"/>
        <v>222.09284799999986</v>
      </c>
      <c r="K66" s="257">
        <f t="shared" si="3"/>
        <v>0</v>
      </c>
      <c r="L66" s="257">
        <f t="shared" si="11"/>
        <v>229.10628799999989</v>
      </c>
      <c r="M66" s="257">
        <f t="shared" si="11"/>
        <v>0</v>
      </c>
      <c r="N66" s="257">
        <f t="shared" si="12"/>
        <v>2291.062879999999</v>
      </c>
      <c r="O66" s="257">
        <f t="shared" si="13"/>
        <v>0</v>
      </c>
      <c r="P66" s="259"/>
      <c r="Q66" s="295"/>
    </row>
    <row r="67" spans="1:17">
      <c r="A67" s="256">
        <f t="shared" si="6"/>
        <v>145290</v>
      </c>
      <c r="B67" s="257">
        <f t="shared" si="7"/>
        <v>10</v>
      </c>
      <c r="C67" s="258">
        <v>52.938000000000002</v>
      </c>
      <c r="D67" s="258">
        <v>60.506</v>
      </c>
      <c r="E67" s="257">
        <f t="shared" si="8"/>
        <v>59.841000000000001</v>
      </c>
      <c r="F67" s="257">
        <f t="shared" si="14"/>
        <v>6.9029999999999987</v>
      </c>
      <c r="G67" s="257">
        <f t="shared" si="0"/>
        <v>42.271999999999991</v>
      </c>
      <c r="H67" s="257">
        <v>14.66</v>
      </c>
      <c r="I67" s="257">
        <f t="shared" si="1"/>
        <v>28.465999999999994</v>
      </c>
      <c r="J67" s="257">
        <f t="shared" si="2"/>
        <v>196.50079799999992</v>
      </c>
      <c r="K67" s="257">
        <f t="shared" si="3"/>
        <v>0</v>
      </c>
      <c r="L67" s="257">
        <f t="shared" si="11"/>
        <v>209.2968229999999</v>
      </c>
      <c r="M67" s="257">
        <f t="shared" si="11"/>
        <v>0</v>
      </c>
      <c r="N67" s="257">
        <f t="shared" si="12"/>
        <v>2092.968229999999</v>
      </c>
      <c r="O67" s="257">
        <f t="shared" si="13"/>
        <v>0</v>
      </c>
      <c r="P67" s="259"/>
      <c r="Q67" s="295"/>
    </row>
    <row r="68" spans="1:17">
      <c r="A68" s="256">
        <f t="shared" si="6"/>
        <v>145300</v>
      </c>
      <c r="B68" s="257">
        <f t="shared" si="7"/>
        <v>10</v>
      </c>
      <c r="C68" s="258">
        <v>52.936</v>
      </c>
      <c r="D68" s="258">
        <v>60.472999999999999</v>
      </c>
      <c r="E68" s="257">
        <f t="shared" ref="E68:E110" si="15">D68-0.665</f>
        <v>59.808</v>
      </c>
      <c r="F68" s="257">
        <f t="shared" si="14"/>
        <v>6.8719999999999999</v>
      </c>
      <c r="G68" s="257">
        <f t="shared" ref="G68:G110" si="16">H68+(F68*4)</f>
        <v>42.147999999999996</v>
      </c>
      <c r="H68" s="257">
        <v>14.66</v>
      </c>
      <c r="I68" s="257">
        <f t="shared" ref="I68:I110" si="17">(G68+H68)/2</f>
        <v>28.403999999999996</v>
      </c>
      <c r="J68" s="257">
        <f t="shared" ref="J68:J110" si="18">IF((F68*I68)&lt;0,0,(F68*I68))</f>
        <v>195.19228799999996</v>
      </c>
      <c r="K68" s="257">
        <f t="shared" ref="K68:K110" si="19">IF((F68*I68)&gt;0,0,(F68*I68))</f>
        <v>0</v>
      </c>
      <c r="L68" s="257">
        <f t="shared" si="11"/>
        <v>195.84654299999994</v>
      </c>
      <c r="M68" s="257">
        <f t="shared" si="11"/>
        <v>0</v>
      </c>
      <c r="N68" s="257">
        <f t="shared" si="12"/>
        <v>1958.4654299999993</v>
      </c>
      <c r="O68" s="257">
        <f t="shared" si="13"/>
        <v>0</v>
      </c>
      <c r="P68" s="259"/>
      <c r="Q68" s="295"/>
    </row>
    <row r="69" spans="1:17">
      <c r="A69" s="256">
        <f t="shared" ref="A69:A110" si="20">A68+10</f>
        <v>145310</v>
      </c>
      <c r="B69" s="257">
        <f t="shared" ref="B69:B110" si="21">A69-A68</f>
        <v>10</v>
      </c>
      <c r="C69" s="258">
        <v>52.993000000000002</v>
      </c>
      <c r="D69" s="258">
        <v>60.433</v>
      </c>
      <c r="E69" s="257">
        <f t="shared" si="15"/>
        <v>59.768000000000001</v>
      </c>
      <c r="F69" s="257">
        <f t="shared" si="14"/>
        <v>6.7749999999999986</v>
      </c>
      <c r="G69" s="257">
        <f t="shared" si="16"/>
        <v>41.759999999999991</v>
      </c>
      <c r="H69" s="257">
        <v>14.66</v>
      </c>
      <c r="I69" s="257">
        <f t="shared" si="17"/>
        <v>28.209999999999994</v>
      </c>
      <c r="J69" s="257">
        <f t="shared" si="18"/>
        <v>191.12274999999991</v>
      </c>
      <c r="K69" s="257">
        <f t="shared" si="19"/>
        <v>0</v>
      </c>
      <c r="L69" s="257">
        <f t="shared" si="11"/>
        <v>193.15751899999992</v>
      </c>
      <c r="M69" s="257">
        <f t="shared" si="11"/>
        <v>0</v>
      </c>
      <c r="N69" s="257">
        <f t="shared" si="12"/>
        <v>1931.5751899999991</v>
      </c>
      <c r="O69" s="257">
        <f t="shared" si="13"/>
        <v>0</v>
      </c>
      <c r="P69" s="259"/>
      <c r="Q69" s="295"/>
    </row>
    <row r="70" spans="1:17">
      <c r="A70" s="256">
        <f t="shared" si="20"/>
        <v>145320</v>
      </c>
      <c r="B70" s="257">
        <f t="shared" si="21"/>
        <v>10</v>
      </c>
      <c r="C70" s="258">
        <v>52.972000000000001</v>
      </c>
      <c r="D70" s="258">
        <v>60.384999999999998</v>
      </c>
      <c r="E70" s="257">
        <f t="shared" si="15"/>
        <v>59.72</v>
      </c>
      <c r="F70" s="257">
        <f t="shared" si="14"/>
        <v>6.7479999999999976</v>
      </c>
      <c r="G70" s="257">
        <f t="shared" si="16"/>
        <v>41.651999999999987</v>
      </c>
      <c r="H70" s="257">
        <v>14.66</v>
      </c>
      <c r="I70" s="257">
        <f t="shared" si="17"/>
        <v>28.155999999999992</v>
      </c>
      <c r="J70" s="257">
        <f t="shared" si="18"/>
        <v>189.99668799999986</v>
      </c>
      <c r="K70" s="257">
        <f t="shared" si="19"/>
        <v>0</v>
      </c>
      <c r="L70" s="257">
        <f t="shared" si="11"/>
        <v>190.55971899999989</v>
      </c>
      <c r="M70" s="257">
        <f t="shared" si="11"/>
        <v>0</v>
      </c>
      <c r="N70" s="257">
        <f t="shared" si="12"/>
        <v>1905.5971899999988</v>
      </c>
      <c r="O70" s="257">
        <f t="shared" si="13"/>
        <v>0</v>
      </c>
      <c r="P70" s="259"/>
      <c r="Q70" s="295"/>
    </row>
    <row r="71" spans="1:17">
      <c r="A71" s="256">
        <f t="shared" si="20"/>
        <v>145330</v>
      </c>
      <c r="B71" s="257">
        <f t="shared" si="21"/>
        <v>10</v>
      </c>
      <c r="C71" s="258">
        <v>53.006</v>
      </c>
      <c r="D71" s="258">
        <v>60.33</v>
      </c>
      <c r="E71" s="257">
        <f t="shared" si="15"/>
        <v>59.664999999999999</v>
      </c>
      <c r="F71" s="257">
        <f t="shared" si="14"/>
        <v>6.6589999999999989</v>
      </c>
      <c r="G71" s="257">
        <f t="shared" si="16"/>
        <v>41.295999999999992</v>
      </c>
      <c r="H71" s="257">
        <v>14.66</v>
      </c>
      <c r="I71" s="257">
        <f t="shared" si="17"/>
        <v>27.977999999999994</v>
      </c>
      <c r="J71" s="257">
        <f t="shared" si="18"/>
        <v>186.30550199999993</v>
      </c>
      <c r="K71" s="257">
        <f t="shared" si="19"/>
        <v>0</v>
      </c>
      <c r="L71" s="257">
        <f t="shared" si="11"/>
        <v>188.15109499999988</v>
      </c>
      <c r="M71" s="257">
        <f t="shared" si="11"/>
        <v>0</v>
      </c>
      <c r="N71" s="257">
        <f t="shared" si="12"/>
        <v>1881.510949999999</v>
      </c>
      <c r="O71" s="257">
        <f t="shared" si="13"/>
        <v>0</v>
      </c>
      <c r="P71" s="259"/>
      <c r="Q71" s="295"/>
    </row>
    <row r="72" spans="1:17">
      <c r="A72" s="256">
        <f t="shared" si="20"/>
        <v>145340</v>
      </c>
      <c r="B72" s="257">
        <f t="shared" si="21"/>
        <v>10</v>
      </c>
      <c r="C72" s="258">
        <v>53.026000000000003</v>
      </c>
      <c r="D72" s="258">
        <v>60.267000000000003</v>
      </c>
      <c r="E72" s="257">
        <f t="shared" si="15"/>
        <v>59.602000000000004</v>
      </c>
      <c r="F72" s="257">
        <f t="shared" si="14"/>
        <v>6.5760000000000005</v>
      </c>
      <c r="G72" s="257">
        <f t="shared" si="16"/>
        <v>40.963999999999999</v>
      </c>
      <c r="H72" s="257">
        <v>14.66</v>
      </c>
      <c r="I72" s="257">
        <f t="shared" si="17"/>
        <v>27.811999999999998</v>
      </c>
      <c r="J72" s="257">
        <f t="shared" si="18"/>
        <v>182.89171200000001</v>
      </c>
      <c r="K72" s="257">
        <f t="shared" si="19"/>
        <v>0</v>
      </c>
      <c r="L72" s="257">
        <f t="shared" si="11"/>
        <v>184.59860699999996</v>
      </c>
      <c r="M72" s="257">
        <f t="shared" si="11"/>
        <v>0</v>
      </c>
      <c r="N72" s="257">
        <f t="shared" si="12"/>
        <v>1845.9860699999995</v>
      </c>
      <c r="O72" s="257">
        <f t="shared" si="13"/>
        <v>0</v>
      </c>
      <c r="P72" s="259"/>
      <c r="Q72" s="295"/>
    </row>
    <row r="73" spans="1:17">
      <c r="A73" s="256">
        <f t="shared" si="20"/>
        <v>145350</v>
      </c>
      <c r="B73" s="257">
        <f t="shared" si="21"/>
        <v>10</v>
      </c>
      <c r="C73" s="258">
        <v>53.046999999999997</v>
      </c>
      <c r="D73" s="258">
        <v>60.197000000000003</v>
      </c>
      <c r="E73" s="257">
        <f t="shared" si="15"/>
        <v>59.532000000000004</v>
      </c>
      <c r="F73" s="257">
        <f t="shared" si="14"/>
        <v>6.4850000000000065</v>
      </c>
      <c r="G73" s="257">
        <f t="shared" si="16"/>
        <v>40.600000000000023</v>
      </c>
      <c r="H73" s="257">
        <v>14.66</v>
      </c>
      <c r="I73" s="257">
        <f t="shared" si="17"/>
        <v>27.63000000000001</v>
      </c>
      <c r="J73" s="257">
        <f t="shared" si="18"/>
        <v>179.18055000000024</v>
      </c>
      <c r="K73" s="257">
        <f t="shared" si="19"/>
        <v>0</v>
      </c>
      <c r="L73" s="257">
        <f t="shared" si="11"/>
        <v>181.03613100000013</v>
      </c>
      <c r="M73" s="257">
        <f t="shared" si="11"/>
        <v>0</v>
      </c>
      <c r="N73" s="257">
        <f t="shared" si="12"/>
        <v>1810.3613100000011</v>
      </c>
      <c r="O73" s="257">
        <f t="shared" si="13"/>
        <v>0</v>
      </c>
      <c r="P73" s="259"/>
      <c r="Q73" s="295"/>
    </row>
    <row r="74" spans="1:17">
      <c r="A74" s="256">
        <f t="shared" si="20"/>
        <v>145360</v>
      </c>
      <c r="B74" s="257">
        <f t="shared" si="21"/>
        <v>10</v>
      </c>
      <c r="C74" s="258">
        <v>53.052999999999997</v>
      </c>
      <c r="D74" s="258">
        <v>60.12</v>
      </c>
      <c r="E74" s="257">
        <f t="shared" si="15"/>
        <v>59.454999999999998</v>
      </c>
      <c r="F74" s="257">
        <f t="shared" si="14"/>
        <v>6.402000000000001</v>
      </c>
      <c r="G74" s="257">
        <f t="shared" si="16"/>
        <v>40.268000000000001</v>
      </c>
      <c r="H74" s="257">
        <v>14.66</v>
      </c>
      <c r="I74" s="257">
        <f t="shared" si="17"/>
        <v>27.463999999999999</v>
      </c>
      <c r="J74" s="257">
        <f t="shared" si="18"/>
        <v>175.82452800000002</v>
      </c>
      <c r="K74" s="257">
        <f t="shared" si="19"/>
        <v>0</v>
      </c>
      <c r="L74" s="257">
        <f t="shared" si="11"/>
        <v>177.50253900000013</v>
      </c>
      <c r="M74" s="257">
        <f t="shared" si="11"/>
        <v>0</v>
      </c>
      <c r="N74" s="257">
        <f t="shared" si="12"/>
        <v>1775.0253900000012</v>
      </c>
      <c r="O74" s="257">
        <f t="shared" si="13"/>
        <v>0</v>
      </c>
      <c r="P74" s="259"/>
      <c r="Q74" s="295"/>
    </row>
    <row r="75" spans="1:17">
      <c r="A75" s="256">
        <f t="shared" si="20"/>
        <v>145370</v>
      </c>
      <c r="B75" s="257">
        <f t="shared" si="21"/>
        <v>10</v>
      </c>
      <c r="C75" s="258">
        <v>53.07</v>
      </c>
      <c r="D75" s="258">
        <v>60.036000000000001</v>
      </c>
      <c r="E75" s="257">
        <f t="shared" si="15"/>
        <v>59.371000000000002</v>
      </c>
      <c r="F75" s="257">
        <f t="shared" si="14"/>
        <v>6.3010000000000019</v>
      </c>
      <c r="G75" s="257">
        <f t="shared" si="16"/>
        <v>39.864000000000004</v>
      </c>
      <c r="H75" s="257">
        <v>14.66</v>
      </c>
      <c r="I75" s="257">
        <f t="shared" si="17"/>
        <v>27.262</v>
      </c>
      <c r="J75" s="257">
        <f t="shared" si="18"/>
        <v>171.77786200000006</v>
      </c>
      <c r="K75" s="257">
        <f t="shared" si="19"/>
        <v>0</v>
      </c>
      <c r="L75" s="257">
        <f t="shared" si="11"/>
        <v>173.80119500000004</v>
      </c>
      <c r="M75" s="257">
        <f t="shared" si="11"/>
        <v>0</v>
      </c>
      <c r="N75" s="257">
        <f t="shared" si="12"/>
        <v>1738.0119500000003</v>
      </c>
      <c r="O75" s="257">
        <f t="shared" si="13"/>
        <v>0</v>
      </c>
      <c r="P75" s="259"/>
      <c r="Q75" s="295"/>
    </row>
    <row r="76" spans="1:17">
      <c r="A76" s="256">
        <f t="shared" si="20"/>
        <v>145380</v>
      </c>
      <c r="B76" s="257">
        <f t="shared" si="21"/>
        <v>10</v>
      </c>
      <c r="C76" s="258">
        <v>53.04</v>
      </c>
      <c r="D76" s="258">
        <v>59.944000000000003</v>
      </c>
      <c r="E76" s="257">
        <f t="shared" si="15"/>
        <v>59.279000000000003</v>
      </c>
      <c r="F76" s="257">
        <f t="shared" si="14"/>
        <v>6.2390000000000043</v>
      </c>
      <c r="G76" s="257">
        <f t="shared" si="16"/>
        <v>39.616000000000014</v>
      </c>
      <c r="H76" s="257">
        <v>14.66</v>
      </c>
      <c r="I76" s="257">
        <f t="shared" si="17"/>
        <v>27.138000000000005</v>
      </c>
      <c r="J76" s="257">
        <f t="shared" si="18"/>
        <v>169.31398200000015</v>
      </c>
      <c r="K76" s="257">
        <f t="shared" si="19"/>
        <v>0</v>
      </c>
      <c r="L76" s="257">
        <f t="shared" si="11"/>
        <v>170.5459220000001</v>
      </c>
      <c r="M76" s="257">
        <f t="shared" si="11"/>
        <v>0</v>
      </c>
      <c r="N76" s="257">
        <f t="shared" si="12"/>
        <v>1705.4592200000011</v>
      </c>
      <c r="O76" s="257">
        <f t="shared" si="13"/>
        <v>0</v>
      </c>
      <c r="P76" s="259"/>
      <c r="Q76" s="295"/>
    </row>
    <row r="77" spans="1:17">
      <c r="A77" s="256">
        <f>A76+10</f>
        <v>145390</v>
      </c>
      <c r="B77" s="257">
        <f t="shared" si="21"/>
        <v>10</v>
      </c>
      <c r="C77" s="258">
        <v>53.051000000000002</v>
      </c>
      <c r="D77" s="258">
        <v>59.844000000000001</v>
      </c>
      <c r="E77" s="257">
        <f t="shared" si="15"/>
        <v>59.179000000000002</v>
      </c>
      <c r="F77" s="257">
        <f t="shared" si="14"/>
        <v>6.1280000000000001</v>
      </c>
      <c r="G77" s="257">
        <f t="shared" si="16"/>
        <v>39.171999999999997</v>
      </c>
      <c r="H77" s="257">
        <v>14.66</v>
      </c>
      <c r="I77" s="257">
        <f t="shared" si="17"/>
        <v>26.915999999999997</v>
      </c>
      <c r="J77" s="257">
        <f t="shared" si="18"/>
        <v>164.94124799999997</v>
      </c>
      <c r="K77" s="257">
        <f t="shared" si="19"/>
        <v>0</v>
      </c>
      <c r="L77" s="257">
        <f t="shared" si="11"/>
        <v>167.12761500000005</v>
      </c>
      <c r="M77" s="257">
        <f t="shared" si="11"/>
        <v>0</v>
      </c>
      <c r="N77" s="257">
        <f t="shared" si="12"/>
        <v>1671.2761500000006</v>
      </c>
      <c r="O77" s="257">
        <f t="shared" si="13"/>
        <v>0</v>
      </c>
      <c r="P77" s="259"/>
      <c r="Q77" s="295"/>
    </row>
    <row r="78" spans="1:17">
      <c r="A78" s="256">
        <f t="shared" si="20"/>
        <v>145400</v>
      </c>
      <c r="B78" s="257">
        <f t="shared" si="21"/>
        <v>10</v>
      </c>
      <c r="C78" s="258">
        <v>53.061999999999998</v>
      </c>
      <c r="D78" s="258">
        <v>59.738</v>
      </c>
      <c r="E78" s="257">
        <f t="shared" si="15"/>
        <v>59.073</v>
      </c>
      <c r="F78" s="257">
        <f t="shared" si="14"/>
        <v>6.0110000000000028</v>
      </c>
      <c r="G78" s="257">
        <f t="shared" si="16"/>
        <v>38.704000000000008</v>
      </c>
      <c r="H78" s="257">
        <v>14.66</v>
      </c>
      <c r="I78" s="257">
        <f t="shared" si="17"/>
        <v>26.682000000000002</v>
      </c>
      <c r="J78" s="257">
        <f t="shared" si="18"/>
        <v>160.38550200000009</v>
      </c>
      <c r="K78" s="257">
        <f t="shared" si="19"/>
        <v>0</v>
      </c>
      <c r="L78" s="257">
        <f t="shared" si="11"/>
        <v>162.66337500000003</v>
      </c>
      <c r="M78" s="257">
        <f t="shared" si="11"/>
        <v>0</v>
      </c>
      <c r="N78" s="257">
        <f t="shared" si="12"/>
        <v>1626.6337500000004</v>
      </c>
      <c r="O78" s="257">
        <f t="shared" si="13"/>
        <v>0</v>
      </c>
      <c r="P78" s="259"/>
      <c r="Q78" s="295"/>
    </row>
    <row r="79" spans="1:17">
      <c r="A79" s="256">
        <f t="shared" si="20"/>
        <v>145410</v>
      </c>
      <c r="B79" s="257">
        <f t="shared" si="21"/>
        <v>10</v>
      </c>
      <c r="C79" s="258">
        <v>53.073999999999998</v>
      </c>
      <c r="D79" s="258">
        <v>59.624000000000002</v>
      </c>
      <c r="E79" s="257">
        <f t="shared" si="15"/>
        <v>58.959000000000003</v>
      </c>
      <c r="F79" s="257">
        <f t="shared" si="14"/>
        <v>5.8850000000000051</v>
      </c>
      <c r="G79" s="257">
        <f t="shared" si="16"/>
        <v>38.200000000000017</v>
      </c>
      <c r="H79" s="257">
        <v>14.66</v>
      </c>
      <c r="I79" s="257">
        <f t="shared" si="17"/>
        <v>26.430000000000007</v>
      </c>
      <c r="J79" s="257">
        <f t="shared" si="18"/>
        <v>155.54055000000017</v>
      </c>
      <c r="K79" s="257">
        <f t="shared" si="19"/>
        <v>0</v>
      </c>
      <c r="L79" s="257">
        <f t="shared" si="11"/>
        <v>157.96302600000013</v>
      </c>
      <c r="M79" s="257">
        <f t="shared" si="11"/>
        <v>0</v>
      </c>
      <c r="N79" s="257">
        <f t="shared" si="12"/>
        <v>1579.6302600000013</v>
      </c>
      <c r="O79" s="257">
        <f t="shared" si="13"/>
        <v>0</v>
      </c>
      <c r="P79" s="259"/>
      <c r="Q79" s="295"/>
    </row>
    <row r="80" spans="1:17">
      <c r="A80" s="256">
        <f t="shared" si="20"/>
        <v>145420</v>
      </c>
      <c r="B80" s="257">
        <f t="shared" si="21"/>
        <v>10</v>
      </c>
      <c r="C80" s="258">
        <v>53.091000000000001</v>
      </c>
      <c r="D80" s="258">
        <v>59.503</v>
      </c>
      <c r="E80" s="257">
        <f t="shared" si="15"/>
        <v>58.838000000000001</v>
      </c>
      <c r="F80" s="257">
        <f t="shared" si="14"/>
        <v>5.7469999999999999</v>
      </c>
      <c r="G80" s="257">
        <f t="shared" si="16"/>
        <v>37.647999999999996</v>
      </c>
      <c r="H80" s="257">
        <v>14.66</v>
      </c>
      <c r="I80" s="257">
        <f t="shared" si="17"/>
        <v>26.153999999999996</v>
      </c>
      <c r="J80" s="257">
        <f t="shared" si="18"/>
        <v>150.30703799999998</v>
      </c>
      <c r="K80" s="257">
        <f t="shared" si="19"/>
        <v>0</v>
      </c>
      <c r="L80" s="257">
        <f t="shared" si="11"/>
        <v>152.92379400000007</v>
      </c>
      <c r="M80" s="257">
        <f t="shared" si="11"/>
        <v>0</v>
      </c>
      <c r="N80" s="257">
        <f t="shared" si="12"/>
        <v>1529.2379400000007</v>
      </c>
      <c r="O80" s="257">
        <f t="shared" si="13"/>
        <v>0</v>
      </c>
      <c r="P80" s="259"/>
      <c r="Q80" s="295"/>
    </row>
    <row r="81" spans="1:17">
      <c r="A81" s="256">
        <f t="shared" si="20"/>
        <v>145430</v>
      </c>
      <c r="B81" s="257">
        <f t="shared" si="21"/>
        <v>10</v>
      </c>
      <c r="C81" s="258">
        <v>53.152000000000001</v>
      </c>
      <c r="D81" s="258">
        <v>59.374000000000002</v>
      </c>
      <c r="E81" s="257">
        <f t="shared" si="15"/>
        <v>58.709000000000003</v>
      </c>
      <c r="F81" s="257">
        <f t="shared" si="14"/>
        <v>5.5570000000000022</v>
      </c>
      <c r="G81" s="257">
        <f t="shared" si="16"/>
        <v>36.888000000000005</v>
      </c>
      <c r="H81" s="257">
        <v>14.66</v>
      </c>
      <c r="I81" s="257">
        <f t="shared" si="17"/>
        <v>25.774000000000001</v>
      </c>
      <c r="J81" s="257">
        <f t="shared" si="18"/>
        <v>143.22611800000007</v>
      </c>
      <c r="K81" s="257">
        <f t="shared" si="19"/>
        <v>0</v>
      </c>
      <c r="L81" s="257">
        <f t="shared" si="11"/>
        <v>146.76657800000004</v>
      </c>
      <c r="M81" s="257">
        <f t="shared" si="11"/>
        <v>0</v>
      </c>
      <c r="N81" s="257">
        <f t="shared" si="12"/>
        <v>1467.6657800000003</v>
      </c>
      <c r="O81" s="257">
        <f t="shared" si="13"/>
        <v>0</v>
      </c>
      <c r="P81" s="259"/>
      <c r="Q81" s="295"/>
    </row>
    <row r="82" spans="1:17">
      <c r="A82" s="256">
        <f t="shared" si="20"/>
        <v>145440</v>
      </c>
      <c r="B82" s="257">
        <f t="shared" si="21"/>
        <v>10</v>
      </c>
      <c r="C82" s="258">
        <v>53.145000000000003</v>
      </c>
      <c r="D82" s="258">
        <v>59.238</v>
      </c>
      <c r="E82" s="257">
        <f t="shared" si="15"/>
        <v>58.573</v>
      </c>
      <c r="F82" s="257">
        <f t="shared" si="14"/>
        <v>5.4279999999999973</v>
      </c>
      <c r="G82" s="257">
        <f t="shared" si="16"/>
        <v>36.371999999999986</v>
      </c>
      <c r="H82" s="257">
        <v>14.66</v>
      </c>
      <c r="I82" s="257">
        <f t="shared" si="17"/>
        <v>25.515999999999991</v>
      </c>
      <c r="J82" s="257">
        <f t="shared" si="18"/>
        <v>138.50084799999988</v>
      </c>
      <c r="K82" s="257">
        <f t="shared" si="19"/>
        <v>0</v>
      </c>
      <c r="L82" s="257">
        <f t="shared" si="11"/>
        <v>140.86348299999997</v>
      </c>
      <c r="M82" s="257">
        <f t="shared" si="11"/>
        <v>0</v>
      </c>
      <c r="N82" s="257">
        <f t="shared" si="12"/>
        <v>1408.6348299999997</v>
      </c>
      <c r="O82" s="257">
        <f t="shared" si="13"/>
        <v>0</v>
      </c>
      <c r="P82" s="259"/>
      <c r="Q82" s="295"/>
    </row>
    <row r="83" spans="1:17">
      <c r="A83" s="256">
        <f t="shared" si="20"/>
        <v>145450</v>
      </c>
      <c r="B83" s="257">
        <f t="shared" si="21"/>
        <v>10</v>
      </c>
      <c r="C83" s="258">
        <v>53.124000000000002</v>
      </c>
      <c r="D83" s="258">
        <v>59.094000000000001</v>
      </c>
      <c r="E83" s="257">
        <f t="shared" si="15"/>
        <v>58.429000000000002</v>
      </c>
      <c r="F83" s="257">
        <f t="shared" si="14"/>
        <v>5.3049999999999997</v>
      </c>
      <c r="G83" s="257">
        <f t="shared" si="16"/>
        <v>35.879999999999995</v>
      </c>
      <c r="H83" s="257">
        <v>14.66</v>
      </c>
      <c r="I83" s="257">
        <f t="shared" si="17"/>
        <v>25.269999999999996</v>
      </c>
      <c r="J83" s="257">
        <f t="shared" si="18"/>
        <v>134.05734999999999</v>
      </c>
      <c r="K83" s="257">
        <f t="shared" si="19"/>
        <v>0</v>
      </c>
      <c r="L83" s="257">
        <f t="shared" si="11"/>
        <v>136.27909899999992</v>
      </c>
      <c r="M83" s="257">
        <f t="shared" si="11"/>
        <v>0</v>
      </c>
      <c r="N83" s="257">
        <f t="shared" si="12"/>
        <v>1362.7909899999991</v>
      </c>
      <c r="O83" s="257">
        <f t="shared" si="13"/>
        <v>0</v>
      </c>
      <c r="P83" s="259"/>
      <c r="Q83" s="295"/>
    </row>
    <row r="84" spans="1:17">
      <c r="A84" s="256">
        <f t="shared" si="20"/>
        <v>145460</v>
      </c>
      <c r="B84" s="257">
        <f t="shared" si="21"/>
        <v>10</v>
      </c>
      <c r="C84" s="258">
        <v>53.076999999999998</v>
      </c>
      <c r="D84" s="258">
        <v>58.945</v>
      </c>
      <c r="E84" s="257">
        <f t="shared" si="15"/>
        <v>58.28</v>
      </c>
      <c r="F84" s="257">
        <f t="shared" si="14"/>
        <v>5.203000000000003</v>
      </c>
      <c r="G84" s="257">
        <f t="shared" si="16"/>
        <v>35.472000000000008</v>
      </c>
      <c r="H84" s="257">
        <v>14.66</v>
      </c>
      <c r="I84" s="257">
        <f t="shared" si="17"/>
        <v>25.066000000000003</v>
      </c>
      <c r="J84" s="257">
        <f t="shared" si="18"/>
        <v>130.41839800000008</v>
      </c>
      <c r="K84" s="257">
        <f t="shared" si="19"/>
        <v>0</v>
      </c>
      <c r="L84" s="257">
        <f t="shared" si="11"/>
        <v>132.23787400000003</v>
      </c>
      <c r="M84" s="257">
        <f t="shared" si="11"/>
        <v>0</v>
      </c>
      <c r="N84" s="257">
        <f t="shared" si="12"/>
        <v>1322.3787400000003</v>
      </c>
      <c r="O84" s="257">
        <f t="shared" si="13"/>
        <v>0</v>
      </c>
      <c r="P84" s="259"/>
      <c r="Q84" s="295"/>
    </row>
    <row r="85" spans="1:17">
      <c r="A85" s="256">
        <f t="shared" si="20"/>
        <v>145470</v>
      </c>
      <c r="B85" s="257">
        <f t="shared" si="21"/>
        <v>10</v>
      </c>
      <c r="C85" s="258">
        <v>53.024000000000001</v>
      </c>
      <c r="D85" s="258">
        <v>58.795000000000002</v>
      </c>
      <c r="E85" s="257">
        <f t="shared" si="15"/>
        <v>58.13</v>
      </c>
      <c r="F85" s="257">
        <f t="shared" si="14"/>
        <v>5.1060000000000016</v>
      </c>
      <c r="G85" s="257">
        <f t="shared" si="16"/>
        <v>35.084000000000003</v>
      </c>
      <c r="H85" s="257">
        <v>14.66</v>
      </c>
      <c r="I85" s="257">
        <f t="shared" si="17"/>
        <v>24.872</v>
      </c>
      <c r="J85" s="257">
        <f t="shared" si="18"/>
        <v>126.99643200000004</v>
      </c>
      <c r="K85" s="257">
        <f t="shared" si="19"/>
        <v>0</v>
      </c>
      <c r="L85" s="257">
        <f t="shared" si="11"/>
        <v>128.70741500000005</v>
      </c>
      <c r="M85" s="257">
        <f t="shared" si="11"/>
        <v>0</v>
      </c>
      <c r="N85" s="257">
        <f t="shared" si="12"/>
        <v>1287.0741500000006</v>
      </c>
      <c r="O85" s="257">
        <f t="shared" si="13"/>
        <v>0</v>
      </c>
      <c r="P85" s="259"/>
      <c r="Q85" s="295"/>
    </row>
    <row r="86" spans="1:17">
      <c r="A86" s="256">
        <f t="shared" si="20"/>
        <v>145480</v>
      </c>
      <c r="B86" s="257">
        <f t="shared" si="21"/>
        <v>10</v>
      </c>
      <c r="C86" s="258">
        <v>52.997999999999998</v>
      </c>
      <c r="D86" s="258">
        <v>58.645000000000003</v>
      </c>
      <c r="E86" s="257">
        <f t="shared" si="15"/>
        <v>57.980000000000004</v>
      </c>
      <c r="F86" s="257">
        <f t="shared" si="14"/>
        <v>4.9820000000000064</v>
      </c>
      <c r="G86" s="257">
        <f t="shared" si="16"/>
        <v>34.588000000000022</v>
      </c>
      <c r="H86" s="257">
        <v>14.66</v>
      </c>
      <c r="I86" s="257">
        <f t="shared" si="17"/>
        <v>24.624000000000009</v>
      </c>
      <c r="J86" s="257">
        <f t="shared" si="18"/>
        <v>122.67676800000021</v>
      </c>
      <c r="K86" s="257">
        <f t="shared" si="19"/>
        <v>0</v>
      </c>
      <c r="L86" s="257">
        <f t="shared" si="11"/>
        <v>124.83660000000012</v>
      </c>
      <c r="M86" s="257">
        <f t="shared" si="11"/>
        <v>0</v>
      </c>
      <c r="N86" s="257">
        <f t="shared" si="12"/>
        <v>1248.3660000000011</v>
      </c>
      <c r="O86" s="257">
        <f t="shared" si="13"/>
        <v>0</v>
      </c>
      <c r="P86" s="259"/>
      <c r="Q86" s="295"/>
    </row>
    <row r="87" spans="1:17">
      <c r="A87" s="256">
        <f t="shared" si="20"/>
        <v>145490</v>
      </c>
      <c r="B87" s="257">
        <f t="shared" si="21"/>
        <v>10</v>
      </c>
      <c r="C87" s="258">
        <v>52.96</v>
      </c>
      <c r="D87" s="258">
        <v>58.494999999999997</v>
      </c>
      <c r="E87" s="257">
        <f t="shared" si="15"/>
        <v>57.83</v>
      </c>
      <c r="F87" s="257">
        <f t="shared" si="14"/>
        <v>4.8699999999999974</v>
      </c>
      <c r="G87" s="257">
        <f t="shared" si="16"/>
        <v>34.139999999999986</v>
      </c>
      <c r="H87" s="257">
        <v>14.66</v>
      </c>
      <c r="I87" s="257">
        <f t="shared" si="17"/>
        <v>24.399999999999991</v>
      </c>
      <c r="J87" s="257">
        <f t="shared" si="18"/>
        <v>118.82799999999989</v>
      </c>
      <c r="K87" s="257">
        <f t="shared" si="19"/>
        <v>0</v>
      </c>
      <c r="L87" s="257">
        <f t="shared" si="11"/>
        <v>120.75238400000005</v>
      </c>
      <c r="M87" s="257">
        <f t="shared" si="11"/>
        <v>0</v>
      </c>
      <c r="N87" s="257">
        <f t="shared" si="12"/>
        <v>1207.5238400000005</v>
      </c>
      <c r="O87" s="257">
        <f t="shared" si="13"/>
        <v>0</v>
      </c>
      <c r="P87" s="259"/>
      <c r="Q87" s="295"/>
    </row>
    <row r="88" spans="1:17">
      <c r="A88" s="256">
        <f t="shared" si="20"/>
        <v>145500</v>
      </c>
      <c r="B88" s="257">
        <f t="shared" si="21"/>
        <v>10</v>
      </c>
      <c r="C88" s="258">
        <v>52.947000000000003</v>
      </c>
      <c r="D88" s="258">
        <v>58.344999999999999</v>
      </c>
      <c r="E88" s="257">
        <f t="shared" si="15"/>
        <v>57.68</v>
      </c>
      <c r="F88" s="257">
        <f t="shared" si="14"/>
        <v>4.732999999999997</v>
      </c>
      <c r="G88" s="257">
        <f t="shared" si="16"/>
        <v>33.591999999999985</v>
      </c>
      <c r="H88" s="257">
        <v>14.66</v>
      </c>
      <c r="I88" s="257">
        <f t="shared" si="17"/>
        <v>24.125999999999991</v>
      </c>
      <c r="J88" s="257">
        <f t="shared" si="18"/>
        <v>114.18835799999988</v>
      </c>
      <c r="K88" s="257">
        <f t="shared" si="19"/>
        <v>0</v>
      </c>
      <c r="L88" s="257">
        <f t="shared" si="11"/>
        <v>116.50817899999988</v>
      </c>
      <c r="M88" s="257">
        <f t="shared" si="11"/>
        <v>0</v>
      </c>
      <c r="N88" s="257">
        <f t="shared" si="12"/>
        <v>1165.0817899999988</v>
      </c>
      <c r="O88" s="257">
        <f t="shared" si="13"/>
        <v>0</v>
      </c>
      <c r="P88" s="259"/>
      <c r="Q88" s="295"/>
    </row>
    <row r="89" spans="1:17">
      <c r="A89" s="256">
        <f t="shared" si="20"/>
        <v>145510</v>
      </c>
      <c r="B89" s="257">
        <f t="shared" si="21"/>
        <v>10</v>
      </c>
      <c r="C89" s="258">
        <v>52.936</v>
      </c>
      <c r="D89" s="258">
        <v>58.195</v>
      </c>
      <c r="E89" s="257">
        <f t="shared" si="15"/>
        <v>57.53</v>
      </c>
      <c r="F89" s="257">
        <f t="shared" si="14"/>
        <v>4.5940000000000012</v>
      </c>
      <c r="G89" s="257">
        <f t="shared" si="16"/>
        <v>33.036000000000001</v>
      </c>
      <c r="H89" s="257">
        <v>14.66</v>
      </c>
      <c r="I89" s="257">
        <f t="shared" si="17"/>
        <v>23.847999999999999</v>
      </c>
      <c r="J89" s="257">
        <f t="shared" si="18"/>
        <v>109.55771200000002</v>
      </c>
      <c r="K89" s="257">
        <f t="shared" si="19"/>
        <v>0</v>
      </c>
      <c r="L89" s="257">
        <f t="shared" si="11"/>
        <v>111.87303499999996</v>
      </c>
      <c r="M89" s="257">
        <f t="shared" si="11"/>
        <v>0</v>
      </c>
      <c r="N89" s="257">
        <f t="shared" si="12"/>
        <v>1118.7303499999996</v>
      </c>
      <c r="O89" s="257">
        <f t="shared" si="13"/>
        <v>0</v>
      </c>
      <c r="P89" s="259"/>
      <c r="Q89" s="295"/>
    </row>
    <row r="90" spans="1:17">
      <c r="A90" s="256">
        <f t="shared" si="20"/>
        <v>145520</v>
      </c>
      <c r="B90" s="257">
        <f t="shared" si="21"/>
        <v>10</v>
      </c>
      <c r="C90" s="258">
        <v>52.896000000000001</v>
      </c>
      <c r="D90" s="258">
        <v>58.045000000000002</v>
      </c>
      <c r="E90" s="257">
        <f t="shared" si="15"/>
        <v>57.38</v>
      </c>
      <c r="F90" s="257">
        <f t="shared" si="14"/>
        <v>4.4840000000000018</v>
      </c>
      <c r="G90" s="257">
        <f t="shared" si="16"/>
        <v>32.596000000000004</v>
      </c>
      <c r="H90" s="257">
        <v>14.66</v>
      </c>
      <c r="I90" s="257">
        <f t="shared" si="17"/>
        <v>23.628</v>
      </c>
      <c r="J90" s="257">
        <f t="shared" si="18"/>
        <v>105.94795200000004</v>
      </c>
      <c r="K90" s="257">
        <f t="shared" si="19"/>
        <v>0</v>
      </c>
      <c r="L90" s="257">
        <f t="shared" si="11"/>
        <v>107.75283200000004</v>
      </c>
      <c r="M90" s="257">
        <f t="shared" si="11"/>
        <v>0</v>
      </c>
      <c r="N90" s="257">
        <f t="shared" si="12"/>
        <v>1077.5283200000003</v>
      </c>
      <c r="O90" s="257">
        <f t="shared" si="13"/>
        <v>0</v>
      </c>
      <c r="P90" s="259"/>
      <c r="Q90" s="295"/>
    </row>
    <row r="91" spans="1:17">
      <c r="A91" s="264">
        <v>145528</v>
      </c>
      <c r="B91" s="265">
        <f t="shared" si="21"/>
        <v>8</v>
      </c>
      <c r="C91" s="266">
        <v>52.940799999999996</v>
      </c>
      <c r="D91" s="267">
        <v>57.925000000000004</v>
      </c>
      <c r="E91" s="265">
        <f t="shared" si="15"/>
        <v>57.260000000000005</v>
      </c>
      <c r="F91" s="265">
        <f t="shared" si="14"/>
        <v>4.3192000000000093</v>
      </c>
      <c r="G91" s="265">
        <f t="shared" si="16"/>
        <v>31.936800000000037</v>
      </c>
      <c r="H91" s="265">
        <v>14.66</v>
      </c>
      <c r="I91" s="265">
        <f t="shared" si="17"/>
        <v>23.298400000000019</v>
      </c>
      <c r="J91" s="265">
        <f t="shared" si="18"/>
        <v>100.63044928000029</v>
      </c>
      <c r="K91" s="265">
        <f t="shared" si="19"/>
        <v>0</v>
      </c>
      <c r="L91" s="265">
        <f t="shared" si="11"/>
        <v>103.28920064000016</v>
      </c>
      <c r="M91" s="265">
        <f t="shared" si="11"/>
        <v>0</v>
      </c>
      <c r="N91" s="265">
        <f t="shared" si="12"/>
        <v>826.31360512000128</v>
      </c>
      <c r="O91" s="265">
        <f t="shared" si="13"/>
        <v>0</v>
      </c>
      <c r="P91" s="268" t="s">
        <v>223</v>
      </c>
      <c r="Q91" s="295"/>
    </row>
    <row r="92" spans="1:17">
      <c r="A92" s="256">
        <f>A90+10</f>
        <v>145530</v>
      </c>
      <c r="B92" s="257">
        <f t="shared" si="21"/>
        <v>2</v>
      </c>
      <c r="C92" s="258">
        <v>52.951999999999998</v>
      </c>
      <c r="D92" s="258">
        <v>57.895000000000003</v>
      </c>
      <c r="E92" s="257">
        <f t="shared" si="15"/>
        <v>57.230000000000004</v>
      </c>
      <c r="F92" s="257">
        <f t="shared" si="14"/>
        <v>4.2780000000000058</v>
      </c>
      <c r="G92" s="257">
        <f t="shared" si="16"/>
        <v>31.772000000000023</v>
      </c>
      <c r="H92" s="257">
        <v>14.66</v>
      </c>
      <c r="I92" s="257">
        <f t="shared" si="17"/>
        <v>23.216000000000012</v>
      </c>
      <c r="J92" s="257">
        <f t="shared" si="18"/>
        <v>99.318048000000189</v>
      </c>
      <c r="K92" s="257">
        <f t="shared" si="19"/>
        <v>0</v>
      </c>
      <c r="L92" s="257">
        <f>AVERAGE(J90:J92)</f>
        <v>101.9654830933335</v>
      </c>
      <c r="M92" s="257">
        <f>AVERAGE(K90:K92)</f>
        <v>0</v>
      </c>
      <c r="N92" s="257">
        <f t="shared" si="12"/>
        <v>203.93096618666701</v>
      </c>
      <c r="O92" s="257">
        <f t="shared" si="13"/>
        <v>0</v>
      </c>
      <c r="P92" s="259"/>
      <c r="Q92" s="295"/>
    </row>
    <row r="93" spans="1:17">
      <c r="A93" s="256">
        <f t="shared" si="20"/>
        <v>145540</v>
      </c>
      <c r="B93" s="257">
        <f t="shared" si="21"/>
        <v>10</v>
      </c>
      <c r="C93" s="258">
        <v>53.003999999999998</v>
      </c>
      <c r="D93" s="258">
        <v>57.744999999999997</v>
      </c>
      <c r="E93" s="257">
        <f t="shared" si="15"/>
        <v>57.08</v>
      </c>
      <c r="F93" s="257">
        <f t="shared" si="14"/>
        <v>4.0760000000000005</v>
      </c>
      <c r="G93" s="257">
        <f t="shared" si="16"/>
        <v>30.964000000000002</v>
      </c>
      <c r="H93" s="257">
        <v>14.66</v>
      </c>
      <c r="I93" s="257">
        <f t="shared" si="17"/>
        <v>22.812000000000001</v>
      </c>
      <c r="J93" s="257">
        <f t="shared" si="18"/>
        <v>92.981712000000016</v>
      </c>
      <c r="K93" s="257">
        <f t="shared" si="19"/>
        <v>0</v>
      </c>
      <c r="L93" s="257">
        <f t="shared" si="11"/>
        <v>96.14988000000011</v>
      </c>
      <c r="M93" s="257">
        <f t="shared" si="11"/>
        <v>0</v>
      </c>
      <c r="N93" s="257">
        <f t="shared" si="12"/>
        <v>961.4988000000011</v>
      </c>
      <c r="O93" s="257">
        <f t="shared" si="13"/>
        <v>0</v>
      </c>
      <c r="P93" s="259"/>
      <c r="Q93" s="295"/>
    </row>
    <row r="94" spans="1:17">
      <c r="A94" s="256">
        <f t="shared" si="20"/>
        <v>145550</v>
      </c>
      <c r="B94" s="257">
        <f t="shared" si="21"/>
        <v>10</v>
      </c>
      <c r="C94" s="258">
        <v>52.98</v>
      </c>
      <c r="D94" s="258">
        <v>57.594999999999999</v>
      </c>
      <c r="E94" s="257">
        <f t="shared" si="15"/>
        <v>56.93</v>
      </c>
      <c r="F94" s="257">
        <f t="shared" si="14"/>
        <v>3.9500000000000028</v>
      </c>
      <c r="G94" s="257">
        <f t="shared" si="16"/>
        <v>30.460000000000012</v>
      </c>
      <c r="H94" s="257">
        <v>14.66</v>
      </c>
      <c r="I94" s="257">
        <f t="shared" si="17"/>
        <v>22.560000000000006</v>
      </c>
      <c r="J94" s="257">
        <f t="shared" si="18"/>
        <v>89.11200000000008</v>
      </c>
      <c r="K94" s="257">
        <f t="shared" si="19"/>
        <v>0</v>
      </c>
      <c r="L94" s="257">
        <f t="shared" si="11"/>
        <v>91.046856000000048</v>
      </c>
      <c r="M94" s="257">
        <f t="shared" si="11"/>
        <v>0</v>
      </c>
      <c r="N94" s="257">
        <f t="shared" si="12"/>
        <v>910.46856000000048</v>
      </c>
      <c r="O94" s="257">
        <f t="shared" si="13"/>
        <v>0</v>
      </c>
      <c r="P94" s="259"/>
      <c r="Q94" s="295"/>
    </row>
    <row r="95" spans="1:17">
      <c r="A95" s="256">
        <f t="shared" si="20"/>
        <v>145560</v>
      </c>
      <c r="B95" s="257">
        <f t="shared" si="21"/>
        <v>10</v>
      </c>
      <c r="C95" s="258">
        <v>52.954999999999998</v>
      </c>
      <c r="D95" s="258">
        <v>57.445</v>
      </c>
      <c r="E95" s="257">
        <f t="shared" si="15"/>
        <v>56.78</v>
      </c>
      <c r="F95" s="257">
        <f t="shared" si="14"/>
        <v>3.8250000000000028</v>
      </c>
      <c r="G95" s="257">
        <f t="shared" si="16"/>
        <v>29.960000000000012</v>
      </c>
      <c r="H95" s="257">
        <v>14.66</v>
      </c>
      <c r="I95" s="257">
        <f t="shared" si="17"/>
        <v>22.310000000000006</v>
      </c>
      <c r="J95" s="257">
        <f t="shared" si="18"/>
        <v>85.33575000000009</v>
      </c>
      <c r="K95" s="257">
        <f t="shared" si="19"/>
        <v>0</v>
      </c>
      <c r="L95" s="257">
        <f t="shared" si="11"/>
        <v>87.223875000000078</v>
      </c>
      <c r="M95" s="257">
        <f t="shared" si="11"/>
        <v>0</v>
      </c>
      <c r="N95" s="257">
        <f t="shared" si="12"/>
        <v>872.23875000000078</v>
      </c>
      <c r="O95" s="257">
        <f t="shared" si="13"/>
        <v>0</v>
      </c>
      <c r="P95" s="259"/>
      <c r="Q95" s="295"/>
    </row>
    <row r="96" spans="1:17">
      <c r="A96" s="256">
        <f t="shared" si="20"/>
        <v>145570</v>
      </c>
      <c r="B96" s="257">
        <f t="shared" si="21"/>
        <v>10</v>
      </c>
      <c r="C96" s="258">
        <v>52.93</v>
      </c>
      <c r="D96" s="258">
        <v>57.295000000000002</v>
      </c>
      <c r="E96" s="257">
        <f t="shared" si="15"/>
        <v>56.63</v>
      </c>
      <c r="F96" s="257">
        <f t="shared" si="14"/>
        <v>3.7000000000000028</v>
      </c>
      <c r="G96" s="257">
        <f t="shared" si="16"/>
        <v>29.460000000000012</v>
      </c>
      <c r="H96" s="257">
        <v>14.66</v>
      </c>
      <c r="I96" s="257">
        <f t="shared" si="17"/>
        <v>22.060000000000006</v>
      </c>
      <c r="J96" s="257">
        <f t="shared" si="18"/>
        <v>81.622000000000085</v>
      </c>
      <c r="K96" s="257">
        <f t="shared" si="19"/>
        <v>0</v>
      </c>
      <c r="L96" s="257">
        <f t="shared" si="11"/>
        <v>83.478875000000087</v>
      </c>
      <c r="M96" s="257">
        <f t="shared" si="11"/>
        <v>0</v>
      </c>
      <c r="N96" s="257">
        <f t="shared" si="12"/>
        <v>834.78875000000085</v>
      </c>
      <c r="O96" s="257">
        <f t="shared" si="13"/>
        <v>0</v>
      </c>
      <c r="P96" s="259"/>
      <c r="Q96" s="295"/>
    </row>
    <row r="97" spans="1:17">
      <c r="A97" s="256">
        <f t="shared" si="20"/>
        <v>145580</v>
      </c>
      <c r="B97" s="257">
        <f t="shared" si="21"/>
        <v>10</v>
      </c>
      <c r="C97" s="258">
        <v>52.881999999999998</v>
      </c>
      <c r="D97" s="258">
        <v>57.145000000000003</v>
      </c>
      <c r="E97" s="257">
        <f t="shared" si="15"/>
        <v>56.480000000000004</v>
      </c>
      <c r="F97" s="257">
        <f t="shared" si="14"/>
        <v>3.5980000000000061</v>
      </c>
      <c r="G97" s="257">
        <f t="shared" si="16"/>
        <v>29.052000000000024</v>
      </c>
      <c r="H97" s="257">
        <v>14.66</v>
      </c>
      <c r="I97" s="257">
        <f t="shared" si="17"/>
        <v>21.856000000000012</v>
      </c>
      <c r="J97" s="257">
        <f t="shared" si="18"/>
        <v>78.637888000000174</v>
      </c>
      <c r="K97" s="257">
        <f t="shared" si="19"/>
        <v>0</v>
      </c>
      <c r="L97" s="257">
        <f t="shared" si="11"/>
        <v>80.129944000000137</v>
      </c>
      <c r="M97" s="257">
        <f t="shared" si="11"/>
        <v>0</v>
      </c>
      <c r="N97" s="257">
        <f t="shared" si="12"/>
        <v>801.29944000000137</v>
      </c>
      <c r="O97" s="257">
        <f t="shared" si="13"/>
        <v>0</v>
      </c>
      <c r="P97" s="259"/>
      <c r="Q97" s="295"/>
    </row>
    <row r="98" spans="1:17">
      <c r="A98" s="256">
        <f>A97+10</f>
        <v>145590</v>
      </c>
      <c r="B98" s="257">
        <f t="shared" si="21"/>
        <v>10</v>
      </c>
      <c r="C98" s="258">
        <v>52.365000000000002</v>
      </c>
      <c r="D98" s="258">
        <v>56.994999999999997</v>
      </c>
      <c r="E98" s="257">
        <f t="shared" si="15"/>
        <v>56.33</v>
      </c>
      <c r="F98" s="257">
        <f t="shared" si="14"/>
        <v>3.9649999999999963</v>
      </c>
      <c r="G98" s="257">
        <f t="shared" si="16"/>
        <v>30.519999999999985</v>
      </c>
      <c r="H98" s="257">
        <v>14.66</v>
      </c>
      <c r="I98" s="257">
        <f t="shared" si="17"/>
        <v>22.589999999999993</v>
      </c>
      <c r="J98" s="257">
        <f t="shared" si="18"/>
        <v>89.569349999999886</v>
      </c>
      <c r="K98" s="257">
        <f t="shared" si="19"/>
        <v>0</v>
      </c>
      <c r="L98" s="257">
        <f t="shared" si="11"/>
        <v>84.103619000000037</v>
      </c>
      <c r="M98" s="257">
        <f t="shared" si="11"/>
        <v>0</v>
      </c>
      <c r="N98" s="257">
        <f t="shared" si="12"/>
        <v>841.03619000000037</v>
      </c>
      <c r="O98" s="257">
        <f t="shared" si="13"/>
        <v>0</v>
      </c>
      <c r="P98" s="259"/>
      <c r="Q98" s="295"/>
    </row>
    <row r="99" spans="1:17">
      <c r="A99" s="256">
        <f t="shared" si="20"/>
        <v>145600</v>
      </c>
      <c r="B99" s="257">
        <f t="shared" si="21"/>
        <v>10</v>
      </c>
      <c r="C99" s="258">
        <v>53.031999999999996</v>
      </c>
      <c r="D99" s="258">
        <v>56.844999999999999</v>
      </c>
      <c r="E99" s="257">
        <f t="shared" si="15"/>
        <v>56.18</v>
      </c>
      <c r="F99" s="257">
        <f t="shared" si="14"/>
        <v>3.1480000000000032</v>
      </c>
      <c r="G99" s="257">
        <f t="shared" si="16"/>
        <v>27.252000000000013</v>
      </c>
      <c r="H99" s="257">
        <v>14.66</v>
      </c>
      <c r="I99" s="257">
        <f t="shared" si="17"/>
        <v>20.956000000000007</v>
      </c>
      <c r="J99" s="257">
        <f t="shared" si="18"/>
        <v>65.969488000000084</v>
      </c>
      <c r="K99" s="257">
        <f t="shared" si="19"/>
        <v>0</v>
      </c>
      <c r="L99" s="257">
        <f t="shared" si="11"/>
        <v>77.769418999999985</v>
      </c>
      <c r="M99" s="257">
        <f t="shared" si="11"/>
        <v>0</v>
      </c>
      <c r="N99" s="257">
        <f t="shared" si="12"/>
        <v>777.69418999999982</v>
      </c>
      <c r="O99" s="257">
        <f t="shared" si="13"/>
        <v>0</v>
      </c>
      <c r="P99" s="259"/>
      <c r="Q99" s="295"/>
    </row>
    <row r="100" spans="1:17">
      <c r="A100" s="256">
        <f t="shared" si="20"/>
        <v>145610</v>
      </c>
      <c r="B100" s="257">
        <f t="shared" si="21"/>
        <v>10</v>
      </c>
      <c r="C100" s="258">
        <v>53</v>
      </c>
      <c r="D100" s="258">
        <v>56.695</v>
      </c>
      <c r="E100" s="257">
        <f t="shared" si="15"/>
        <v>56.03</v>
      </c>
      <c r="F100" s="257">
        <f t="shared" si="14"/>
        <v>3.0300000000000011</v>
      </c>
      <c r="G100" s="257">
        <f t="shared" si="16"/>
        <v>26.780000000000005</v>
      </c>
      <c r="H100" s="257">
        <v>14.66</v>
      </c>
      <c r="I100" s="257">
        <f t="shared" si="17"/>
        <v>20.720000000000002</v>
      </c>
      <c r="J100" s="257">
        <f t="shared" si="18"/>
        <v>62.781600000000033</v>
      </c>
      <c r="K100" s="257">
        <f t="shared" si="19"/>
        <v>0</v>
      </c>
      <c r="L100" s="257">
        <f t="shared" si="11"/>
        <v>64.375544000000062</v>
      </c>
      <c r="M100" s="257">
        <f t="shared" si="11"/>
        <v>0</v>
      </c>
      <c r="N100" s="257">
        <f t="shared" si="12"/>
        <v>643.75544000000059</v>
      </c>
      <c r="O100" s="257">
        <f t="shared" si="13"/>
        <v>0</v>
      </c>
      <c r="P100" s="259"/>
      <c r="Q100" s="295"/>
    </row>
    <row r="101" spans="1:17">
      <c r="A101" s="256">
        <f t="shared" si="20"/>
        <v>145620</v>
      </c>
      <c r="B101" s="257">
        <f t="shared" si="21"/>
        <v>10</v>
      </c>
      <c r="C101" s="258">
        <v>53.085000000000001</v>
      </c>
      <c r="D101" s="258">
        <v>56.545000000000002</v>
      </c>
      <c r="E101" s="257">
        <f t="shared" si="15"/>
        <v>55.88</v>
      </c>
      <c r="F101" s="257">
        <f t="shared" si="14"/>
        <v>2.7950000000000017</v>
      </c>
      <c r="G101" s="257">
        <f t="shared" si="16"/>
        <v>25.840000000000007</v>
      </c>
      <c r="H101" s="257">
        <v>14.66</v>
      </c>
      <c r="I101" s="257">
        <f t="shared" si="17"/>
        <v>20.250000000000004</v>
      </c>
      <c r="J101" s="257">
        <f t="shared" si="18"/>
        <v>56.598750000000045</v>
      </c>
      <c r="K101" s="257">
        <f t="shared" si="19"/>
        <v>0</v>
      </c>
      <c r="L101" s="257">
        <f t="shared" si="11"/>
        <v>59.690175000000039</v>
      </c>
      <c r="M101" s="257">
        <f t="shared" si="11"/>
        <v>0</v>
      </c>
      <c r="N101" s="257">
        <f t="shared" si="12"/>
        <v>596.90175000000045</v>
      </c>
      <c r="O101" s="257">
        <f t="shared" si="13"/>
        <v>0</v>
      </c>
      <c r="P101" s="259"/>
      <c r="Q101" s="295"/>
    </row>
    <row r="102" spans="1:17">
      <c r="A102" s="256">
        <f t="shared" si="20"/>
        <v>145630</v>
      </c>
      <c r="B102" s="257">
        <f t="shared" si="21"/>
        <v>10</v>
      </c>
      <c r="C102" s="258">
        <v>52.991</v>
      </c>
      <c r="D102" s="258">
        <v>56.395000000000003</v>
      </c>
      <c r="E102" s="257">
        <f t="shared" si="15"/>
        <v>55.730000000000004</v>
      </c>
      <c r="F102" s="257">
        <f t="shared" si="14"/>
        <v>2.7390000000000043</v>
      </c>
      <c r="G102" s="257">
        <f t="shared" si="16"/>
        <v>25.616000000000017</v>
      </c>
      <c r="H102" s="257">
        <v>14.66</v>
      </c>
      <c r="I102" s="257">
        <f t="shared" si="17"/>
        <v>20.138000000000009</v>
      </c>
      <c r="J102" s="257">
        <f t="shared" si="18"/>
        <v>55.157982000000111</v>
      </c>
      <c r="K102" s="257">
        <f t="shared" si="19"/>
        <v>0</v>
      </c>
      <c r="L102" s="257">
        <f t="shared" si="11"/>
        <v>55.878366000000078</v>
      </c>
      <c r="M102" s="257">
        <f t="shared" si="11"/>
        <v>0</v>
      </c>
      <c r="N102" s="257">
        <f t="shared" si="12"/>
        <v>558.78366000000074</v>
      </c>
      <c r="O102" s="257">
        <f t="shared" si="13"/>
        <v>0</v>
      </c>
      <c r="P102" s="259"/>
      <c r="Q102" s="295"/>
    </row>
    <row r="103" spans="1:17">
      <c r="A103" s="256">
        <f t="shared" si="20"/>
        <v>145640</v>
      </c>
      <c r="B103" s="257">
        <f t="shared" si="21"/>
        <v>10</v>
      </c>
      <c r="C103" s="258">
        <v>52.889000000000003</v>
      </c>
      <c r="D103" s="258">
        <v>56.247</v>
      </c>
      <c r="E103" s="257">
        <f t="shared" si="15"/>
        <v>55.582000000000001</v>
      </c>
      <c r="F103" s="257">
        <f t="shared" si="14"/>
        <v>2.6929999999999978</v>
      </c>
      <c r="G103" s="257">
        <f>H103+(F103*4)</f>
        <v>25.431999999999992</v>
      </c>
      <c r="H103" s="257">
        <v>14.66</v>
      </c>
      <c r="I103" s="257">
        <f t="shared" si="17"/>
        <v>20.045999999999996</v>
      </c>
      <c r="J103" s="257">
        <f t="shared" si="18"/>
        <v>53.983877999999947</v>
      </c>
      <c r="K103" s="257">
        <f t="shared" si="19"/>
        <v>0</v>
      </c>
      <c r="L103" s="257">
        <f t="shared" si="11"/>
        <v>54.570930000000033</v>
      </c>
      <c r="M103" s="257">
        <f t="shared" si="11"/>
        <v>0</v>
      </c>
      <c r="N103" s="257">
        <f t="shared" si="12"/>
        <v>545.70930000000033</v>
      </c>
      <c r="O103" s="257">
        <f t="shared" si="13"/>
        <v>0</v>
      </c>
      <c r="P103" s="259"/>
      <c r="Q103" s="295"/>
    </row>
    <row r="104" spans="1:17">
      <c r="A104" s="256">
        <f t="shared" si="20"/>
        <v>145650</v>
      </c>
      <c r="B104" s="257">
        <f t="shared" si="21"/>
        <v>10</v>
      </c>
      <c r="C104" s="258">
        <v>52.848999999999997</v>
      </c>
      <c r="D104" s="258">
        <v>56.109000000000002</v>
      </c>
      <c r="E104" s="257">
        <f t="shared" si="15"/>
        <v>55.444000000000003</v>
      </c>
      <c r="F104" s="257">
        <f t="shared" si="14"/>
        <v>2.595000000000006</v>
      </c>
      <c r="G104" s="257">
        <f t="shared" si="16"/>
        <v>25.040000000000024</v>
      </c>
      <c r="H104" s="257">
        <v>14.66</v>
      </c>
      <c r="I104" s="257">
        <f t="shared" si="17"/>
        <v>19.850000000000012</v>
      </c>
      <c r="J104" s="257">
        <f t="shared" si="18"/>
        <v>51.510750000000151</v>
      </c>
      <c r="K104" s="257">
        <f t="shared" si="19"/>
        <v>0</v>
      </c>
      <c r="L104" s="257">
        <f t="shared" si="11"/>
        <v>52.747314000000046</v>
      </c>
      <c r="M104" s="257">
        <f t="shared" si="11"/>
        <v>0</v>
      </c>
      <c r="N104" s="257">
        <f t="shared" si="12"/>
        <v>527.47314000000051</v>
      </c>
      <c r="O104" s="257">
        <f t="shared" si="13"/>
        <v>0</v>
      </c>
      <c r="P104" s="259"/>
      <c r="Q104" s="295"/>
    </row>
    <row r="105" spans="1:17">
      <c r="A105" s="256">
        <f t="shared" si="20"/>
        <v>145660</v>
      </c>
      <c r="B105" s="257">
        <f t="shared" si="21"/>
        <v>10</v>
      </c>
      <c r="C105" s="258">
        <v>52.752000000000002</v>
      </c>
      <c r="D105" s="258">
        <v>55.981000000000002</v>
      </c>
      <c r="E105" s="257">
        <f t="shared" si="15"/>
        <v>55.316000000000003</v>
      </c>
      <c r="F105" s="257">
        <f t="shared" si="14"/>
        <v>2.5640000000000001</v>
      </c>
      <c r="G105" s="257">
        <f t="shared" si="16"/>
        <v>24.916</v>
      </c>
      <c r="H105" s="257">
        <v>14.66</v>
      </c>
      <c r="I105" s="257">
        <f t="shared" si="17"/>
        <v>19.788</v>
      </c>
      <c r="J105" s="257">
        <f t="shared" si="18"/>
        <v>50.736432000000001</v>
      </c>
      <c r="K105" s="257">
        <f t="shared" si="19"/>
        <v>0</v>
      </c>
      <c r="L105" s="257">
        <f t="shared" si="11"/>
        <v>51.123591000000076</v>
      </c>
      <c r="M105" s="257">
        <f t="shared" si="11"/>
        <v>0</v>
      </c>
      <c r="N105" s="257">
        <f t="shared" si="12"/>
        <v>511.23591000000079</v>
      </c>
      <c r="O105" s="257">
        <f t="shared" si="13"/>
        <v>0</v>
      </c>
      <c r="P105" s="259"/>
      <c r="Q105" s="295"/>
    </row>
    <row r="106" spans="1:17">
      <c r="A106" s="256">
        <f t="shared" si="20"/>
        <v>145670</v>
      </c>
      <c r="B106" s="257">
        <f t="shared" si="21"/>
        <v>10</v>
      </c>
      <c r="C106" s="258">
        <v>52.703000000000003</v>
      </c>
      <c r="D106" s="258">
        <v>55.862000000000002</v>
      </c>
      <c r="E106" s="257">
        <f t="shared" si="15"/>
        <v>55.197000000000003</v>
      </c>
      <c r="F106" s="257">
        <f t="shared" si="14"/>
        <v>2.4939999999999998</v>
      </c>
      <c r="G106" s="257">
        <f t="shared" si="16"/>
        <v>24.635999999999999</v>
      </c>
      <c r="H106" s="257">
        <v>14.66</v>
      </c>
      <c r="I106" s="257">
        <f t="shared" si="17"/>
        <v>19.648</v>
      </c>
      <c r="J106" s="257">
        <f t="shared" si="18"/>
        <v>49.002111999999997</v>
      </c>
      <c r="K106" s="257">
        <f t="shared" si="19"/>
        <v>0</v>
      </c>
      <c r="L106" s="257">
        <f t="shared" si="11"/>
        <v>49.869271999999995</v>
      </c>
      <c r="M106" s="257">
        <f t="shared" si="11"/>
        <v>0</v>
      </c>
      <c r="N106" s="257">
        <f t="shared" si="12"/>
        <v>498.69271999999995</v>
      </c>
      <c r="O106" s="257">
        <f t="shared" si="13"/>
        <v>0</v>
      </c>
      <c r="P106" s="259"/>
      <c r="Q106" s="295"/>
    </row>
    <row r="107" spans="1:17">
      <c r="A107" s="256">
        <f t="shared" si="20"/>
        <v>145680</v>
      </c>
      <c r="B107" s="257">
        <f t="shared" si="21"/>
        <v>10</v>
      </c>
      <c r="C107" s="258">
        <v>52.72</v>
      </c>
      <c r="D107" s="258">
        <v>55.753999999999998</v>
      </c>
      <c r="E107" s="257">
        <f t="shared" si="15"/>
        <v>55.088999999999999</v>
      </c>
      <c r="F107" s="257">
        <f t="shared" si="14"/>
        <v>2.3689999999999998</v>
      </c>
      <c r="G107" s="257">
        <f t="shared" si="16"/>
        <v>24.135999999999999</v>
      </c>
      <c r="H107" s="257">
        <v>14.66</v>
      </c>
      <c r="I107" s="257">
        <f t="shared" si="17"/>
        <v>19.398</v>
      </c>
      <c r="J107" s="257">
        <f t="shared" si="18"/>
        <v>45.953861999999994</v>
      </c>
      <c r="K107" s="257">
        <f t="shared" si="19"/>
        <v>0</v>
      </c>
      <c r="L107" s="257">
        <f t="shared" si="11"/>
        <v>47.477986999999999</v>
      </c>
      <c r="M107" s="257">
        <f t="shared" si="11"/>
        <v>0</v>
      </c>
      <c r="N107" s="257">
        <f t="shared" si="12"/>
        <v>474.77986999999996</v>
      </c>
      <c r="O107" s="257">
        <f t="shared" si="13"/>
        <v>0</v>
      </c>
      <c r="P107" s="259"/>
      <c r="Q107" s="295"/>
    </row>
    <row r="108" spans="1:17">
      <c r="A108" s="256">
        <f t="shared" si="20"/>
        <v>145690</v>
      </c>
      <c r="B108" s="257">
        <f t="shared" si="21"/>
        <v>10</v>
      </c>
      <c r="C108" s="258">
        <v>52.707999999999998</v>
      </c>
      <c r="D108" s="258">
        <v>55.655000000000001</v>
      </c>
      <c r="E108" s="257">
        <f t="shared" si="15"/>
        <v>54.99</v>
      </c>
      <c r="F108" s="257">
        <f t="shared" si="14"/>
        <v>2.2820000000000036</v>
      </c>
      <c r="G108" s="257">
        <f t="shared" si="16"/>
        <v>23.788000000000014</v>
      </c>
      <c r="H108" s="257">
        <v>14.66</v>
      </c>
      <c r="I108" s="257">
        <f t="shared" si="17"/>
        <v>19.224000000000007</v>
      </c>
      <c r="J108" s="257">
        <f t="shared" si="18"/>
        <v>43.869168000000087</v>
      </c>
      <c r="K108" s="257">
        <f t="shared" si="19"/>
        <v>0</v>
      </c>
      <c r="L108" s="257">
        <f t="shared" si="11"/>
        <v>44.911515000000037</v>
      </c>
      <c r="M108" s="257">
        <f t="shared" si="11"/>
        <v>0</v>
      </c>
      <c r="N108" s="257">
        <f t="shared" si="12"/>
        <v>449.11515000000037</v>
      </c>
      <c r="O108" s="257">
        <f t="shared" si="13"/>
        <v>0</v>
      </c>
      <c r="P108" s="259"/>
      <c r="Q108" s="295"/>
    </row>
    <row r="109" spans="1:17">
      <c r="A109" s="256">
        <f t="shared" si="20"/>
        <v>145700</v>
      </c>
      <c r="B109" s="257">
        <f t="shared" si="21"/>
        <v>10</v>
      </c>
      <c r="C109" s="258">
        <v>52.725000000000001</v>
      </c>
      <c r="D109" s="258">
        <v>55.567</v>
      </c>
      <c r="E109" s="257">
        <f t="shared" si="15"/>
        <v>54.902000000000001</v>
      </c>
      <c r="F109" s="257">
        <f t="shared" si="14"/>
        <v>2.1769999999999996</v>
      </c>
      <c r="G109" s="257">
        <f t="shared" si="16"/>
        <v>23.367999999999999</v>
      </c>
      <c r="H109" s="257">
        <v>14.66</v>
      </c>
      <c r="I109" s="257">
        <f t="shared" si="17"/>
        <v>19.013999999999999</v>
      </c>
      <c r="J109" s="257">
        <f t="shared" si="18"/>
        <v>41.393477999999988</v>
      </c>
      <c r="K109" s="257">
        <f t="shared" si="19"/>
        <v>0</v>
      </c>
      <c r="L109" s="257">
        <f t="shared" si="11"/>
        <v>42.631323000000037</v>
      </c>
      <c r="M109" s="257">
        <f t="shared" si="11"/>
        <v>0</v>
      </c>
      <c r="N109" s="257">
        <f t="shared" si="12"/>
        <v>426.31323000000037</v>
      </c>
      <c r="O109" s="257">
        <f t="shared" si="13"/>
        <v>0</v>
      </c>
      <c r="P109" s="259"/>
      <c r="Q109" s="295"/>
    </row>
    <row r="110" spans="1:17">
      <c r="A110" s="256">
        <f t="shared" si="20"/>
        <v>145710</v>
      </c>
      <c r="B110" s="257">
        <f t="shared" si="21"/>
        <v>10</v>
      </c>
      <c r="C110" s="258">
        <v>52.81</v>
      </c>
      <c r="D110" s="258">
        <v>55.488</v>
      </c>
      <c r="E110" s="257">
        <f t="shared" si="15"/>
        <v>54.823</v>
      </c>
      <c r="F110" s="257">
        <f t="shared" si="14"/>
        <v>2.0129999999999981</v>
      </c>
      <c r="G110" s="257">
        <f t="shared" si="16"/>
        <v>22.711999999999993</v>
      </c>
      <c r="H110" s="257">
        <v>14.66</v>
      </c>
      <c r="I110" s="257">
        <f t="shared" si="17"/>
        <v>18.685999999999996</v>
      </c>
      <c r="J110" s="257">
        <f t="shared" si="18"/>
        <v>37.61491799999996</v>
      </c>
      <c r="K110" s="257">
        <f t="shared" si="19"/>
        <v>0</v>
      </c>
      <c r="L110" s="257">
        <f t="shared" si="11"/>
        <v>39.504197999999974</v>
      </c>
      <c r="M110" s="257">
        <f t="shared" si="11"/>
        <v>0</v>
      </c>
      <c r="N110" s="257">
        <f t="shared" si="12"/>
        <v>395.04197999999974</v>
      </c>
      <c r="O110" s="257">
        <f t="shared" si="13"/>
        <v>0</v>
      </c>
      <c r="P110" s="259"/>
      <c r="Q110" s="295"/>
    </row>
    <row r="111" spans="1:17">
      <c r="A111" s="256"/>
      <c r="B111" s="257"/>
      <c r="C111" s="269"/>
      <c r="D111" s="258"/>
      <c r="E111" s="257"/>
      <c r="F111" s="257"/>
      <c r="G111" s="257"/>
      <c r="H111" s="257"/>
      <c r="I111" s="257"/>
      <c r="J111" s="257"/>
      <c r="K111" s="257"/>
      <c r="L111" s="257"/>
      <c r="M111" s="257"/>
      <c r="N111" s="257"/>
      <c r="O111" s="257"/>
      <c r="P111" s="259"/>
    </row>
    <row r="112" spans="1:17" ht="16.5" thickBot="1">
      <c r="A112" s="600" t="s">
        <v>224</v>
      </c>
      <c r="B112" s="601"/>
      <c r="C112" s="601"/>
      <c r="D112" s="601"/>
      <c r="E112" s="601"/>
      <c r="F112" s="601"/>
      <c r="G112" s="601"/>
      <c r="H112" s="601"/>
      <c r="I112" s="601"/>
      <c r="J112" s="601"/>
      <c r="K112" s="601"/>
      <c r="L112" s="601"/>
      <c r="M112" s="270"/>
      <c r="N112" s="271">
        <f>SUM(N4:N111)</f>
        <v>129768.27201130668</v>
      </c>
      <c r="O112" s="271">
        <f>SUM(O4:O111)</f>
        <v>0</v>
      </c>
      <c r="P112" s="272"/>
    </row>
    <row r="113" spans="1:12" ht="16.5" thickTop="1"/>
    <row r="115" spans="1:12">
      <c r="B115" s="579" t="s">
        <v>198</v>
      </c>
      <c r="C115" s="580"/>
      <c r="D115" s="585" t="s">
        <v>81</v>
      </c>
      <c r="E115" s="585" t="s">
        <v>82</v>
      </c>
      <c r="F115" s="585" t="s">
        <v>83</v>
      </c>
      <c r="G115" s="585" t="s">
        <v>84</v>
      </c>
    </row>
    <row r="116" spans="1:12">
      <c r="B116" s="212" t="s">
        <v>225</v>
      </c>
      <c r="C116" s="213" t="s">
        <v>226</v>
      </c>
      <c r="D116" s="585"/>
      <c r="E116" s="585"/>
      <c r="F116" s="585"/>
      <c r="G116" s="585"/>
    </row>
    <row r="117" spans="1:12">
      <c r="A117" s="214" t="s">
        <v>227</v>
      </c>
      <c r="B117" s="215">
        <f>A4</f>
        <v>144660</v>
      </c>
      <c r="C117" s="216">
        <f>A110</f>
        <v>145710</v>
      </c>
      <c r="D117" s="218">
        <f>((C117-B117)-(A62-A54))</f>
        <v>970</v>
      </c>
      <c r="E117" s="218">
        <f>AVERAGE(15.84,15.14,14.66)</f>
        <v>15.213333333333333</v>
      </c>
      <c r="F117" s="218">
        <f>0.2+0.15+0.15</f>
        <v>0.5</v>
      </c>
      <c r="G117" s="218">
        <f>PRODUCT(D117:F117)</f>
        <v>7378.4666666666662</v>
      </c>
    </row>
    <row r="119" spans="1:12">
      <c r="A119" s="579" t="s">
        <v>198</v>
      </c>
      <c r="B119" s="580"/>
      <c r="C119" s="581" t="s">
        <v>81</v>
      </c>
      <c r="D119" s="583" t="s">
        <v>228</v>
      </c>
      <c r="E119" s="584"/>
      <c r="F119" s="585" t="s">
        <v>229</v>
      </c>
      <c r="G119" s="585"/>
      <c r="H119" s="585" t="s">
        <v>104</v>
      </c>
      <c r="J119" s="219"/>
      <c r="L119" s="273"/>
    </row>
    <row r="120" spans="1:12">
      <c r="A120" s="212" t="s">
        <v>225</v>
      </c>
      <c r="B120" s="213" t="s">
        <v>226</v>
      </c>
      <c r="C120" s="582"/>
      <c r="D120" s="213" t="s">
        <v>230</v>
      </c>
      <c r="E120" s="213" t="s">
        <v>231</v>
      </c>
      <c r="F120" s="213" t="s">
        <v>230</v>
      </c>
      <c r="G120" s="213" t="s">
        <v>231</v>
      </c>
      <c r="H120" s="585"/>
    </row>
    <row r="121" spans="1:12">
      <c r="A121" s="215">
        <f>B117</f>
        <v>144660</v>
      </c>
      <c r="B121" s="216">
        <f>C117</f>
        <v>145710</v>
      </c>
      <c r="C121" s="218">
        <f>D117</f>
        <v>970</v>
      </c>
      <c r="D121" s="217">
        <f>N112-G117</f>
        <v>122389.80534464002</v>
      </c>
      <c r="E121" s="217">
        <f>G117</f>
        <v>7378.4666666666662</v>
      </c>
      <c r="F121" s="217">
        <v>0</v>
      </c>
      <c r="G121" s="217">
        <v>0</v>
      </c>
      <c r="H121" s="217">
        <f>SUM(D121:G121)</f>
        <v>129768.27201130668</v>
      </c>
    </row>
    <row r="123" spans="1:12" ht="20.25">
      <c r="A123" s="427" t="s">
        <v>337</v>
      </c>
      <c r="B123" s="427"/>
      <c r="C123" s="427"/>
      <c r="D123" s="427"/>
      <c r="E123" s="427"/>
      <c r="F123" s="427"/>
      <c r="G123" s="427"/>
      <c r="H123" s="427"/>
    </row>
    <row r="124" spans="1:12">
      <c r="A124" s="579" t="s">
        <v>5</v>
      </c>
      <c r="B124" s="580"/>
      <c r="C124" s="220" t="s">
        <v>6</v>
      </c>
      <c r="D124" s="212" t="s">
        <v>232</v>
      </c>
      <c r="E124" s="220" t="s">
        <v>81</v>
      </c>
      <c r="F124" s="220" t="s">
        <v>82</v>
      </c>
      <c r="G124" s="212" t="s">
        <v>83</v>
      </c>
      <c r="H124" s="212" t="s">
        <v>84</v>
      </c>
    </row>
    <row r="125" spans="1:12">
      <c r="A125" s="570" t="s">
        <v>310</v>
      </c>
      <c r="B125" s="570"/>
      <c r="C125" s="225" t="s">
        <v>253</v>
      </c>
      <c r="D125" s="225">
        <v>1</v>
      </c>
      <c r="E125" s="226">
        <f>D117</f>
        <v>970</v>
      </c>
      <c r="F125" s="226">
        <v>30</v>
      </c>
      <c r="G125" s="226"/>
      <c r="H125" s="227">
        <f>PRODUCT(D125:G125)/10000</f>
        <v>2.91</v>
      </c>
    </row>
    <row r="126" spans="1:12">
      <c r="A126" s="570" t="s">
        <v>233</v>
      </c>
      <c r="B126" s="570"/>
      <c r="C126" s="225" t="s">
        <v>234</v>
      </c>
      <c r="D126" s="225">
        <v>1</v>
      </c>
      <c r="E126" s="226"/>
      <c r="F126" s="226"/>
      <c r="G126" s="226"/>
      <c r="H126" s="227">
        <f>D121+F121</f>
        <v>122389.80534464002</v>
      </c>
    </row>
    <row r="127" spans="1:12" s="222" customFormat="1" ht="33.75" customHeight="1">
      <c r="A127" s="586" t="s">
        <v>235</v>
      </c>
      <c r="B127" s="587"/>
      <c r="C127" s="221" t="s">
        <v>234</v>
      </c>
      <c r="D127" s="222">
        <v>-1</v>
      </c>
      <c r="E127" s="223">
        <v>2.6</v>
      </c>
      <c r="F127" s="223">
        <v>12</v>
      </c>
      <c r="G127" s="223">
        <v>2.6</v>
      </c>
      <c r="H127" s="224">
        <f>PRODUCT(D127:G127)</f>
        <v>-81.12</v>
      </c>
    </row>
    <row r="128" spans="1:12">
      <c r="A128" s="570" t="s">
        <v>236</v>
      </c>
      <c r="B128" s="570"/>
      <c r="C128" s="225" t="s">
        <v>234</v>
      </c>
      <c r="D128" s="225"/>
      <c r="E128" s="226"/>
      <c r="F128" s="226"/>
      <c r="G128" s="226"/>
      <c r="H128" s="227">
        <f>E121+G121</f>
        <v>7378.4666666666662</v>
      </c>
    </row>
    <row r="129" spans="1:8">
      <c r="A129" s="570" t="s">
        <v>237</v>
      </c>
      <c r="B129" s="570"/>
      <c r="C129" s="225" t="s">
        <v>234</v>
      </c>
      <c r="D129" s="225"/>
      <c r="E129" s="226"/>
      <c r="F129" s="226"/>
      <c r="G129" s="226"/>
      <c r="H129" s="227">
        <f>SUM(H126:H128)</f>
        <v>129687.15201130668</v>
      </c>
    </row>
    <row r="130" spans="1:8">
      <c r="A130" s="570" t="s">
        <v>238</v>
      </c>
      <c r="B130" s="570"/>
      <c r="C130" s="225" t="s">
        <v>234</v>
      </c>
      <c r="D130" s="225"/>
      <c r="E130" s="226"/>
      <c r="F130" s="226"/>
      <c r="G130" s="226"/>
      <c r="H130" s="227">
        <f>O112</f>
        <v>0</v>
      </c>
    </row>
    <row r="131" spans="1:8">
      <c r="A131" s="570" t="s">
        <v>239</v>
      </c>
      <c r="B131" s="570"/>
      <c r="C131" s="225" t="s">
        <v>234</v>
      </c>
      <c r="D131" s="225">
        <v>2</v>
      </c>
      <c r="E131" s="228">
        <f>D117</f>
        <v>970</v>
      </c>
      <c r="F131" s="226">
        <v>13.7</v>
      </c>
      <c r="G131" s="226">
        <v>0.13</v>
      </c>
      <c r="H131" s="226">
        <f t="shared" ref="H131:H141" si="22">PRODUCT(D131:G131)</f>
        <v>3455.1400000000003</v>
      </c>
    </row>
    <row r="132" spans="1:8">
      <c r="A132" s="570" t="s">
        <v>240</v>
      </c>
      <c r="B132" s="570"/>
      <c r="C132" s="225" t="s">
        <v>234</v>
      </c>
      <c r="D132" s="225">
        <v>2</v>
      </c>
      <c r="E132" s="226">
        <f>E131</f>
        <v>970</v>
      </c>
      <c r="F132" s="226">
        <v>11.654999999999999</v>
      </c>
      <c r="G132" s="226">
        <v>0.13</v>
      </c>
      <c r="H132" s="226">
        <f t="shared" si="22"/>
        <v>2939.3909999999996</v>
      </c>
    </row>
    <row r="133" spans="1:8">
      <c r="A133" s="570" t="s">
        <v>241</v>
      </c>
      <c r="B133" s="570"/>
      <c r="C133" s="225" t="s">
        <v>234</v>
      </c>
      <c r="D133" s="225">
        <v>2</v>
      </c>
      <c r="E133" s="226">
        <f t="shared" ref="E133:E144" si="23">E132</f>
        <v>970</v>
      </c>
      <c r="F133" s="226">
        <v>9.375</v>
      </c>
      <c r="G133" s="226">
        <v>0.125</v>
      </c>
      <c r="H133" s="226">
        <f t="shared" si="22"/>
        <v>2273.4375</v>
      </c>
    </row>
    <row r="134" spans="1:8">
      <c r="A134" s="570" t="s">
        <v>242</v>
      </c>
      <c r="B134" s="570"/>
      <c r="C134" s="225" t="s">
        <v>234</v>
      </c>
      <c r="D134" s="225">
        <v>2</v>
      </c>
      <c r="E134" s="226">
        <f t="shared" si="23"/>
        <v>970</v>
      </c>
      <c r="F134" s="226">
        <v>9.1199999999999992</v>
      </c>
      <c r="G134" s="226">
        <v>0.125</v>
      </c>
      <c r="H134" s="226">
        <f t="shared" si="22"/>
        <v>2211.6</v>
      </c>
    </row>
    <row r="135" spans="1:8">
      <c r="A135" s="570" t="s">
        <v>243</v>
      </c>
      <c r="B135" s="570"/>
      <c r="C135" s="225" t="s">
        <v>244</v>
      </c>
      <c r="D135" s="225">
        <v>2</v>
      </c>
      <c r="E135" s="226">
        <f t="shared" si="23"/>
        <v>970</v>
      </c>
      <c r="F135" s="226">
        <v>9.1150000000000002</v>
      </c>
      <c r="G135" s="226"/>
      <c r="H135" s="226">
        <f t="shared" si="22"/>
        <v>17683.100000000002</v>
      </c>
    </row>
    <row r="136" spans="1:8">
      <c r="A136" s="570" t="s">
        <v>245</v>
      </c>
      <c r="B136" s="570"/>
      <c r="C136" s="225" t="s">
        <v>244</v>
      </c>
      <c r="D136" s="225">
        <v>2</v>
      </c>
      <c r="E136" s="226">
        <f t="shared" si="23"/>
        <v>970</v>
      </c>
      <c r="F136" s="226">
        <v>9.1150000000000002</v>
      </c>
      <c r="G136" s="226"/>
      <c r="H136" s="226">
        <f t="shared" si="22"/>
        <v>17683.100000000002</v>
      </c>
    </row>
    <row r="137" spans="1:8">
      <c r="A137" s="570" t="s">
        <v>246</v>
      </c>
      <c r="B137" s="570"/>
      <c r="C137" s="225" t="s">
        <v>234</v>
      </c>
      <c r="D137" s="225">
        <v>2</v>
      </c>
      <c r="E137" s="226">
        <f t="shared" si="23"/>
        <v>970</v>
      </c>
      <c r="F137" s="226">
        <v>8.5</v>
      </c>
      <c r="G137" s="226">
        <v>0.06</v>
      </c>
      <c r="H137" s="226">
        <f t="shared" si="22"/>
        <v>989.4</v>
      </c>
    </row>
    <row r="138" spans="1:8">
      <c r="A138" s="570" t="s">
        <v>247</v>
      </c>
      <c r="B138" s="570"/>
      <c r="C138" s="225" t="s">
        <v>244</v>
      </c>
      <c r="D138" s="225">
        <v>2</v>
      </c>
      <c r="E138" s="226">
        <f t="shared" si="23"/>
        <v>970</v>
      </c>
      <c r="F138" s="226">
        <v>8.5</v>
      </c>
      <c r="G138" s="226"/>
      <c r="H138" s="226">
        <f t="shared" si="22"/>
        <v>16490</v>
      </c>
    </row>
    <row r="139" spans="1:8">
      <c r="A139" s="570" t="s">
        <v>248</v>
      </c>
      <c r="B139" s="570"/>
      <c r="C139" s="225" t="s">
        <v>234</v>
      </c>
      <c r="D139" s="225">
        <v>2</v>
      </c>
      <c r="E139" s="226">
        <f t="shared" si="23"/>
        <v>970</v>
      </c>
      <c r="F139" s="226">
        <v>8.5</v>
      </c>
      <c r="G139" s="226">
        <v>5.5E-2</v>
      </c>
      <c r="H139" s="226">
        <f t="shared" si="22"/>
        <v>906.95</v>
      </c>
    </row>
    <row r="140" spans="1:8">
      <c r="A140" s="570" t="s">
        <v>249</v>
      </c>
      <c r="B140" s="570"/>
      <c r="C140" s="225" t="s">
        <v>244</v>
      </c>
      <c r="D140" s="225">
        <v>2</v>
      </c>
      <c r="E140" s="226">
        <f t="shared" si="23"/>
        <v>970</v>
      </c>
      <c r="F140" s="226">
        <v>8.5</v>
      </c>
      <c r="G140" s="226"/>
      <c r="H140" s="226">
        <f t="shared" si="22"/>
        <v>16490</v>
      </c>
    </row>
    <row r="141" spans="1:8">
      <c r="A141" s="570" t="s">
        <v>91</v>
      </c>
      <c r="B141" s="570"/>
      <c r="C141" s="225" t="s">
        <v>234</v>
      </c>
      <c r="D141" s="225">
        <v>2</v>
      </c>
      <c r="E141" s="226">
        <f t="shared" si="23"/>
        <v>970</v>
      </c>
      <c r="F141" s="226">
        <v>8.5</v>
      </c>
      <c r="G141" s="226">
        <v>0.04</v>
      </c>
      <c r="H141" s="226">
        <f t="shared" si="22"/>
        <v>659.6</v>
      </c>
    </row>
    <row r="142" spans="1:8">
      <c r="A142" s="570" t="s">
        <v>250</v>
      </c>
      <c r="B142" s="570"/>
      <c r="C142" s="225" t="s">
        <v>234</v>
      </c>
      <c r="D142" s="225">
        <v>0</v>
      </c>
      <c r="E142" s="226">
        <f t="shared" si="23"/>
        <v>970</v>
      </c>
      <c r="F142" s="229">
        <f>AVERAGE((4.5-(2*0.115)),(4.5-(2*0.115)-(2*0.115)))</f>
        <v>4.1549999999999994</v>
      </c>
      <c r="G142" s="230">
        <f>0.25+0.115+0.04+0.25</f>
        <v>0.65500000000000003</v>
      </c>
      <c r="H142" s="230">
        <f>PRODUCT(D142:G142)</f>
        <v>0</v>
      </c>
    </row>
    <row r="143" spans="1:8">
      <c r="A143" s="570" t="s">
        <v>251</v>
      </c>
      <c r="B143" s="570"/>
      <c r="C143" s="225" t="s">
        <v>234</v>
      </c>
      <c r="D143" s="225">
        <v>2</v>
      </c>
      <c r="E143" s="226">
        <f t="shared" si="23"/>
        <v>970</v>
      </c>
      <c r="F143" s="229">
        <v>0.70699999999999996</v>
      </c>
      <c r="G143" s="230"/>
      <c r="H143" s="230">
        <f>PRODUCT(D143:G143)</f>
        <v>1371.58</v>
      </c>
    </row>
    <row r="144" spans="1:8">
      <c r="A144" s="570" t="s">
        <v>252</v>
      </c>
      <c r="B144" s="570"/>
      <c r="C144" s="225" t="s">
        <v>253</v>
      </c>
      <c r="D144" s="225">
        <v>0</v>
      </c>
      <c r="E144" s="226">
        <f t="shared" si="23"/>
        <v>970</v>
      </c>
      <c r="F144" s="230">
        <f>4.5-(2*0.115)</f>
        <v>4.2699999999999996</v>
      </c>
      <c r="G144" s="230"/>
      <c r="H144" s="230">
        <f>PRODUCT(D144:G144)/10000</f>
        <v>0</v>
      </c>
    </row>
    <row r="145" spans="1:11">
      <c r="A145" s="570" t="s">
        <v>254</v>
      </c>
      <c r="B145" s="570"/>
      <c r="C145" s="225" t="s">
        <v>232</v>
      </c>
      <c r="D145" s="231">
        <f>2*(ROUND((E144/1000)*666,0)+1)</f>
        <v>1294</v>
      </c>
      <c r="E145" s="226"/>
      <c r="F145" s="226"/>
      <c r="G145" s="226"/>
      <c r="H145" s="230">
        <f>PRODUCT(D145:G145)</f>
        <v>1294</v>
      </c>
    </row>
    <row r="146" spans="1:11">
      <c r="A146" s="570" t="s">
        <v>255</v>
      </c>
      <c r="B146" s="570"/>
      <c r="C146" s="225" t="s">
        <v>256</v>
      </c>
      <c r="D146" s="225">
        <v>2</v>
      </c>
      <c r="E146" s="226">
        <f>E144</f>
        <v>970</v>
      </c>
      <c r="F146" s="226"/>
      <c r="G146" s="226"/>
      <c r="H146" s="230">
        <f>PRODUCT(D146:G146)</f>
        <v>1940</v>
      </c>
    </row>
    <row r="149" spans="1:11" ht="37.5">
      <c r="A149" s="340" t="s">
        <v>4</v>
      </c>
      <c r="B149" s="571" t="s">
        <v>5</v>
      </c>
      <c r="C149" s="571"/>
      <c r="D149" s="571"/>
      <c r="E149" s="571"/>
      <c r="F149" s="571"/>
      <c r="G149" s="571"/>
      <c r="H149" s="341" t="s">
        <v>6</v>
      </c>
      <c r="I149" s="342" t="s">
        <v>138</v>
      </c>
      <c r="J149" s="339" t="s">
        <v>257</v>
      </c>
      <c r="K149" s="339" t="s">
        <v>85</v>
      </c>
    </row>
    <row r="150" spans="1:11" ht="101.25" customHeight="1">
      <c r="A150" s="343">
        <v>2.2999999999999998</v>
      </c>
      <c r="B150" s="572" t="s">
        <v>311</v>
      </c>
      <c r="C150" s="573"/>
      <c r="D150" s="573"/>
      <c r="E150" s="573"/>
      <c r="F150" s="573"/>
      <c r="G150" s="574"/>
      <c r="H150" s="344" t="s">
        <v>253</v>
      </c>
      <c r="I150" s="345">
        <f>$H$125</f>
        <v>2.91</v>
      </c>
      <c r="J150" s="346">
        <f>'[16]2'!$H$95</f>
        <v>36504</v>
      </c>
      <c r="K150" s="347">
        <f>PRODUCT(I150:J150)</f>
        <v>106226.64</v>
      </c>
    </row>
    <row r="151" spans="1:11" ht="16.5">
      <c r="A151" s="348">
        <v>3.16</v>
      </c>
      <c r="B151" s="575" t="s">
        <v>258</v>
      </c>
      <c r="C151" s="575"/>
      <c r="D151" s="575"/>
      <c r="E151" s="575"/>
      <c r="F151" s="575"/>
      <c r="G151" s="575"/>
      <c r="H151" s="344" t="s">
        <v>234</v>
      </c>
      <c r="I151" s="345">
        <f>$H$126</f>
        <v>122389.80534464002</v>
      </c>
      <c r="J151" s="346">
        <f>'[16]3'!$H$316</f>
        <v>189</v>
      </c>
      <c r="K151" s="347">
        <f t="shared" ref="K151:K164" si="24">PRODUCT(I151:J151)</f>
        <v>23131673.210136961</v>
      </c>
    </row>
    <row r="152" spans="1:11" ht="16.5">
      <c r="A152" s="349">
        <v>3.18</v>
      </c>
      <c r="B152" s="569" t="s">
        <v>259</v>
      </c>
      <c r="C152" s="569"/>
      <c r="D152" s="569"/>
      <c r="E152" s="569"/>
      <c r="F152" s="569"/>
      <c r="G152" s="569"/>
      <c r="H152" s="350" t="s">
        <v>234</v>
      </c>
      <c r="I152" s="351">
        <f>H128</f>
        <v>7378.4666666666662</v>
      </c>
      <c r="J152" s="352">
        <f>'[16]3'!$H$360</f>
        <v>382</v>
      </c>
      <c r="K152" s="353">
        <f t="shared" si="24"/>
        <v>2818574.2666666666</v>
      </c>
    </row>
    <row r="153" spans="1:11" ht="36" customHeight="1">
      <c r="A153" s="349">
        <v>3.6</v>
      </c>
      <c r="B153" s="576" t="s">
        <v>260</v>
      </c>
      <c r="C153" s="577"/>
      <c r="D153" s="577"/>
      <c r="E153" s="577"/>
      <c r="F153" s="577"/>
      <c r="G153" s="578"/>
      <c r="H153" s="350" t="s">
        <v>234</v>
      </c>
      <c r="I153" s="351">
        <f>-H130</f>
        <v>0</v>
      </c>
      <c r="J153" s="352">
        <f>'[16]3'!$H$87</f>
        <v>55</v>
      </c>
      <c r="K153" s="364">
        <f t="shared" si="24"/>
        <v>0</v>
      </c>
    </row>
    <row r="154" spans="1:11" s="274" customFormat="1" ht="84.75" customHeight="1">
      <c r="A154" s="354">
        <v>4.0999999999999996</v>
      </c>
      <c r="B154" s="569" t="s">
        <v>261</v>
      </c>
      <c r="C154" s="569"/>
      <c r="D154" s="569"/>
      <c r="E154" s="569"/>
      <c r="F154" s="569"/>
      <c r="G154" s="569"/>
      <c r="H154" s="355" t="s">
        <v>234</v>
      </c>
      <c r="I154" s="356">
        <f>$H$131+$H$132</f>
        <v>6394.5309999999999</v>
      </c>
      <c r="J154" s="357">
        <f>'[16]4'!$H$52</f>
        <v>3530</v>
      </c>
      <c r="K154" s="358">
        <f t="shared" si="24"/>
        <v>22572694.43</v>
      </c>
    </row>
    <row r="155" spans="1:11" ht="99" customHeight="1">
      <c r="A155" s="349">
        <v>4.12</v>
      </c>
      <c r="B155" s="569" t="s">
        <v>262</v>
      </c>
      <c r="C155" s="569"/>
      <c r="D155" s="569"/>
      <c r="E155" s="569"/>
      <c r="F155" s="569"/>
      <c r="G155" s="569"/>
      <c r="H155" s="350" t="s">
        <v>234</v>
      </c>
      <c r="I155" s="351">
        <f>$H$133+$H$134</f>
        <v>4485.0375000000004</v>
      </c>
      <c r="J155" s="352">
        <f>'[16]4'!$H$210</f>
        <v>3650</v>
      </c>
      <c r="K155" s="353">
        <f t="shared" si="24"/>
        <v>16370386.875000002</v>
      </c>
    </row>
    <row r="156" spans="1:11" ht="54" customHeight="1">
      <c r="A156" s="349">
        <v>5.0999999999999996</v>
      </c>
      <c r="B156" s="569" t="s">
        <v>263</v>
      </c>
      <c r="C156" s="569"/>
      <c r="D156" s="569"/>
      <c r="E156" s="569"/>
      <c r="F156" s="569"/>
      <c r="G156" s="569"/>
      <c r="H156" s="350" t="s">
        <v>244</v>
      </c>
      <c r="I156" s="351">
        <f>$H$135</f>
        <v>17683.100000000002</v>
      </c>
      <c r="J156" s="352">
        <f>'[16]5'!$H$23</f>
        <v>22</v>
      </c>
      <c r="K156" s="353">
        <f t="shared" si="24"/>
        <v>389028.20000000007</v>
      </c>
    </row>
    <row r="157" spans="1:11" ht="57" customHeight="1">
      <c r="A157" s="349">
        <v>5.2</v>
      </c>
      <c r="B157" s="569" t="s">
        <v>264</v>
      </c>
      <c r="C157" s="569"/>
      <c r="D157" s="569"/>
      <c r="E157" s="569"/>
      <c r="F157" s="569"/>
      <c r="G157" s="569"/>
      <c r="H157" s="350" t="s">
        <v>244</v>
      </c>
      <c r="I157" s="351">
        <f>$H$136+$H$138+$H$140</f>
        <v>50663.100000000006</v>
      </c>
      <c r="J157" s="352">
        <f>'[16]5'!$H$42</f>
        <v>8</v>
      </c>
      <c r="K157" s="353">
        <f t="shared" si="24"/>
        <v>405304.80000000005</v>
      </c>
    </row>
    <row r="158" spans="1:11" ht="141" customHeight="1">
      <c r="A158" s="349">
        <v>5.6</v>
      </c>
      <c r="B158" s="569" t="s">
        <v>265</v>
      </c>
      <c r="C158" s="569"/>
      <c r="D158" s="569"/>
      <c r="E158" s="569"/>
      <c r="F158" s="569"/>
      <c r="G158" s="569"/>
      <c r="H158" s="350" t="s">
        <v>234</v>
      </c>
      <c r="I158" s="351">
        <f>$H$137+$H$139</f>
        <v>1896.35</v>
      </c>
      <c r="J158" s="352">
        <f>'[16]5'!$H$139</f>
        <v>9186</v>
      </c>
      <c r="K158" s="353">
        <f t="shared" si="24"/>
        <v>17419871.099999998</v>
      </c>
    </row>
    <row r="159" spans="1:11" ht="135.75" customHeight="1">
      <c r="A159" s="349">
        <v>5.8</v>
      </c>
      <c r="B159" s="569" t="s">
        <v>266</v>
      </c>
      <c r="C159" s="569"/>
      <c r="D159" s="569"/>
      <c r="E159" s="569"/>
      <c r="F159" s="569"/>
      <c r="G159" s="569"/>
      <c r="H159" s="350" t="s">
        <v>234</v>
      </c>
      <c r="I159" s="351">
        <f>$H$141</f>
        <v>659.6</v>
      </c>
      <c r="J159" s="352">
        <f>'[16]5'!$H$216</f>
        <v>10192</v>
      </c>
      <c r="K159" s="353">
        <f t="shared" si="24"/>
        <v>6722643.2000000002</v>
      </c>
    </row>
    <row r="160" spans="1:11" ht="16.5">
      <c r="A160" s="359">
        <v>4.13</v>
      </c>
      <c r="B160" s="569" t="s">
        <v>267</v>
      </c>
      <c r="C160" s="569"/>
      <c r="D160" s="569"/>
      <c r="E160" s="569"/>
      <c r="F160" s="569"/>
      <c r="G160" s="569"/>
      <c r="H160" s="350" t="s">
        <v>234</v>
      </c>
      <c r="I160" s="351">
        <f>$H$142</f>
        <v>0</v>
      </c>
      <c r="J160" s="352">
        <v>178</v>
      </c>
      <c r="K160" s="353">
        <f t="shared" si="24"/>
        <v>0</v>
      </c>
    </row>
    <row r="161" spans="1:11" ht="66" customHeight="1">
      <c r="A161" s="359">
        <v>3.18</v>
      </c>
      <c r="B161" s="569" t="s">
        <v>268</v>
      </c>
      <c r="C161" s="569"/>
      <c r="D161" s="569"/>
      <c r="E161" s="569"/>
      <c r="F161" s="569"/>
      <c r="G161" s="569"/>
      <c r="H161" s="350" t="s">
        <v>234</v>
      </c>
      <c r="I161" s="351">
        <f>$H$143</f>
        <v>1371.58</v>
      </c>
      <c r="J161" s="352">
        <f>'[16]3'!$H$360</f>
        <v>382</v>
      </c>
      <c r="K161" s="353">
        <f t="shared" si="24"/>
        <v>523943.56</v>
      </c>
    </row>
    <row r="162" spans="1:11" ht="82.5" customHeight="1">
      <c r="A162" s="359">
        <v>11.21</v>
      </c>
      <c r="B162" s="569" t="s">
        <v>269</v>
      </c>
      <c r="C162" s="569"/>
      <c r="D162" s="569"/>
      <c r="E162" s="569"/>
      <c r="F162" s="569"/>
      <c r="G162" s="569"/>
      <c r="H162" s="350" t="s">
        <v>253</v>
      </c>
      <c r="I162" s="351">
        <f>$H$144</f>
        <v>0</v>
      </c>
      <c r="J162" s="352">
        <f>'[16]11_nil'!$H$405</f>
        <v>77252</v>
      </c>
      <c r="K162" s="364">
        <f t="shared" si="24"/>
        <v>0</v>
      </c>
    </row>
    <row r="163" spans="1:11" ht="16.5">
      <c r="A163" s="359">
        <v>11.22</v>
      </c>
      <c r="B163" s="569" t="s">
        <v>254</v>
      </c>
      <c r="C163" s="569"/>
      <c r="D163" s="569"/>
      <c r="E163" s="569"/>
      <c r="F163" s="569"/>
      <c r="G163" s="569"/>
      <c r="H163" s="350" t="s">
        <v>232</v>
      </c>
      <c r="I163" s="351">
        <f>$H$145</f>
        <v>1294</v>
      </c>
      <c r="J163" s="352">
        <f>'[16]2. INPUT'!$H$232</f>
        <v>20</v>
      </c>
      <c r="K163" s="353">
        <f t="shared" si="24"/>
        <v>25880</v>
      </c>
    </row>
    <row r="164" spans="1:11" ht="16.5">
      <c r="A164" s="359">
        <v>8.1</v>
      </c>
      <c r="B164" s="569" t="s">
        <v>270</v>
      </c>
      <c r="C164" s="569"/>
      <c r="D164" s="569"/>
      <c r="E164" s="569"/>
      <c r="F164" s="569"/>
      <c r="G164" s="569"/>
      <c r="H164" s="350" t="s">
        <v>256</v>
      </c>
      <c r="I164" s="351">
        <f>$H$146</f>
        <v>1940</v>
      </c>
      <c r="J164" s="352">
        <f>'[16]8'!$H$54</f>
        <v>343</v>
      </c>
      <c r="K164" s="353">
        <f t="shared" si="24"/>
        <v>665420</v>
      </c>
    </row>
    <row r="165" spans="1:11" ht="16.5">
      <c r="A165" s="360"/>
      <c r="B165" s="361"/>
      <c r="C165" s="361"/>
      <c r="D165" s="361"/>
      <c r="E165" s="361"/>
      <c r="F165" s="361"/>
      <c r="G165" s="361"/>
      <c r="H165" s="361"/>
      <c r="I165" s="361"/>
      <c r="J165" s="362" t="s">
        <v>271</v>
      </c>
      <c r="K165" s="363">
        <f>SUM(K150:K164)</f>
        <v>91151646.281803623</v>
      </c>
    </row>
  </sheetData>
  <mergeCells count="52">
    <mergeCell ref="B55:B61"/>
    <mergeCell ref="D55:M61"/>
    <mergeCell ref="H119:H120"/>
    <mergeCell ref="A124:B124"/>
    <mergeCell ref="A112:L112"/>
    <mergeCell ref="B115:C115"/>
    <mergeCell ref="D115:D116"/>
    <mergeCell ref="E115:E116"/>
    <mergeCell ref="F115:F116"/>
    <mergeCell ref="G115:G116"/>
    <mergeCell ref="A130:B130"/>
    <mergeCell ref="A119:B119"/>
    <mergeCell ref="C119:C120"/>
    <mergeCell ref="D119:E119"/>
    <mergeCell ref="F119:G119"/>
    <mergeCell ref="A125:B125"/>
    <mergeCell ref="A126:B126"/>
    <mergeCell ref="A127:B127"/>
    <mergeCell ref="A128:B128"/>
    <mergeCell ref="A129:B129"/>
    <mergeCell ref="A142:B142"/>
    <mergeCell ref="A131:B131"/>
    <mergeCell ref="A132:B132"/>
    <mergeCell ref="A133:B133"/>
    <mergeCell ref="A134:B134"/>
    <mergeCell ref="A135:B135"/>
    <mergeCell ref="A136:B136"/>
    <mergeCell ref="A137:B137"/>
    <mergeCell ref="A138:B138"/>
    <mergeCell ref="A139:B139"/>
    <mergeCell ref="A140:B140"/>
    <mergeCell ref="A141:B141"/>
    <mergeCell ref="B156:G156"/>
    <mergeCell ref="A143:B143"/>
    <mergeCell ref="A144:B144"/>
    <mergeCell ref="A145:B145"/>
    <mergeCell ref="A146:B146"/>
    <mergeCell ref="B149:G149"/>
    <mergeCell ref="B150:G150"/>
    <mergeCell ref="B151:G151"/>
    <mergeCell ref="B152:G152"/>
    <mergeCell ref="B153:G153"/>
    <mergeCell ref="B154:G154"/>
    <mergeCell ref="B155:G155"/>
    <mergeCell ref="B163:G163"/>
    <mergeCell ref="B164:G164"/>
    <mergeCell ref="B157:G157"/>
    <mergeCell ref="B158:G158"/>
    <mergeCell ref="B159:G159"/>
    <mergeCell ref="B160:G160"/>
    <mergeCell ref="B161:G161"/>
    <mergeCell ref="B162:G162"/>
  </mergeCells>
  <printOptions horizontalCentered="1"/>
  <pageMargins left="0.7" right="0.7" top="0.75" bottom="0.75" header="0.3" footer="0.3"/>
  <pageSetup paperSize="9" scale="65" fitToHeight="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166"/>
  <sheetViews>
    <sheetView zoomScale="90" zoomScaleNormal="90" workbookViewId="0">
      <pane ySplit="3" topLeftCell="A130" activePane="bottomLeft" state="frozen"/>
      <selection pane="bottomLeft" activeCell="I121" sqref="I121"/>
    </sheetView>
  </sheetViews>
  <sheetFormatPr defaultColWidth="8.85546875" defaultRowHeight="15.75"/>
  <cols>
    <col min="1" max="1" width="12.42578125" style="211" customWidth="1"/>
    <col min="2" max="2" width="13.85546875" style="211" customWidth="1"/>
    <col min="3" max="3" width="8.7109375" style="211" customWidth="1"/>
    <col min="4" max="5" width="12.28515625" style="211" customWidth="1"/>
    <col min="6" max="6" width="11.42578125" style="211" customWidth="1"/>
    <col min="7" max="7" width="13.140625" style="211" customWidth="1"/>
    <col min="8" max="8" width="11.85546875" style="211" bestFit="1" customWidth="1"/>
    <col min="9" max="9" width="13.140625" style="211" customWidth="1"/>
    <col min="10" max="10" width="9.42578125" style="211" bestFit="1" customWidth="1"/>
    <col min="11" max="11" width="13.140625" style="211" bestFit="1" customWidth="1"/>
    <col min="12" max="12" width="14.28515625" style="211" customWidth="1"/>
    <col min="13" max="13" width="12.140625" style="211" customWidth="1"/>
    <col min="14" max="14" width="14.140625" style="211" customWidth="1"/>
    <col min="15" max="15" width="10.42578125" style="211" bestFit="1" customWidth="1"/>
    <col min="16" max="254" width="9.140625" style="211"/>
    <col min="255" max="255" width="11.42578125" style="211" customWidth="1"/>
    <col min="256" max="256" width="12.42578125" style="211" customWidth="1"/>
    <col min="257" max="257" width="9.140625" style="211"/>
    <col min="258" max="258" width="12.7109375" style="211" customWidth="1"/>
    <col min="259" max="260" width="10" style="211" customWidth="1"/>
    <col min="261" max="261" width="9.140625" style="211"/>
    <col min="262" max="262" width="11.7109375" style="211" customWidth="1"/>
    <col min="263" max="263" width="9.140625" style="211"/>
    <col min="264" max="264" width="9.42578125" style="211" customWidth="1"/>
    <col min="265" max="265" width="14.140625" style="211" customWidth="1"/>
    <col min="266" max="510" width="9.140625" style="211"/>
    <col min="511" max="511" width="11.42578125" style="211" customWidth="1"/>
    <col min="512" max="512" width="12.42578125" style="211" customWidth="1"/>
    <col min="513" max="513" width="9.140625" style="211"/>
    <col min="514" max="514" width="12.7109375" style="211" customWidth="1"/>
    <col min="515" max="516" width="10" style="211" customWidth="1"/>
    <col min="517" max="517" width="9.140625" style="211"/>
    <col min="518" max="518" width="11.7109375" style="211" customWidth="1"/>
    <col min="519" max="519" width="9.140625" style="211"/>
    <col min="520" max="520" width="9.42578125" style="211" customWidth="1"/>
    <col min="521" max="521" width="14.140625" style="211" customWidth="1"/>
    <col min="522" max="766" width="9.140625" style="211"/>
    <col min="767" max="767" width="11.42578125" style="211" customWidth="1"/>
    <col min="768" max="768" width="12.42578125" style="211" customWidth="1"/>
    <col min="769" max="769" width="9.140625" style="211"/>
    <col min="770" max="770" width="12.7109375" style="211" customWidth="1"/>
    <col min="771" max="772" width="10" style="211" customWidth="1"/>
    <col min="773" max="773" width="9.140625" style="211"/>
    <col min="774" max="774" width="11.7109375" style="211" customWidth="1"/>
    <col min="775" max="775" width="9.140625" style="211"/>
    <col min="776" max="776" width="9.42578125" style="211" customWidth="1"/>
    <col min="777" max="777" width="14.140625" style="211" customWidth="1"/>
    <col min="778" max="1022" width="9.140625" style="211"/>
    <col min="1023" max="1023" width="11.42578125" style="211" customWidth="1"/>
    <col min="1024" max="1024" width="12.42578125" style="211" customWidth="1"/>
    <col min="1025" max="1025" width="9.140625" style="211"/>
    <col min="1026" max="1026" width="12.7109375" style="211" customWidth="1"/>
    <col min="1027" max="1028" width="10" style="211" customWidth="1"/>
    <col min="1029" max="1029" width="9.140625" style="211"/>
    <col min="1030" max="1030" width="11.7109375" style="211" customWidth="1"/>
    <col min="1031" max="1031" width="9.140625" style="211"/>
    <col min="1032" max="1032" width="9.42578125" style="211" customWidth="1"/>
    <col min="1033" max="1033" width="14.140625" style="211" customWidth="1"/>
    <col min="1034" max="1278" width="9.140625" style="211"/>
    <col min="1279" max="1279" width="11.42578125" style="211" customWidth="1"/>
    <col min="1280" max="1280" width="12.42578125" style="211" customWidth="1"/>
    <col min="1281" max="1281" width="9.140625" style="211"/>
    <col min="1282" max="1282" width="12.7109375" style="211" customWidth="1"/>
    <col min="1283" max="1284" width="10" style="211" customWidth="1"/>
    <col min="1285" max="1285" width="9.140625" style="211"/>
    <col min="1286" max="1286" width="11.7109375" style="211" customWidth="1"/>
    <col min="1287" max="1287" width="9.140625" style="211"/>
    <col min="1288" max="1288" width="9.42578125" style="211" customWidth="1"/>
    <col min="1289" max="1289" width="14.140625" style="211" customWidth="1"/>
    <col min="1290" max="1534" width="9.140625" style="211"/>
    <col min="1535" max="1535" width="11.42578125" style="211" customWidth="1"/>
    <col min="1536" max="1536" width="12.42578125" style="211" customWidth="1"/>
    <col min="1537" max="1537" width="9.140625" style="211"/>
    <col min="1538" max="1538" width="12.7109375" style="211" customWidth="1"/>
    <col min="1539" max="1540" width="10" style="211" customWidth="1"/>
    <col min="1541" max="1541" width="9.140625" style="211"/>
    <col min="1542" max="1542" width="11.7109375" style="211" customWidth="1"/>
    <col min="1543" max="1543" width="9.140625" style="211"/>
    <col min="1544" max="1544" width="9.42578125" style="211" customWidth="1"/>
    <col min="1545" max="1545" width="14.140625" style="211" customWidth="1"/>
    <col min="1546" max="1790" width="9.140625" style="211"/>
    <col min="1791" max="1791" width="11.42578125" style="211" customWidth="1"/>
    <col min="1792" max="1792" width="12.42578125" style="211" customWidth="1"/>
    <col min="1793" max="1793" width="9.140625" style="211"/>
    <col min="1794" max="1794" width="12.7109375" style="211" customWidth="1"/>
    <col min="1795" max="1796" width="10" style="211" customWidth="1"/>
    <col min="1797" max="1797" width="9.140625" style="211"/>
    <col min="1798" max="1798" width="11.7109375" style="211" customWidth="1"/>
    <col min="1799" max="1799" width="9.140625" style="211"/>
    <col min="1800" max="1800" width="9.42578125" style="211" customWidth="1"/>
    <col min="1801" max="1801" width="14.140625" style="211" customWidth="1"/>
    <col min="1802" max="2046" width="9.140625" style="211"/>
    <col min="2047" max="2047" width="11.42578125" style="211" customWidth="1"/>
    <col min="2048" max="2048" width="12.42578125" style="211" customWidth="1"/>
    <col min="2049" max="2049" width="9.140625" style="211"/>
    <col min="2050" max="2050" width="12.7109375" style="211" customWidth="1"/>
    <col min="2051" max="2052" width="10" style="211" customWidth="1"/>
    <col min="2053" max="2053" width="9.140625" style="211"/>
    <col min="2054" max="2054" width="11.7109375" style="211" customWidth="1"/>
    <col min="2055" max="2055" width="9.140625" style="211"/>
    <col min="2056" max="2056" width="9.42578125" style="211" customWidth="1"/>
    <col min="2057" max="2057" width="14.140625" style="211" customWidth="1"/>
    <col min="2058" max="2302" width="9.140625" style="211"/>
    <col min="2303" max="2303" width="11.42578125" style="211" customWidth="1"/>
    <col min="2304" max="2304" width="12.42578125" style="211" customWidth="1"/>
    <col min="2305" max="2305" width="9.140625" style="211"/>
    <col min="2306" max="2306" width="12.7109375" style="211" customWidth="1"/>
    <col min="2307" max="2308" width="10" style="211" customWidth="1"/>
    <col min="2309" max="2309" width="9.140625" style="211"/>
    <col min="2310" max="2310" width="11.7109375" style="211" customWidth="1"/>
    <col min="2311" max="2311" width="9.140625" style="211"/>
    <col min="2312" max="2312" width="9.42578125" style="211" customWidth="1"/>
    <col min="2313" max="2313" width="14.140625" style="211" customWidth="1"/>
    <col min="2314" max="2558" width="9.140625" style="211"/>
    <col min="2559" max="2559" width="11.42578125" style="211" customWidth="1"/>
    <col min="2560" max="2560" width="12.42578125" style="211" customWidth="1"/>
    <col min="2561" max="2561" width="9.140625" style="211"/>
    <col min="2562" max="2562" width="12.7109375" style="211" customWidth="1"/>
    <col min="2563" max="2564" width="10" style="211" customWidth="1"/>
    <col min="2565" max="2565" width="9.140625" style="211"/>
    <col min="2566" max="2566" width="11.7109375" style="211" customWidth="1"/>
    <col min="2567" max="2567" width="9.140625" style="211"/>
    <col min="2568" max="2568" width="9.42578125" style="211" customWidth="1"/>
    <col min="2569" max="2569" width="14.140625" style="211" customWidth="1"/>
    <col min="2570" max="2814" width="9.140625" style="211"/>
    <col min="2815" max="2815" width="11.42578125" style="211" customWidth="1"/>
    <col min="2816" max="2816" width="12.42578125" style="211" customWidth="1"/>
    <col min="2817" max="2817" width="9.140625" style="211"/>
    <col min="2818" max="2818" width="12.7109375" style="211" customWidth="1"/>
    <col min="2819" max="2820" width="10" style="211" customWidth="1"/>
    <col min="2821" max="2821" width="9.140625" style="211"/>
    <col min="2822" max="2822" width="11.7109375" style="211" customWidth="1"/>
    <col min="2823" max="2823" width="9.140625" style="211"/>
    <col min="2824" max="2824" width="9.42578125" style="211" customWidth="1"/>
    <col min="2825" max="2825" width="14.140625" style="211" customWidth="1"/>
    <col min="2826" max="3070" width="9.140625" style="211"/>
    <col min="3071" max="3071" width="11.42578125" style="211" customWidth="1"/>
    <col min="3072" max="3072" width="12.42578125" style="211" customWidth="1"/>
    <col min="3073" max="3073" width="9.140625" style="211"/>
    <col min="3074" max="3074" width="12.7109375" style="211" customWidth="1"/>
    <col min="3075" max="3076" width="10" style="211" customWidth="1"/>
    <col min="3077" max="3077" width="9.140625" style="211"/>
    <col min="3078" max="3078" width="11.7109375" style="211" customWidth="1"/>
    <col min="3079" max="3079" width="9.140625" style="211"/>
    <col min="3080" max="3080" width="9.42578125" style="211" customWidth="1"/>
    <col min="3081" max="3081" width="14.140625" style="211" customWidth="1"/>
    <col min="3082" max="3326" width="9.140625" style="211"/>
    <col min="3327" max="3327" width="11.42578125" style="211" customWidth="1"/>
    <col min="3328" max="3328" width="12.42578125" style="211" customWidth="1"/>
    <col min="3329" max="3329" width="9.140625" style="211"/>
    <col min="3330" max="3330" width="12.7109375" style="211" customWidth="1"/>
    <col min="3331" max="3332" width="10" style="211" customWidth="1"/>
    <col min="3333" max="3333" width="9.140625" style="211"/>
    <col min="3334" max="3334" width="11.7109375" style="211" customWidth="1"/>
    <col min="3335" max="3335" width="9.140625" style="211"/>
    <col min="3336" max="3336" width="9.42578125" style="211" customWidth="1"/>
    <col min="3337" max="3337" width="14.140625" style="211" customWidth="1"/>
    <col min="3338" max="3582" width="9.140625" style="211"/>
    <col min="3583" max="3583" width="11.42578125" style="211" customWidth="1"/>
    <col min="3584" max="3584" width="12.42578125" style="211" customWidth="1"/>
    <col min="3585" max="3585" width="9.140625" style="211"/>
    <col min="3586" max="3586" width="12.7109375" style="211" customWidth="1"/>
    <col min="3587" max="3588" width="10" style="211" customWidth="1"/>
    <col min="3589" max="3589" width="9.140625" style="211"/>
    <col min="3590" max="3590" width="11.7109375" style="211" customWidth="1"/>
    <col min="3591" max="3591" width="9.140625" style="211"/>
    <col min="3592" max="3592" width="9.42578125" style="211" customWidth="1"/>
    <col min="3593" max="3593" width="14.140625" style="211" customWidth="1"/>
    <col min="3594" max="3838" width="9.140625" style="211"/>
    <col min="3839" max="3839" width="11.42578125" style="211" customWidth="1"/>
    <col min="3840" max="3840" width="12.42578125" style="211" customWidth="1"/>
    <col min="3841" max="3841" width="9.140625" style="211"/>
    <col min="3842" max="3842" width="12.7109375" style="211" customWidth="1"/>
    <col min="3843" max="3844" width="10" style="211" customWidth="1"/>
    <col min="3845" max="3845" width="9.140625" style="211"/>
    <col min="3846" max="3846" width="11.7109375" style="211" customWidth="1"/>
    <col min="3847" max="3847" width="9.140625" style="211"/>
    <col min="3848" max="3848" width="9.42578125" style="211" customWidth="1"/>
    <col min="3849" max="3849" width="14.140625" style="211" customWidth="1"/>
    <col min="3850" max="4094" width="9.140625" style="211"/>
    <col min="4095" max="4095" width="11.42578125" style="211" customWidth="1"/>
    <col min="4096" max="4096" width="12.42578125" style="211" customWidth="1"/>
    <col min="4097" max="4097" width="9.140625" style="211"/>
    <col min="4098" max="4098" width="12.7109375" style="211" customWidth="1"/>
    <col min="4099" max="4100" width="10" style="211" customWidth="1"/>
    <col min="4101" max="4101" width="9.140625" style="211"/>
    <col min="4102" max="4102" width="11.7109375" style="211" customWidth="1"/>
    <col min="4103" max="4103" width="9.140625" style="211"/>
    <col min="4104" max="4104" width="9.42578125" style="211" customWidth="1"/>
    <col min="4105" max="4105" width="14.140625" style="211" customWidth="1"/>
    <col min="4106" max="4350" width="9.140625" style="211"/>
    <col min="4351" max="4351" width="11.42578125" style="211" customWidth="1"/>
    <col min="4352" max="4352" width="12.42578125" style="211" customWidth="1"/>
    <col min="4353" max="4353" width="9.140625" style="211"/>
    <col min="4354" max="4354" width="12.7109375" style="211" customWidth="1"/>
    <col min="4355" max="4356" width="10" style="211" customWidth="1"/>
    <col min="4357" max="4357" width="9.140625" style="211"/>
    <col min="4358" max="4358" width="11.7109375" style="211" customWidth="1"/>
    <col min="4359" max="4359" width="9.140625" style="211"/>
    <col min="4360" max="4360" width="9.42578125" style="211" customWidth="1"/>
    <col min="4361" max="4361" width="14.140625" style="211" customWidth="1"/>
    <col min="4362" max="4606" width="9.140625" style="211"/>
    <col min="4607" max="4607" width="11.42578125" style="211" customWidth="1"/>
    <col min="4608" max="4608" width="12.42578125" style="211" customWidth="1"/>
    <col min="4609" max="4609" width="9.140625" style="211"/>
    <col min="4610" max="4610" width="12.7109375" style="211" customWidth="1"/>
    <col min="4611" max="4612" width="10" style="211" customWidth="1"/>
    <col min="4613" max="4613" width="9.140625" style="211"/>
    <col min="4614" max="4614" width="11.7109375" style="211" customWidth="1"/>
    <col min="4615" max="4615" width="9.140625" style="211"/>
    <col min="4616" max="4616" width="9.42578125" style="211" customWidth="1"/>
    <col min="4617" max="4617" width="14.140625" style="211" customWidth="1"/>
    <col min="4618" max="4862" width="9.140625" style="211"/>
    <col min="4863" max="4863" width="11.42578125" style="211" customWidth="1"/>
    <col min="4864" max="4864" width="12.42578125" style="211" customWidth="1"/>
    <col min="4865" max="4865" width="9.140625" style="211"/>
    <col min="4866" max="4866" width="12.7109375" style="211" customWidth="1"/>
    <col min="4867" max="4868" width="10" style="211" customWidth="1"/>
    <col min="4869" max="4869" width="9.140625" style="211"/>
    <col min="4870" max="4870" width="11.7109375" style="211" customWidth="1"/>
    <col min="4871" max="4871" width="9.140625" style="211"/>
    <col min="4872" max="4872" width="9.42578125" style="211" customWidth="1"/>
    <col min="4873" max="4873" width="14.140625" style="211" customWidth="1"/>
    <col min="4874" max="5118" width="9.140625" style="211"/>
    <col min="5119" max="5119" width="11.42578125" style="211" customWidth="1"/>
    <col min="5120" max="5120" width="12.42578125" style="211" customWidth="1"/>
    <col min="5121" max="5121" width="9.140625" style="211"/>
    <col min="5122" max="5122" width="12.7109375" style="211" customWidth="1"/>
    <col min="5123" max="5124" width="10" style="211" customWidth="1"/>
    <col min="5125" max="5125" width="9.140625" style="211"/>
    <col min="5126" max="5126" width="11.7109375" style="211" customWidth="1"/>
    <col min="5127" max="5127" width="9.140625" style="211"/>
    <col min="5128" max="5128" width="9.42578125" style="211" customWidth="1"/>
    <col min="5129" max="5129" width="14.140625" style="211" customWidth="1"/>
    <col min="5130" max="5374" width="9.140625" style="211"/>
    <col min="5375" max="5375" width="11.42578125" style="211" customWidth="1"/>
    <col min="5376" max="5376" width="12.42578125" style="211" customWidth="1"/>
    <col min="5377" max="5377" width="9.140625" style="211"/>
    <col min="5378" max="5378" width="12.7109375" style="211" customWidth="1"/>
    <col min="5379" max="5380" width="10" style="211" customWidth="1"/>
    <col min="5381" max="5381" width="9.140625" style="211"/>
    <col min="5382" max="5382" width="11.7109375" style="211" customWidth="1"/>
    <col min="5383" max="5383" width="9.140625" style="211"/>
    <col min="5384" max="5384" width="9.42578125" style="211" customWidth="1"/>
    <col min="5385" max="5385" width="14.140625" style="211" customWidth="1"/>
    <col min="5386" max="5630" width="9.140625" style="211"/>
    <col min="5631" max="5631" width="11.42578125" style="211" customWidth="1"/>
    <col min="5632" max="5632" width="12.42578125" style="211" customWidth="1"/>
    <col min="5633" max="5633" width="9.140625" style="211"/>
    <col min="5634" max="5634" width="12.7109375" style="211" customWidth="1"/>
    <col min="5635" max="5636" width="10" style="211" customWidth="1"/>
    <col min="5637" max="5637" width="9.140625" style="211"/>
    <col min="5638" max="5638" width="11.7109375" style="211" customWidth="1"/>
    <col min="5639" max="5639" width="9.140625" style="211"/>
    <col min="5640" max="5640" width="9.42578125" style="211" customWidth="1"/>
    <col min="5641" max="5641" width="14.140625" style="211" customWidth="1"/>
    <col min="5642" max="5886" width="9.140625" style="211"/>
    <col min="5887" max="5887" width="11.42578125" style="211" customWidth="1"/>
    <col min="5888" max="5888" width="12.42578125" style="211" customWidth="1"/>
    <col min="5889" max="5889" width="9.140625" style="211"/>
    <col min="5890" max="5890" width="12.7109375" style="211" customWidth="1"/>
    <col min="5891" max="5892" width="10" style="211" customWidth="1"/>
    <col min="5893" max="5893" width="9.140625" style="211"/>
    <col min="5894" max="5894" width="11.7109375" style="211" customWidth="1"/>
    <col min="5895" max="5895" width="9.140625" style="211"/>
    <col min="5896" max="5896" width="9.42578125" style="211" customWidth="1"/>
    <col min="5897" max="5897" width="14.140625" style="211" customWidth="1"/>
    <col min="5898" max="6142" width="9.140625" style="211"/>
    <col min="6143" max="6143" width="11.42578125" style="211" customWidth="1"/>
    <col min="6144" max="6144" width="12.42578125" style="211" customWidth="1"/>
    <col min="6145" max="6145" width="9.140625" style="211"/>
    <col min="6146" max="6146" width="12.7109375" style="211" customWidth="1"/>
    <col min="6147" max="6148" width="10" style="211" customWidth="1"/>
    <col min="6149" max="6149" width="9.140625" style="211"/>
    <col min="6150" max="6150" width="11.7109375" style="211" customWidth="1"/>
    <col min="6151" max="6151" width="9.140625" style="211"/>
    <col min="6152" max="6152" width="9.42578125" style="211" customWidth="1"/>
    <col min="6153" max="6153" width="14.140625" style="211" customWidth="1"/>
    <col min="6154" max="6398" width="9.140625" style="211"/>
    <col min="6399" max="6399" width="11.42578125" style="211" customWidth="1"/>
    <col min="6400" max="6400" width="12.42578125" style="211" customWidth="1"/>
    <col min="6401" max="6401" width="9.140625" style="211"/>
    <col min="6402" max="6402" width="12.7109375" style="211" customWidth="1"/>
    <col min="6403" max="6404" width="10" style="211" customWidth="1"/>
    <col min="6405" max="6405" width="9.140625" style="211"/>
    <col min="6406" max="6406" width="11.7109375" style="211" customWidth="1"/>
    <col min="6407" max="6407" width="9.140625" style="211"/>
    <col min="6408" max="6408" width="9.42578125" style="211" customWidth="1"/>
    <col min="6409" max="6409" width="14.140625" style="211" customWidth="1"/>
    <col min="6410" max="6654" width="9.140625" style="211"/>
    <col min="6655" max="6655" width="11.42578125" style="211" customWidth="1"/>
    <col min="6656" max="6656" width="12.42578125" style="211" customWidth="1"/>
    <col min="6657" max="6657" width="9.140625" style="211"/>
    <col min="6658" max="6658" width="12.7109375" style="211" customWidth="1"/>
    <col min="6659" max="6660" width="10" style="211" customWidth="1"/>
    <col min="6661" max="6661" width="9.140625" style="211"/>
    <col min="6662" max="6662" width="11.7109375" style="211" customWidth="1"/>
    <col min="6663" max="6663" width="9.140625" style="211"/>
    <col min="6664" max="6664" width="9.42578125" style="211" customWidth="1"/>
    <col min="6665" max="6665" width="14.140625" style="211" customWidth="1"/>
    <col min="6666" max="6910" width="9.140625" style="211"/>
    <col min="6911" max="6911" width="11.42578125" style="211" customWidth="1"/>
    <col min="6912" max="6912" width="12.42578125" style="211" customWidth="1"/>
    <col min="6913" max="6913" width="9.140625" style="211"/>
    <col min="6914" max="6914" width="12.7109375" style="211" customWidth="1"/>
    <col min="6915" max="6916" width="10" style="211" customWidth="1"/>
    <col min="6917" max="6917" width="9.140625" style="211"/>
    <col min="6918" max="6918" width="11.7109375" style="211" customWidth="1"/>
    <col min="6919" max="6919" width="9.140625" style="211"/>
    <col min="6920" max="6920" width="9.42578125" style="211" customWidth="1"/>
    <col min="6921" max="6921" width="14.140625" style="211" customWidth="1"/>
    <col min="6922" max="7166" width="9.140625" style="211"/>
    <col min="7167" max="7167" width="11.42578125" style="211" customWidth="1"/>
    <col min="7168" max="7168" width="12.42578125" style="211" customWidth="1"/>
    <col min="7169" max="7169" width="9.140625" style="211"/>
    <col min="7170" max="7170" width="12.7109375" style="211" customWidth="1"/>
    <col min="7171" max="7172" width="10" style="211" customWidth="1"/>
    <col min="7173" max="7173" width="9.140625" style="211"/>
    <col min="7174" max="7174" width="11.7109375" style="211" customWidth="1"/>
    <col min="7175" max="7175" width="9.140625" style="211"/>
    <col min="7176" max="7176" width="9.42578125" style="211" customWidth="1"/>
    <col min="7177" max="7177" width="14.140625" style="211" customWidth="1"/>
    <col min="7178" max="7422" width="9.140625" style="211"/>
    <col min="7423" max="7423" width="11.42578125" style="211" customWidth="1"/>
    <col min="7424" max="7424" width="12.42578125" style="211" customWidth="1"/>
    <col min="7425" max="7425" width="9.140625" style="211"/>
    <col min="7426" max="7426" width="12.7109375" style="211" customWidth="1"/>
    <col min="7427" max="7428" width="10" style="211" customWidth="1"/>
    <col min="7429" max="7429" width="9.140625" style="211"/>
    <col min="7430" max="7430" width="11.7109375" style="211" customWidth="1"/>
    <col min="7431" max="7431" width="9.140625" style="211"/>
    <col min="7432" max="7432" width="9.42578125" style="211" customWidth="1"/>
    <col min="7433" max="7433" width="14.140625" style="211" customWidth="1"/>
    <col min="7434" max="7678" width="9.140625" style="211"/>
    <col min="7679" max="7679" width="11.42578125" style="211" customWidth="1"/>
    <col min="7680" max="7680" width="12.42578125" style="211" customWidth="1"/>
    <col min="7681" max="7681" width="9.140625" style="211"/>
    <col min="7682" max="7682" width="12.7109375" style="211" customWidth="1"/>
    <col min="7683" max="7684" width="10" style="211" customWidth="1"/>
    <col min="7685" max="7685" width="9.140625" style="211"/>
    <col min="7686" max="7686" width="11.7109375" style="211" customWidth="1"/>
    <col min="7687" max="7687" width="9.140625" style="211"/>
    <col min="7688" max="7688" width="9.42578125" style="211" customWidth="1"/>
    <col min="7689" max="7689" width="14.140625" style="211" customWidth="1"/>
    <col min="7690" max="7934" width="9.140625" style="211"/>
    <col min="7935" max="7935" width="11.42578125" style="211" customWidth="1"/>
    <col min="7936" max="7936" width="12.42578125" style="211" customWidth="1"/>
    <col min="7937" max="7937" width="9.140625" style="211"/>
    <col min="7938" max="7938" width="12.7109375" style="211" customWidth="1"/>
    <col min="7939" max="7940" width="10" style="211" customWidth="1"/>
    <col min="7941" max="7941" width="9.140625" style="211"/>
    <col min="7942" max="7942" width="11.7109375" style="211" customWidth="1"/>
    <col min="7943" max="7943" width="9.140625" style="211"/>
    <col min="7944" max="7944" width="9.42578125" style="211" customWidth="1"/>
    <col min="7945" max="7945" width="14.140625" style="211" customWidth="1"/>
    <col min="7946" max="8190" width="9.140625" style="211"/>
    <col min="8191" max="8191" width="11.42578125" style="211" customWidth="1"/>
    <col min="8192" max="8192" width="12.42578125" style="211" customWidth="1"/>
    <col min="8193" max="8193" width="9.140625" style="211"/>
    <col min="8194" max="8194" width="12.7109375" style="211" customWidth="1"/>
    <col min="8195" max="8196" width="10" style="211" customWidth="1"/>
    <col min="8197" max="8197" width="9.140625" style="211"/>
    <col min="8198" max="8198" width="11.7109375" style="211" customWidth="1"/>
    <col min="8199" max="8199" width="9.140625" style="211"/>
    <col min="8200" max="8200" width="9.42578125" style="211" customWidth="1"/>
    <col min="8201" max="8201" width="14.140625" style="211" customWidth="1"/>
    <col min="8202" max="8446" width="9.140625" style="211"/>
    <col min="8447" max="8447" width="11.42578125" style="211" customWidth="1"/>
    <col min="8448" max="8448" width="12.42578125" style="211" customWidth="1"/>
    <col min="8449" max="8449" width="9.140625" style="211"/>
    <col min="8450" max="8450" width="12.7109375" style="211" customWidth="1"/>
    <col min="8451" max="8452" width="10" style="211" customWidth="1"/>
    <col min="8453" max="8453" width="9.140625" style="211"/>
    <col min="8454" max="8454" width="11.7109375" style="211" customWidth="1"/>
    <col min="8455" max="8455" width="9.140625" style="211"/>
    <col min="8456" max="8456" width="9.42578125" style="211" customWidth="1"/>
    <col min="8457" max="8457" width="14.140625" style="211" customWidth="1"/>
    <col min="8458" max="8702" width="9.140625" style="211"/>
    <col min="8703" max="8703" width="11.42578125" style="211" customWidth="1"/>
    <col min="8704" max="8704" width="12.42578125" style="211" customWidth="1"/>
    <col min="8705" max="8705" width="9.140625" style="211"/>
    <col min="8706" max="8706" width="12.7109375" style="211" customWidth="1"/>
    <col min="8707" max="8708" width="10" style="211" customWidth="1"/>
    <col min="8709" max="8709" width="9.140625" style="211"/>
    <col min="8710" max="8710" width="11.7109375" style="211" customWidth="1"/>
    <col min="8711" max="8711" width="9.140625" style="211"/>
    <col min="8712" max="8712" width="9.42578125" style="211" customWidth="1"/>
    <col min="8713" max="8713" width="14.140625" style="211" customWidth="1"/>
    <col min="8714" max="8958" width="9.140625" style="211"/>
    <col min="8959" max="8959" width="11.42578125" style="211" customWidth="1"/>
    <col min="8960" max="8960" width="12.42578125" style="211" customWidth="1"/>
    <col min="8961" max="8961" width="9.140625" style="211"/>
    <col min="8962" max="8962" width="12.7109375" style="211" customWidth="1"/>
    <col min="8963" max="8964" width="10" style="211" customWidth="1"/>
    <col min="8965" max="8965" width="9.140625" style="211"/>
    <col min="8966" max="8966" width="11.7109375" style="211" customWidth="1"/>
    <col min="8967" max="8967" width="9.140625" style="211"/>
    <col min="8968" max="8968" width="9.42578125" style="211" customWidth="1"/>
    <col min="8969" max="8969" width="14.140625" style="211" customWidth="1"/>
    <col min="8970" max="9214" width="9.140625" style="211"/>
    <col min="9215" max="9215" width="11.42578125" style="211" customWidth="1"/>
    <col min="9216" max="9216" width="12.42578125" style="211" customWidth="1"/>
    <col min="9217" max="9217" width="9.140625" style="211"/>
    <col min="9218" max="9218" width="12.7109375" style="211" customWidth="1"/>
    <col min="9219" max="9220" width="10" style="211" customWidth="1"/>
    <col min="9221" max="9221" width="9.140625" style="211"/>
    <col min="9222" max="9222" width="11.7109375" style="211" customWidth="1"/>
    <col min="9223" max="9223" width="9.140625" style="211"/>
    <col min="9224" max="9224" width="9.42578125" style="211" customWidth="1"/>
    <col min="9225" max="9225" width="14.140625" style="211" customWidth="1"/>
    <col min="9226" max="9470" width="9.140625" style="211"/>
    <col min="9471" max="9471" width="11.42578125" style="211" customWidth="1"/>
    <col min="9472" max="9472" width="12.42578125" style="211" customWidth="1"/>
    <col min="9473" max="9473" width="9.140625" style="211"/>
    <col min="9474" max="9474" width="12.7109375" style="211" customWidth="1"/>
    <col min="9475" max="9476" width="10" style="211" customWidth="1"/>
    <col min="9477" max="9477" width="9.140625" style="211"/>
    <col min="9478" max="9478" width="11.7109375" style="211" customWidth="1"/>
    <col min="9479" max="9479" width="9.140625" style="211"/>
    <col min="9480" max="9480" width="9.42578125" style="211" customWidth="1"/>
    <col min="9481" max="9481" width="14.140625" style="211" customWidth="1"/>
    <col min="9482" max="9726" width="9.140625" style="211"/>
    <col min="9727" max="9727" width="11.42578125" style="211" customWidth="1"/>
    <col min="9728" max="9728" width="12.42578125" style="211" customWidth="1"/>
    <col min="9729" max="9729" width="9.140625" style="211"/>
    <col min="9730" max="9730" width="12.7109375" style="211" customWidth="1"/>
    <col min="9731" max="9732" width="10" style="211" customWidth="1"/>
    <col min="9733" max="9733" width="9.140625" style="211"/>
    <col min="9734" max="9734" width="11.7109375" style="211" customWidth="1"/>
    <col min="9735" max="9735" width="9.140625" style="211"/>
    <col min="9736" max="9736" width="9.42578125" style="211" customWidth="1"/>
    <col min="9737" max="9737" width="14.140625" style="211" customWidth="1"/>
    <col min="9738" max="9982" width="9.140625" style="211"/>
    <col min="9983" max="9983" width="11.42578125" style="211" customWidth="1"/>
    <col min="9984" max="9984" width="12.42578125" style="211" customWidth="1"/>
    <col min="9985" max="9985" width="9.140625" style="211"/>
    <col min="9986" max="9986" width="12.7109375" style="211" customWidth="1"/>
    <col min="9987" max="9988" width="10" style="211" customWidth="1"/>
    <col min="9989" max="9989" width="9.140625" style="211"/>
    <col min="9990" max="9990" width="11.7109375" style="211" customWidth="1"/>
    <col min="9991" max="9991" width="9.140625" style="211"/>
    <col min="9992" max="9992" width="9.42578125" style="211" customWidth="1"/>
    <col min="9993" max="9993" width="14.140625" style="211" customWidth="1"/>
    <col min="9994" max="10238" width="9.140625" style="211"/>
    <col min="10239" max="10239" width="11.42578125" style="211" customWidth="1"/>
    <col min="10240" max="10240" width="12.42578125" style="211" customWidth="1"/>
    <col min="10241" max="10241" width="9.140625" style="211"/>
    <col min="10242" max="10242" width="12.7109375" style="211" customWidth="1"/>
    <col min="10243" max="10244" width="10" style="211" customWidth="1"/>
    <col min="10245" max="10245" width="9.140625" style="211"/>
    <col min="10246" max="10246" width="11.7109375" style="211" customWidth="1"/>
    <col min="10247" max="10247" width="9.140625" style="211"/>
    <col min="10248" max="10248" width="9.42578125" style="211" customWidth="1"/>
    <col min="10249" max="10249" width="14.140625" style="211" customWidth="1"/>
    <col min="10250" max="10494" width="9.140625" style="211"/>
    <col min="10495" max="10495" width="11.42578125" style="211" customWidth="1"/>
    <col min="10496" max="10496" width="12.42578125" style="211" customWidth="1"/>
    <col min="10497" max="10497" width="9.140625" style="211"/>
    <col min="10498" max="10498" width="12.7109375" style="211" customWidth="1"/>
    <col min="10499" max="10500" width="10" style="211" customWidth="1"/>
    <col min="10501" max="10501" width="9.140625" style="211"/>
    <col min="10502" max="10502" width="11.7109375" style="211" customWidth="1"/>
    <col min="10503" max="10503" width="9.140625" style="211"/>
    <col min="10504" max="10504" width="9.42578125" style="211" customWidth="1"/>
    <col min="10505" max="10505" width="14.140625" style="211" customWidth="1"/>
    <col min="10506" max="10750" width="9.140625" style="211"/>
    <col min="10751" max="10751" width="11.42578125" style="211" customWidth="1"/>
    <col min="10752" max="10752" width="12.42578125" style="211" customWidth="1"/>
    <col min="10753" max="10753" width="9.140625" style="211"/>
    <col min="10754" max="10754" width="12.7109375" style="211" customWidth="1"/>
    <col min="10755" max="10756" width="10" style="211" customWidth="1"/>
    <col min="10757" max="10757" width="9.140625" style="211"/>
    <col min="10758" max="10758" width="11.7109375" style="211" customWidth="1"/>
    <col min="10759" max="10759" width="9.140625" style="211"/>
    <col min="10760" max="10760" width="9.42578125" style="211" customWidth="1"/>
    <col min="10761" max="10761" width="14.140625" style="211" customWidth="1"/>
    <col min="10762" max="11006" width="9.140625" style="211"/>
    <col min="11007" max="11007" width="11.42578125" style="211" customWidth="1"/>
    <col min="11008" max="11008" width="12.42578125" style="211" customWidth="1"/>
    <col min="11009" max="11009" width="9.140625" style="211"/>
    <col min="11010" max="11010" width="12.7109375" style="211" customWidth="1"/>
    <col min="11011" max="11012" width="10" style="211" customWidth="1"/>
    <col min="11013" max="11013" width="9.140625" style="211"/>
    <col min="11014" max="11014" width="11.7109375" style="211" customWidth="1"/>
    <col min="11015" max="11015" width="9.140625" style="211"/>
    <col min="11016" max="11016" width="9.42578125" style="211" customWidth="1"/>
    <col min="11017" max="11017" width="14.140625" style="211" customWidth="1"/>
    <col min="11018" max="11262" width="9.140625" style="211"/>
    <col min="11263" max="11263" width="11.42578125" style="211" customWidth="1"/>
    <col min="11264" max="11264" width="12.42578125" style="211" customWidth="1"/>
    <col min="11265" max="11265" width="9.140625" style="211"/>
    <col min="11266" max="11266" width="12.7109375" style="211" customWidth="1"/>
    <col min="11267" max="11268" width="10" style="211" customWidth="1"/>
    <col min="11269" max="11269" width="9.140625" style="211"/>
    <col min="11270" max="11270" width="11.7109375" style="211" customWidth="1"/>
    <col min="11271" max="11271" width="9.140625" style="211"/>
    <col min="11272" max="11272" width="9.42578125" style="211" customWidth="1"/>
    <col min="11273" max="11273" width="14.140625" style="211" customWidth="1"/>
    <col min="11274" max="11518" width="9.140625" style="211"/>
    <col min="11519" max="11519" width="11.42578125" style="211" customWidth="1"/>
    <col min="11520" max="11520" width="12.42578125" style="211" customWidth="1"/>
    <col min="11521" max="11521" width="9.140625" style="211"/>
    <col min="11522" max="11522" width="12.7109375" style="211" customWidth="1"/>
    <col min="11523" max="11524" width="10" style="211" customWidth="1"/>
    <col min="11525" max="11525" width="9.140625" style="211"/>
    <col min="11526" max="11526" width="11.7109375" style="211" customWidth="1"/>
    <col min="11527" max="11527" width="9.140625" style="211"/>
    <col min="11528" max="11528" width="9.42578125" style="211" customWidth="1"/>
    <col min="11529" max="11529" width="14.140625" style="211" customWidth="1"/>
    <col min="11530" max="11774" width="9.140625" style="211"/>
    <col min="11775" max="11775" width="11.42578125" style="211" customWidth="1"/>
    <col min="11776" max="11776" width="12.42578125" style="211" customWidth="1"/>
    <col min="11777" max="11777" width="9.140625" style="211"/>
    <col min="11778" max="11778" width="12.7109375" style="211" customWidth="1"/>
    <col min="11779" max="11780" width="10" style="211" customWidth="1"/>
    <col min="11781" max="11781" width="9.140625" style="211"/>
    <col min="11782" max="11782" width="11.7109375" style="211" customWidth="1"/>
    <col min="11783" max="11783" width="9.140625" style="211"/>
    <col min="11784" max="11784" width="9.42578125" style="211" customWidth="1"/>
    <col min="11785" max="11785" width="14.140625" style="211" customWidth="1"/>
    <col min="11786" max="12030" width="9.140625" style="211"/>
    <col min="12031" max="12031" width="11.42578125" style="211" customWidth="1"/>
    <col min="12032" max="12032" width="12.42578125" style="211" customWidth="1"/>
    <col min="12033" max="12033" width="9.140625" style="211"/>
    <col min="12034" max="12034" width="12.7109375" style="211" customWidth="1"/>
    <col min="12035" max="12036" width="10" style="211" customWidth="1"/>
    <col min="12037" max="12037" width="9.140625" style="211"/>
    <col min="12038" max="12038" width="11.7109375" style="211" customWidth="1"/>
    <col min="12039" max="12039" width="9.140625" style="211"/>
    <col min="12040" max="12040" width="9.42578125" style="211" customWidth="1"/>
    <col min="12041" max="12041" width="14.140625" style="211" customWidth="1"/>
    <col min="12042" max="12286" width="9.140625" style="211"/>
    <col min="12287" max="12287" width="11.42578125" style="211" customWidth="1"/>
    <col min="12288" max="12288" width="12.42578125" style="211" customWidth="1"/>
    <col min="12289" max="12289" width="9.140625" style="211"/>
    <col min="12290" max="12290" width="12.7109375" style="211" customWidth="1"/>
    <col min="12291" max="12292" width="10" style="211" customWidth="1"/>
    <col min="12293" max="12293" width="9.140625" style="211"/>
    <col min="12294" max="12294" width="11.7109375" style="211" customWidth="1"/>
    <col min="12295" max="12295" width="9.140625" style="211"/>
    <col min="12296" max="12296" width="9.42578125" style="211" customWidth="1"/>
    <col min="12297" max="12297" width="14.140625" style="211" customWidth="1"/>
    <col min="12298" max="12542" width="9.140625" style="211"/>
    <col min="12543" max="12543" width="11.42578125" style="211" customWidth="1"/>
    <col min="12544" max="12544" width="12.42578125" style="211" customWidth="1"/>
    <col min="12545" max="12545" width="9.140625" style="211"/>
    <col min="12546" max="12546" width="12.7109375" style="211" customWidth="1"/>
    <col min="12547" max="12548" width="10" style="211" customWidth="1"/>
    <col min="12549" max="12549" width="9.140625" style="211"/>
    <col min="12550" max="12550" width="11.7109375" style="211" customWidth="1"/>
    <col min="12551" max="12551" width="9.140625" style="211"/>
    <col min="12552" max="12552" width="9.42578125" style="211" customWidth="1"/>
    <col min="12553" max="12553" width="14.140625" style="211" customWidth="1"/>
    <col min="12554" max="12798" width="9.140625" style="211"/>
    <col min="12799" max="12799" width="11.42578125" style="211" customWidth="1"/>
    <col min="12800" max="12800" width="12.42578125" style="211" customWidth="1"/>
    <col min="12801" max="12801" width="9.140625" style="211"/>
    <col min="12802" max="12802" width="12.7109375" style="211" customWidth="1"/>
    <col min="12803" max="12804" width="10" style="211" customWidth="1"/>
    <col min="12805" max="12805" width="9.140625" style="211"/>
    <col min="12806" max="12806" width="11.7109375" style="211" customWidth="1"/>
    <col min="12807" max="12807" width="9.140625" style="211"/>
    <col min="12808" max="12808" width="9.42578125" style="211" customWidth="1"/>
    <col min="12809" max="12809" width="14.140625" style="211" customWidth="1"/>
    <col min="12810" max="13054" width="9.140625" style="211"/>
    <col min="13055" max="13055" width="11.42578125" style="211" customWidth="1"/>
    <col min="13056" max="13056" width="12.42578125" style="211" customWidth="1"/>
    <col min="13057" max="13057" width="9.140625" style="211"/>
    <col min="13058" max="13058" width="12.7109375" style="211" customWidth="1"/>
    <col min="13059" max="13060" width="10" style="211" customWidth="1"/>
    <col min="13061" max="13061" width="9.140625" style="211"/>
    <col min="13062" max="13062" width="11.7109375" style="211" customWidth="1"/>
    <col min="13063" max="13063" width="9.140625" style="211"/>
    <col min="13064" max="13064" width="9.42578125" style="211" customWidth="1"/>
    <col min="13065" max="13065" width="14.140625" style="211" customWidth="1"/>
    <col min="13066" max="13310" width="9.140625" style="211"/>
    <col min="13311" max="13311" width="11.42578125" style="211" customWidth="1"/>
    <col min="13312" max="13312" width="12.42578125" style="211" customWidth="1"/>
    <col min="13313" max="13313" width="9.140625" style="211"/>
    <col min="13314" max="13314" width="12.7109375" style="211" customWidth="1"/>
    <col min="13315" max="13316" width="10" style="211" customWidth="1"/>
    <col min="13317" max="13317" width="9.140625" style="211"/>
    <col min="13318" max="13318" width="11.7109375" style="211" customWidth="1"/>
    <col min="13319" max="13319" width="9.140625" style="211"/>
    <col min="13320" max="13320" width="9.42578125" style="211" customWidth="1"/>
    <col min="13321" max="13321" width="14.140625" style="211" customWidth="1"/>
    <col min="13322" max="13566" width="9.140625" style="211"/>
    <col min="13567" max="13567" width="11.42578125" style="211" customWidth="1"/>
    <col min="13568" max="13568" width="12.42578125" style="211" customWidth="1"/>
    <col min="13569" max="13569" width="9.140625" style="211"/>
    <col min="13570" max="13570" width="12.7109375" style="211" customWidth="1"/>
    <col min="13571" max="13572" width="10" style="211" customWidth="1"/>
    <col min="13573" max="13573" width="9.140625" style="211"/>
    <col min="13574" max="13574" width="11.7109375" style="211" customWidth="1"/>
    <col min="13575" max="13575" width="9.140625" style="211"/>
    <col min="13576" max="13576" width="9.42578125" style="211" customWidth="1"/>
    <col min="13577" max="13577" width="14.140625" style="211" customWidth="1"/>
    <col min="13578" max="13822" width="9.140625" style="211"/>
    <col min="13823" max="13823" width="11.42578125" style="211" customWidth="1"/>
    <col min="13824" max="13824" width="12.42578125" style="211" customWidth="1"/>
    <col min="13825" max="13825" width="9.140625" style="211"/>
    <col min="13826" max="13826" width="12.7109375" style="211" customWidth="1"/>
    <col min="13827" max="13828" width="10" style="211" customWidth="1"/>
    <col min="13829" max="13829" width="9.140625" style="211"/>
    <col min="13830" max="13830" width="11.7109375" style="211" customWidth="1"/>
    <col min="13831" max="13831" width="9.140625" style="211"/>
    <col min="13832" max="13832" width="9.42578125" style="211" customWidth="1"/>
    <col min="13833" max="13833" width="14.140625" style="211" customWidth="1"/>
    <col min="13834" max="14078" width="9.140625" style="211"/>
    <col min="14079" max="14079" width="11.42578125" style="211" customWidth="1"/>
    <col min="14080" max="14080" width="12.42578125" style="211" customWidth="1"/>
    <col min="14081" max="14081" width="9.140625" style="211"/>
    <col min="14082" max="14082" width="12.7109375" style="211" customWidth="1"/>
    <col min="14083" max="14084" width="10" style="211" customWidth="1"/>
    <col min="14085" max="14085" width="9.140625" style="211"/>
    <col min="14086" max="14086" width="11.7109375" style="211" customWidth="1"/>
    <col min="14087" max="14087" width="9.140625" style="211"/>
    <col min="14088" max="14088" width="9.42578125" style="211" customWidth="1"/>
    <col min="14089" max="14089" width="14.140625" style="211" customWidth="1"/>
    <col min="14090" max="14334" width="9.140625" style="211"/>
    <col min="14335" max="14335" width="11.42578125" style="211" customWidth="1"/>
    <col min="14336" max="14336" width="12.42578125" style="211" customWidth="1"/>
    <col min="14337" max="14337" width="9.140625" style="211"/>
    <col min="14338" max="14338" width="12.7109375" style="211" customWidth="1"/>
    <col min="14339" max="14340" width="10" style="211" customWidth="1"/>
    <col min="14341" max="14341" width="9.140625" style="211"/>
    <col min="14342" max="14342" width="11.7109375" style="211" customWidth="1"/>
    <col min="14343" max="14343" width="9.140625" style="211"/>
    <col min="14344" max="14344" width="9.42578125" style="211" customWidth="1"/>
    <col min="14345" max="14345" width="14.140625" style="211" customWidth="1"/>
    <col min="14346" max="14590" width="9.140625" style="211"/>
    <col min="14591" max="14591" width="11.42578125" style="211" customWidth="1"/>
    <col min="14592" max="14592" width="12.42578125" style="211" customWidth="1"/>
    <col min="14593" max="14593" width="9.140625" style="211"/>
    <col min="14594" max="14594" width="12.7109375" style="211" customWidth="1"/>
    <col min="14595" max="14596" width="10" style="211" customWidth="1"/>
    <col min="14597" max="14597" width="9.140625" style="211"/>
    <col min="14598" max="14598" width="11.7109375" style="211" customWidth="1"/>
    <col min="14599" max="14599" width="9.140625" style="211"/>
    <col min="14600" max="14600" width="9.42578125" style="211" customWidth="1"/>
    <col min="14601" max="14601" width="14.140625" style="211" customWidth="1"/>
    <col min="14602" max="14846" width="9.140625" style="211"/>
    <col min="14847" max="14847" width="11.42578125" style="211" customWidth="1"/>
    <col min="14848" max="14848" width="12.42578125" style="211" customWidth="1"/>
    <col min="14849" max="14849" width="9.140625" style="211"/>
    <col min="14850" max="14850" width="12.7109375" style="211" customWidth="1"/>
    <col min="14851" max="14852" width="10" style="211" customWidth="1"/>
    <col min="14853" max="14853" width="9.140625" style="211"/>
    <col min="14854" max="14854" width="11.7109375" style="211" customWidth="1"/>
    <col min="14855" max="14855" width="9.140625" style="211"/>
    <col min="14856" max="14856" width="9.42578125" style="211" customWidth="1"/>
    <col min="14857" max="14857" width="14.140625" style="211" customWidth="1"/>
    <col min="14858" max="15102" width="9.140625" style="211"/>
    <col min="15103" max="15103" width="11.42578125" style="211" customWidth="1"/>
    <col min="15104" max="15104" width="12.42578125" style="211" customWidth="1"/>
    <col min="15105" max="15105" width="9.140625" style="211"/>
    <col min="15106" max="15106" width="12.7109375" style="211" customWidth="1"/>
    <col min="15107" max="15108" width="10" style="211" customWidth="1"/>
    <col min="15109" max="15109" width="9.140625" style="211"/>
    <col min="15110" max="15110" width="11.7109375" style="211" customWidth="1"/>
    <col min="15111" max="15111" width="9.140625" style="211"/>
    <col min="15112" max="15112" width="9.42578125" style="211" customWidth="1"/>
    <col min="15113" max="15113" width="14.140625" style="211" customWidth="1"/>
    <col min="15114" max="15358" width="9.140625" style="211"/>
    <col min="15359" max="15359" width="11.42578125" style="211" customWidth="1"/>
    <col min="15360" max="15360" width="12.42578125" style="211" customWidth="1"/>
    <col min="15361" max="15361" width="9.140625" style="211"/>
    <col min="15362" max="15362" width="12.7109375" style="211" customWidth="1"/>
    <col min="15363" max="15364" width="10" style="211" customWidth="1"/>
    <col min="15365" max="15365" width="9.140625" style="211"/>
    <col min="15366" max="15366" width="11.7109375" style="211" customWidth="1"/>
    <col min="15367" max="15367" width="9.140625" style="211"/>
    <col min="15368" max="15368" width="9.42578125" style="211" customWidth="1"/>
    <col min="15369" max="15369" width="14.140625" style="211" customWidth="1"/>
    <col min="15370" max="15614" width="9.140625" style="211"/>
    <col min="15615" max="15615" width="11.42578125" style="211" customWidth="1"/>
    <col min="15616" max="15616" width="12.42578125" style="211" customWidth="1"/>
    <col min="15617" max="15617" width="9.140625" style="211"/>
    <col min="15618" max="15618" width="12.7109375" style="211" customWidth="1"/>
    <col min="15619" max="15620" width="10" style="211" customWidth="1"/>
    <col min="15621" max="15621" width="9.140625" style="211"/>
    <col min="15622" max="15622" width="11.7109375" style="211" customWidth="1"/>
    <col min="15623" max="15623" width="9.140625" style="211"/>
    <col min="15624" max="15624" width="9.42578125" style="211" customWidth="1"/>
    <col min="15625" max="15625" width="14.140625" style="211" customWidth="1"/>
    <col min="15626" max="15870" width="9.140625" style="211"/>
    <col min="15871" max="15871" width="11.42578125" style="211" customWidth="1"/>
    <col min="15872" max="15872" width="12.42578125" style="211" customWidth="1"/>
    <col min="15873" max="15873" width="9.140625" style="211"/>
    <col min="15874" max="15874" width="12.7109375" style="211" customWidth="1"/>
    <col min="15875" max="15876" width="10" style="211" customWidth="1"/>
    <col min="15877" max="15877" width="9.140625" style="211"/>
    <col min="15878" max="15878" width="11.7109375" style="211" customWidth="1"/>
    <col min="15879" max="15879" width="9.140625" style="211"/>
    <col min="15880" max="15880" width="9.42578125" style="211" customWidth="1"/>
    <col min="15881" max="15881" width="14.140625" style="211" customWidth="1"/>
    <col min="15882" max="16126" width="9.140625" style="211"/>
    <col min="16127" max="16127" width="11.42578125" style="211" customWidth="1"/>
    <col min="16128" max="16128" width="12.42578125" style="211" customWidth="1"/>
    <col min="16129" max="16129" width="9.140625" style="211"/>
    <col min="16130" max="16130" width="12.7109375" style="211" customWidth="1"/>
    <col min="16131" max="16132" width="10" style="211" customWidth="1"/>
    <col min="16133" max="16133" width="9.140625" style="211"/>
    <col min="16134" max="16134" width="11.7109375" style="211" customWidth="1"/>
    <col min="16135" max="16135" width="9.140625" style="211"/>
    <col min="16136" max="16136" width="9.42578125" style="211" customWidth="1"/>
    <col min="16137" max="16137" width="14.140625" style="211" customWidth="1"/>
    <col min="16138" max="16384" width="9.140625" style="211"/>
  </cols>
  <sheetData>
    <row r="1" spans="1:16" ht="21" thickBot="1">
      <c r="A1" s="426" t="s">
        <v>335</v>
      </c>
      <c r="B1" s="426"/>
      <c r="C1" s="426"/>
      <c r="D1" s="426"/>
      <c r="E1" s="426"/>
      <c r="F1" s="426"/>
      <c r="G1" s="426"/>
      <c r="H1" s="426"/>
      <c r="I1" s="426"/>
      <c r="J1" s="426"/>
      <c r="K1" s="426"/>
      <c r="L1" s="426"/>
      <c r="M1" s="426"/>
      <c r="N1" s="426"/>
      <c r="O1" s="426"/>
      <c r="P1" s="426"/>
    </row>
    <row r="2" spans="1:16" ht="48.75" thickTop="1" thickBot="1">
      <c r="A2" s="253" t="s">
        <v>198</v>
      </c>
      <c r="B2" s="253" t="s">
        <v>81</v>
      </c>
      <c r="C2" s="253" t="s">
        <v>199</v>
      </c>
      <c r="D2" s="253" t="s">
        <v>195</v>
      </c>
      <c r="E2" s="253" t="s">
        <v>200</v>
      </c>
      <c r="F2" s="253" t="s">
        <v>201</v>
      </c>
      <c r="G2" s="253" t="s">
        <v>202</v>
      </c>
      <c r="H2" s="253" t="s">
        <v>203</v>
      </c>
      <c r="I2" s="253" t="s">
        <v>204</v>
      </c>
      <c r="J2" s="253" t="s">
        <v>205</v>
      </c>
      <c r="K2" s="253" t="s">
        <v>206</v>
      </c>
      <c r="L2" s="253" t="s">
        <v>207</v>
      </c>
      <c r="M2" s="253" t="s">
        <v>208</v>
      </c>
      <c r="N2" s="253" t="s">
        <v>209</v>
      </c>
      <c r="O2" s="253" t="s">
        <v>210</v>
      </c>
      <c r="P2" s="253" t="s">
        <v>211</v>
      </c>
    </row>
    <row r="3" spans="1:16" ht="16.5" thickTop="1">
      <c r="A3" s="254" t="s">
        <v>212</v>
      </c>
      <c r="B3" s="254" t="s">
        <v>213</v>
      </c>
      <c r="C3" s="254" t="s">
        <v>214</v>
      </c>
      <c r="D3" s="254"/>
      <c r="E3" s="254" t="s">
        <v>215</v>
      </c>
      <c r="F3" s="254" t="s">
        <v>216</v>
      </c>
      <c r="G3" s="254" t="s">
        <v>217</v>
      </c>
      <c r="H3" s="254" t="s">
        <v>218</v>
      </c>
      <c r="I3" s="254" t="s">
        <v>219</v>
      </c>
      <c r="J3" s="254" t="s">
        <v>220</v>
      </c>
      <c r="K3" s="254"/>
      <c r="L3" s="254" t="s">
        <v>221</v>
      </c>
      <c r="M3" s="254"/>
      <c r="N3" s="254" t="s">
        <v>222</v>
      </c>
      <c r="O3" s="254"/>
      <c r="P3" s="255"/>
    </row>
    <row r="4" spans="1:16">
      <c r="A4" s="256">
        <v>144660</v>
      </c>
      <c r="B4" s="257"/>
      <c r="C4" s="258">
        <v>52.262</v>
      </c>
      <c r="D4" s="258">
        <v>54.777999999999999</v>
      </c>
      <c r="E4" s="257">
        <f t="shared" ref="E4:E67" si="0">D4-0.665</f>
        <v>54.113</v>
      </c>
      <c r="F4" s="257">
        <f t="shared" ref="F4:F35" si="1">E4-C4</f>
        <v>1.8509999999999991</v>
      </c>
      <c r="G4" s="257">
        <f t="shared" ref="G4:G67" si="2">H4+(F4*4)</f>
        <v>22.063999999999997</v>
      </c>
      <c r="H4" s="257">
        <v>14.66</v>
      </c>
      <c r="I4" s="257">
        <f t="shared" ref="I4:I67" si="3">(G4+H4)/2</f>
        <v>18.361999999999998</v>
      </c>
      <c r="J4" s="257">
        <f t="shared" ref="J4:J67" si="4">IF((F4*I4)&lt;0,0,(F4*I4))</f>
        <v>33.988061999999978</v>
      </c>
      <c r="K4" s="257">
        <f t="shared" ref="K4:K67" si="5">IF((F4*I4)&gt;0,0,(F4*I4))</f>
        <v>0</v>
      </c>
      <c r="L4" s="257">
        <f>AVERAGE(J4:J4)</f>
        <v>33.988061999999978</v>
      </c>
      <c r="M4" s="257">
        <f>AVERAGE(K4:K4)</f>
        <v>0</v>
      </c>
      <c r="N4" s="257">
        <f t="shared" ref="N4:N35" si="6">L4*B4</f>
        <v>0</v>
      </c>
      <c r="O4" s="257">
        <f t="shared" ref="O4:O35" si="7">(M4*B4)</f>
        <v>0</v>
      </c>
      <c r="P4" s="259"/>
    </row>
    <row r="5" spans="1:16">
      <c r="A5" s="256">
        <f t="shared" ref="A5:A39" si="8">A4+10</f>
        <v>144670</v>
      </c>
      <c r="B5" s="257">
        <f t="shared" ref="B5:B68" si="9">A5-A4</f>
        <v>10</v>
      </c>
      <c r="C5" s="258">
        <v>52.247999999999998</v>
      </c>
      <c r="D5" s="258">
        <v>54.780999999999999</v>
      </c>
      <c r="E5" s="257">
        <f t="shared" si="0"/>
        <v>54.116</v>
      </c>
      <c r="F5" s="257">
        <f t="shared" si="1"/>
        <v>1.8680000000000021</v>
      </c>
      <c r="G5" s="257">
        <f t="shared" si="2"/>
        <v>22.132000000000009</v>
      </c>
      <c r="H5" s="257">
        <v>14.66</v>
      </c>
      <c r="I5" s="257">
        <f t="shared" si="3"/>
        <v>18.396000000000004</v>
      </c>
      <c r="J5" s="257">
        <f t="shared" si="4"/>
        <v>34.363728000000044</v>
      </c>
      <c r="K5" s="257">
        <f t="shared" si="5"/>
        <v>0</v>
      </c>
      <c r="L5" s="257">
        <f t="shared" ref="L5:M51" si="10">AVERAGE(J4:J5)</f>
        <v>34.175895000000011</v>
      </c>
      <c r="M5" s="257">
        <f t="shared" si="10"/>
        <v>0</v>
      </c>
      <c r="N5" s="257">
        <f t="shared" si="6"/>
        <v>341.75895000000014</v>
      </c>
      <c r="O5" s="257">
        <f t="shared" si="7"/>
        <v>0</v>
      </c>
      <c r="P5" s="259"/>
    </row>
    <row r="6" spans="1:16">
      <c r="A6" s="256">
        <f t="shared" si="8"/>
        <v>144680</v>
      </c>
      <c r="B6" s="257">
        <f t="shared" si="9"/>
        <v>10</v>
      </c>
      <c r="C6" s="258">
        <v>52.231999999999999</v>
      </c>
      <c r="D6" s="258">
        <v>54.783999999999999</v>
      </c>
      <c r="E6" s="257">
        <f t="shared" si="0"/>
        <v>54.119</v>
      </c>
      <c r="F6" s="257">
        <f t="shared" si="1"/>
        <v>1.8870000000000005</v>
      </c>
      <c r="G6" s="257">
        <f t="shared" si="2"/>
        <v>22.208000000000002</v>
      </c>
      <c r="H6" s="257">
        <v>14.66</v>
      </c>
      <c r="I6" s="257">
        <f t="shared" si="3"/>
        <v>18.434000000000001</v>
      </c>
      <c r="J6" s="257">
        <f t="shared" si="4"/>
        <v>34.78495800000001</v>
      </c>
      <c r="K6" s="257">
        <f t="shared" si="5"/>
        <v>0</v>
      </c>
      <c r="L6" s="257">
        <f t="shared" si="10"/>
        <v>34.574343000000027</v>
      </c>
      <c r="M6" s="257">
        <f t="shared" si="10"/>
        <v>0</v>
      </c>
      <c r="N6" s="257">
        <f t="shared" si="6"/>
        <v>345.74343000000027</v>
      </c>
      <c r="O6" s="257">
        <f t="shared" si="7"/>
        <v>0</v>
      </c>
      <c r="P6" s="259"/>
    </row>
    <row r="7" spans="1:16">
      <c r="A7" s="256">
        <f t="shared" si="8"/>
        <v>144690</v>
      </c>
      <c r="B7" s="257">
        <f t="shared" si="9"/>
        <v>10</v>
      </c>
      <c r="C7" s="258">
        <v>52.207999999999998</v>
      </c>
      <c r="D7" s="258">
        <v>54.787999999999997</v>
      </c>
      <c r="E7" s="257">
        <f t="shared" si="0"/>
        <v>54.122999999999998</v>
      </c>
      <c r="F7" s="257">
        <f t="shared" si="1"/>
        <v>1.9149999999999991</v>
      </c>
      <c r="G7" s="257">
        <f t="shared" si="2"/>
        <v>22.319999999999997</v>
      </c>
      <c r="H7" s="257">
        <v>14.66</v>
      </c>
      <c r="I7" s="257">
        <f t="shared" si="3"/>
        <v>18.489999999999998</v>
      </c>
      <c r="J7" s="257">
        <f t="shared" si="4"/>
        <v>35.408349999999984</v>
      </c>
      <c r="K7" s="257">
        <f t="shared" si="5"/>
        <v>0</v>
      </c>
      <c r="L7" s="257">
        <f t="shared" si="10"/>
        <v>35.096654000000001</v>
      </c>
      <c r="M7" s="257">
        <f t="shared" si="10"/>
        <v>0</v>
      </c>
      <c r="N7" s="257">
        <f t="shared" si="6"/>
        <v>350.96654000000001</v>
      </c>
      <c r="O7" s="257">
        <f t="shared" si="7"/>
        <v>0</v>
      </c>
      <c r="P7" s="259"/>
    </row>
    <row r="8" spans="1:16">
      <c r="A8" s="256">
        <f t="shared" si="8"/>
        <v>144700</v>
      </c>
      <c r="B8" s="257">
        <f t="shared" si="9"/>
        <v>10</v>
      </c>
      <c r="C8" s="258">
        <v>52.287999999999997</v>
      </c>
      <c r="D8" s="258">
        <v>54.790999999999997</v>
      </c>
      <c r="E8" s="257">
        <f t="shared" si="0"/>
        <v>54.125999999999998</v>
      </c>
      <c r="F8" s="257">
        <f t="shared" si="1"/>
        <v>1.838000000000001</v>
      </c>
      <c r="G8" s="257">
        <f t="shared" si="2"/>
        <v>22.012000000000004</v>
      </c>
      <c r="H8" s="257">
        <v>14.66</v>
      </c>
      <c r="I8" s="257">
        <f t="shared" si="3"/>
        <v>18.336000000000002</v>
      </c>
      <c r="J8" s="257">
        <f t="shared" si="4"/>
        <v>33.701568000000023</v>
      </c>
      <c r="K8" s="257">
        <f t="shared" si="5"/>
        <v>0</v>
      </c>
      <c r="L8" s="257">
        <f t="shared" si="10"/>
        <v>34.554959000000004</v>
      </c>
      <c r="M8" s="257">
        <f t="shared" si="10"/>
        <v>0</v>
      </c>
      <c r="N8" s="257">
        <f t="shared" si="6"/>
        <v>345.54959000000002</v>
      </c>
      <c r="O8" s="257">
        <f t="shared" si="7"/>
        <v>0</v>
      </c>
      <c r="P8" s="259"/>
    </row>
    <row r="9" spans="1:16">
      <c r="A9" s="256">
        <f t="shared" si="8"/>
        <v>144710</v>
      </c>
      <c r="B9" s="257">
        <f t="shared" si="9"/>
        <v>10</v>
      </c>
      <c r="C9" s="258">
        <v>52.253</v>
      </c>
      <c r="D9" s="258">
        <v>54.793999999999997</v>
      </c>
      <c r="E9" s="257">
        <f t="shared" si="0"/>
        <v>54.128999999999998</v>
      </c>
      <c r="F9" s="257">
        <f t="shared" si="1"/>
        <v>1.8759999999999977</v>
      </c>
      <c r="G9" s="257">
        <f t="shared" si="2"/>
        <v>22.163999999999991</v>
      </c>
      <c r="H9" s="257">
        <v>14.66</v>
      </c>
      <c r="I9" s="257">
        <f t="shared" si="3"/>
        <v>18.411999999999995</v>
      </c>
      <c r="J9" s="257">
        <f t="shared" si="4"/>
        <v>34.540911999999949</v>
      </c>
      <c r="K9" s="257">
        <f t="shared" si="5"/>
        <v>0</v>
      </c>
      <c r="L9" s="257">
        <f t="shared" si="10"/>
        <v>34.121239999999986</v>
      </c>
      <c r="M9" s="257">
        <f t="shared" si="10"/>
        <v>0</v>
      </c>
      <c r="N9" s="257">
        <f t="shared" si="6"/>
        <v>341.21239999999989</v>
      </c>
      <c r="O9" s="257">
        <f t="shared" si="7"/>
        <v>0</v>
      </c>
      <c r="P9" s="259"/>
    </row>
    <row r="10" spans="1:16">
      <c r="A10" s="256">
        <f t="shared" si="8"/>
        <v>144720</v>
      </c>
      <c r="B10" s="257">
        <f t="shared" si="9"/>
        <v>10</v>
      </c>
      <c r="C10" s="258">
        <v>52.244</v>
      </c>
      <c r="D10" s="258">
        <v>54.796999999999997</v>
      </c>
      <c r="E10" s="257">
        <f t="shared" si="0"/>
        <v>54.131999999999998</v>
      </c>
      <c r="F10" s="257">
        <f t="shared" si="1"/>
        <v>1.8879999999999981</v>
      </c>
      <c r="G10" s="257">
        <f t="shared" si="2"/>
        <v>22.211999999999993</v>
      </c>
      <c r="H10" s="257">
        <v>14.66</v>
      </c>
      <c r="I10" s="257">
        <f t="shared" si="3"/>
        <v>18.435999999999996</v>
      </c>
      <c r="J10" s="257">
        <f t="shared" si="4"/>
        <v>34.807167999999962</v>
      </c>
      <c r="K10" s="257">
        <f t="shared" si="5"/>
        <v>0</v>
      </c>
      <c r="L10" s="257">
        <f t="shared" si="10"/>
        <v>34.674039999999955</v>
      </c>
      <c r="M10" s="257">
        <f t="shared" si="10"/>
        <v>0</v>
      </c>
      <c r="N10" s="257">
        <f t="shared" si="6"/>
        <v>346.74039999999957</v>
      </c>
      <c r="O10" s="257">
        <f t="shared" si="7"/>
        <v>0</v>
      </c>
      <c r="P10" s="259"/>
    </row>
    <row r="11" spans="1:16">
      <c r="A11" s="256">
        <f t="shared" si="8"/>
        <v>144730</v>
      </c>
      <c r="B11" s="257">
        <f t="shared" si="9"/>
        <v>10</v>
      </c>
      <c r="C11" s="258">
        <v>52.249000000000002</v>
      </c>
      <c r="D11" s="258">
        <v>54.8</v>
      </c>
      <c r="E11" s="257">
        <f t="shared" si="0"/>
        <v>54.134999999999998</v>
      </c>
      <c r="F11" s="257">
        <f t="shared" si="1"/>
        <v>1.8859999999999957</v>
      </c>
      <c r="G11" s="257">
        <f t="shared" si="2"/>
        <v>22.203999999999983</v>
      </c>
      <c r="H11" s="257">
        <v>14.66</v>
      </c>
      <c r="I11" s="257">
        <f t="shared" si="3"/>
        <v>18.431999999999992</v>
      </c>
      <c r="J11" s="257">
        <f t="shared" si="4"/>
        <v>34.762751999999907</v>
      </c>
      <c r="K11" s="257">
        <f t="shared" si="5"/>
        <v>0</v>
      </c>
      <c r="L11" s="257">
        <f t="shared" si="10"/>
        <v>34.784959999999934</v>
      </c>
      <c r="M11" s="257">
        <f t="shared" si="10"/>
        <v>0</v>
      </c>
      <c r="N11" s="257">
        <f t="shared" si="6"/>
        <v>347.84959999999933</v>
      </c>
      <c r="O11" s="257">
        <f t="shared" si="7"/>
        <v>0</v>
      </c>
      <c r="P11" s="259"/>
    </row>
    <row r="12" spans="1:16">
      <c r="A12" s="256">
        <f t="shared" si="8"/>
        <v>144740</v>
      </c>
      <c r="B12" s="257">
        <f t="shared" si="9"/>
        <v>10</v>
      </c>
      <c r="C12" s="258">
        <v>52.253</v>
      </c>
      <c r="D12" s="258">
        <v>54.802999999999997</v>
      </c>
      <c r="E12" s="257">
        <f t="shared" si="0"/>
        <v>54.137999999999998</v>
      </c>
      <c r="F12" s="257">
        <f t="shared" si="1"/>
        <v>1.884999999999998</v>
      </c>
      <c r="G12" s="257">
        <f t="shared" si="2"/>
        <v>22.199999999999992</v>
      </c>
      <c r="H12" s="257">
        <v>14.66</v>
      </c>
      <c r="I12" s="257">
        <f t="shared" si="3"/>
        <v>18.429999999999996</v>
      </c>
      <c r="J12" s="257">
        <f t="shared" si="4"/>
        <v>34.740549999999956</v>
      </c>
      <c r="K12" s="257">
        <f t="shared" si="5"/>
        <v>0</v>
      </c>
      <c r="L12" s="257">
        <f t="shared" si="10"/>
        <v>34.751650999999931</v>
      </c>
      <c r="M12" s="257">
        <f t="shared" si="10"/>
        <v>0</v>
      </c>
      <c r="N12" s="257">
        <f t="shared" si="6"/>
        <v>347.5165099999993</v>
      </c>
      <c r="O12" s="257">
        <f t="shared" si="7"/>
        <v>0</v>
      </c>
      <c r="P12" s="259"/>
    </row>
    <row r="13" spans="1:16">
      <c r="A13" s="256">
        <f t="shared" si="8"/>
        <v>144750</v>
      </c>
      <c r="B13" s="257">
        <f t="shared" si="9"/>
        <v>10</v>
      </c>
      <c r="C13" s="258">
        <v>52.250999999999998</v>
      </c>
      <c r="D13" s="258">
        <v>54.805999999999997</v>
      </c>
      <c r="E13" s="257">
        <f t="shared" si="0"/>
        <v>54.140999999999998</v>
      </c>
      <c r="F13" s="257">
        <f t="shared" si="1"/>
        <v>1.8900000000000006</v>
      </c>
      <c r="G13" s="257">
        <f t="shared" si="2"/>
        <v>22.220000000000002</v>
      </c>
      <c r="H13" s="257">
        <v>14.66</v>
      </c>
      <c r="I13" s="257">
        <f t="shared" si="3"/>
        <v>18.440000000000001</v>
      </c>
      <c r="J13" s="257">
        <f t="shared" si="4"/>
        <v>34.851600000000012</v>
      </c>
      <c r="K13" s="257">
        <f t="shared" si="5"/>
        <v>0</v>
      </c>
      <c r="L13" s="257">
        <f t="shared" si="10"/>
        <v>34.796074999999988</v>
      </c>
      <c r="M13" s="257">
        <f t="shared" si="10"/>
        <v>0</v>
      </c>
      <c r="N13" s="257">
        <f t="shared" si="6"/>
        <v>347.96074999999985</v>
      </c>
      <c r="O13" s="257">
        <f t="shared" si="7"/>
        <v>0</v>
      </c>
      <c r="P13" s="259"/>
    </row>
    <row r="14" spans="1:16">
      <c r="A14" s="256">
        <f t="shared" si="8"/>
        <v>144760</v>
      </c>
      <c r="B14" s="257">
        <f t="shared" si="9"/>
        <v>10</v>
      </c>
      <c r="C14" s="258">
        <v>52.249000000000002</v>
      </c>
      <c r="D14" s="258">
        <v>54.81</v>
      </c>
      <c r="E14" s="257">
        <f t="shared" si="0"/>
        <v>54.145000000000003</v>
      </c>
      <c r="F14" s="257">
        <f t="shared" si="1"/>
        <v>1.8960000000000008</v>
      </c>
      <c r="G14" s="257">
        <f t="shared" si="2"/>
        <v>22.244000000000003</v>
      </c>
      <c r="H14" s="257">
        <v>14.66</v>
      </c>
      <c r="I14" s="257">
        <f t="shared" si="3"/>
        <v>18.452000000000002</v>
      </c>
      <c r="J14" s="257">
        <f t="shared" si="4"/>
        <v>34.98499200000002</v>
      </c>
      <c r="K14" s="257">
        <f t="shared" si="5"/>
        <v>0</v>
      </c>
      <c r="L14" s="257">
        <f t="shared" si="10"/>
        <v>34.918296000000012</v>
      </c>
      <c r="M14" s="257">
        <f t="shared" si="10"/>
        <v>0</v>
      </c>
      <c r="N14" s="257">
        <f t="shared" si="6"/>
        <v>349.18296000000009</v>
      </c>
      <c r="O14" s="257">
        <f t="shared" si="7"/>
        <v>0</v>
      </c>
      <c r="P14" s="259"/>
    </row>
    <row r="15" spans="1:16">
      <c r="A15" s="256">
        <f t="shared" si="8"/>
        <v>144770</v>
      </c>
      <c r="B15" s="257">
        <f t="shared" si="9"/>
        <v>10</v>
      </c>
      <c r="C15" s="258">
        <v>52.244999999999997</v>
      </c>
      <c r="D15" s="258">
        <v>54.813000000000002</v>
      </c>
      <c r="E15" s="257">
        <f t="shared" si="0"/>
        <v>54.148000000000003</v>
      </c>
      <c r="F15" s="257">
        <f t="shared" si="1"/>
        <v>1.9030000000000058</v>
      </c>
      <c r="G15" s="257">
        <f t="shared" si="2"/>
        <v>22.272000000000023</v>
      </c>
      <c r="H15" s="257">
        <v>14.66</v>
      </c>
      <c r="I15" s="257">
        <f t="shared" si="3"/>
        <v>18.466000000000012</v>
      </c>
      <c r="J15" s="257">
        <f t="shared" si="4"/>
        <v>35.140798000000132</v>
      </c>
      <c r="K15" s="257">
        <f t="shared" si="5"/>
        <v>0</v>
      </c>
      <c r="L15" s="257">
        <f t="shared" si="10"/>
        <v>35.062895000000076</v>
      </c>
      <c r="M15" s="257">
        <f t="shared" si="10"/>
        <v>0</v>
      </c>
      <c r="N15" s="257">
        <f t="shared" si="6"/>
        <v>350.62895000000077</v>
      </c>
      <c r="O15" s="257">
        <f t="shared" si="7"/>
        <v>0</v>
      </c>
      <c r="P15" s="259"/>
    </row>
    <row r="16" spans="1:16">
      <c r="A16" s="256">
        <f t="shared" si="8"/>
        <v>144780</v>
      </c>
      <c r="B16" s="257">
        <f t="shared" si="9"/>
        <v>10</v>
      </c>
      <c r="C16" s="258">
        <v>52.247999999999998</v>
      </c>
      <c r="D16" s="258">
        <v>54.816000000000003</v>
      </c>
      <c r="E16" s="257">
        <f t="shared" si="0"/>
        <v>54.151000000000003</v>
      </c>
      <c r="F16" s="257">
        <f t="shared" si="1"/>
        <v>1.9030000000000058</v>
      </c>
      <c r="G16" s="257">
        <f t="shared" si="2"/>
        <v>22.272000000000023</v>
      </c>
      <c r="H16" s="257">
        <v>14.66</v>
      </c>
      <c r="I16" s="257">
        <f t="shared" si="3"/>
        <v>18.466000000000012</v>
      </c>
      <c r="J16" s="257">
        <f t="shared" si="4"/>
        <v>35.140798000000132</v>
      </c>
      <c r="K16" s="257">
        <f t="shared" si="5"/>
        <v>0</v>
      </c>
      <c r="L16" s="257">
        <f t="shared" si="10"/>
        <v>35.140798000000132</v>
      </c>
      <c r="M16" s="257">
        <f t="shared" si="10"/>
        <v>0</v>
      </c>
      <c r="N16" s="257">
        <f t="shared" si="6"/>
        <v>351.40798000000132</v>
      </c>
      <c r="O16" s="257">
        <f t="shared" si="7"/>
        <v>0</v>
      </c>
      <c r="P16" s="259"/>
    </row>
    <row r="17" spans="1:16">
      <c r="A17" s="256">
        <f t="shared" si="8"/>
        <v>144790</v>
      </c>
      <c r="B17" s="257">
        <f t="shared" si="9"/>
        <v>10</v>
      </c>
      <c r="C17" s="258">
        <v>52.268999999999998</v>
      </c>
      <c r="D17" s="258">
        <v>54.819000000000003</v>
      </c>
      <c r="E17" s="257">
        <f t="shared" si="0"/>
        <v>54.154000000000003</v>
      </c>
      <c r="F17" s="257">
        <f t="shared" si="1"/>
        <v>1.8850000000000051</v>
      </c>
      <c r="G17" s="257">
        <f t="shared" si="2"/>
        <v>22.200000000000021</v>
      </c>
      <c r="H17" s="257">
        <v>14.66</v>
      </c>
      <c r="I17" s="257">
        <f t="shared" si="3"/>
        <v>18.43000000000001</v>
      </c>
      <c r="J17" s="257">
        <f t="shared" si="4"/>
        <v>34.740550000000113</v>
      </c>
      <c r="K17" s="257">
        <f t="shared" si="5"/>
        <v>0</v>
      </c>
      <c r="L17" s="257">
        <f t="shared" si="10"/>
        <v>34.940674000000122</v>
      </c>
      <c r="M17" s="257">
        <f t="shared" si="10"/>
        <v>0</v>
      </c>
      <c r="N17" s="257">
        <f t="shared" si="6"/>
        <v>349.40674000000121</v>
      </c>
      <c r="O17" s="257">
        <f t="shared" si="7"/>
        <v>0</v>
      </c>
      <c r="P17" s="259"/>
    </row>
    <row r="18" spans="1:16">
      <c r="A18" s="256">
        <f t="shared" si="8"/>
        <v>144800</v>
      </c>
      <c r="B18" s="257">
        <f t="shared" si="9"/>
        <v>10</v>
      </c>
      <c r="C18" s="258">
        <v>52.268000000000001</v>
      </c>
      <c r="D18" s="258">
        <v>54.822000000000003</v>
      </c>
      <c r="E18" s="257">
        <f t="shared" si="0"/>
        <v>54.157000000000004</v>
      </c>
      <c r="F18" s="257">
        <f t="shared" si="1"/>
        <v>1.8890000000000029</v>
      </c>
      <c r="G18" s="257">
        <f t="shared" si="2"/>
        <v>22.216000000000012</v>
      </c>
      <c r="H18" s="257">
        <v>14.66</v>
      </c>
      <c r="I18" s="257">
        <f t="shared" si="3"/>
        <v>18.438000000000006</v>
      </c>
      <c r="J18" s="257">
        <f t="shared" si="4"/>
        <v>34.829382000000066</v>
      </c>
      <c r="K18" s="257">
        <f t="shared" si="5"/>
        <v>0</v>
      </c>
      <c r="L18" s="257">
        <f t="shared" si="10"/>
        <v>34.78496600000009</v>
      </c>
      <c r="M18" s="257">
        <f t="shared" si="10"/>
        <v>0</v>
      </c>
      <c r="N18" s="257">
        <f t="shared" si="6"/>
        <v>347.84966000000088</v>
      </c>
      <c r="O18" s="257">
        <f t="shared" si="7"/>
        <v>0</v>
      </c>
      <c r="P18" s="259"/>
    </row>
    <row r="19" spans="1:16">
      <c r="A19" s="256">
        <f t="shared" si="8"/>
        <v>144810</v>
      </c>
      <c r="B19" s="257">
        <f t="shared" si="9"/>
        <v>10</v>
      </c>
      <c r="C19" s="258">
        <v>52.255000000000003</v>
      </c>
      <c r="D19" s="258">
        <v>54.825000000000003</v>
      </c>
      <c r="E19" s="257">
        <f t="shared" si="0"/>
        <v>54.160000000000004</v>
      </c>
      <c r="F19" s="257">
        <f t="shared" si="1"/>
        <v>1.9050000000000011</v>
      </c>
      <c r="G19" s="257">
        <f t="shared" si="2"/>
        <v>22.280000000000005</v>
      </c>
      <c r="H19" s="257">
        <v>14.66</v>
      </c>
      <c r="I19" s="257">
        <f t="shared" si="3"/>
        <v>18.470000000000002</v>
      </c>
      <c r="J19" s="257">
        <f t="shared" si="4"/>
        <v>35.185350000000028</v>
      </c>
      <c r="K19" s="257">
        <f t="shared" si="5"/>
        <v>0</v>
      </c>
      <c r="L19" s="257">
        <f t="shared" si="10"/>
        <v>35.007366000000047</v>
      </c>
      <c r="M19" s="257">
        <f t="shared" si="10"/>
        <v>0</v>
      </c>
      <c r="N19" s="257">
        <f t="shared" si="6"/>
        <v>350.07366000000047</v>
      </c>
      <c r="O19" s="257">
        <f t="shared" si="7"/>
        <v>0</v>
      </c>
      <c r="P19" s="259"/>
    </row>
    <row r="20" spans="1:16">
      <c r="A20" s="256">
        <f t="shared" si="8"/>
        <v>144820</v>
      </c>
      <c r="B20" s="257">
        <f t="shared" si="9"/>
        <v>10</v>
      </c>
      <c r="C20" s="258">
        <v>52.305999999999997</v>
      </c>
      <c r="D20" s="258">
        <v>54.829000000000001</v>
      </c>
      <c r="E20" s="257">
        <f t="shared" si="0"/>
        <v>54.164000000000001</v>
      </c>
      <c r="F20" s="257">
        <f t="shared" si="1"/>
        <v>1.8580000000000041</v>
      </c>
      <c r="G20" s="257">
        <f t="shared" si="2"/>
        <v>22.092000000000017</v>
      </c>
      <c r="H20" s="257">
        <v>14.66</v>
      </c>
      <c r="I20" s="257">
        <f t="shared" si="3"/>
        <v>18.376000000000008</v>
      </c>
      <c r="J20" s="257">
        <f t="shared" si="4"/>
        <v>34.142608000000088</v>
      </c>
      <c r="K20" s="257">
        <f t="shared" si="5"/>
        <v>0</v>
      </c>
      <c r="L20" s="257">
        <f t="shared" si="10"/>
        <v>34.663979000000054</v>
      </c>
      <c r="M20" s="257">
        <f t="shared" si="10"/>
        <v>0</v>
      </c>
      <c r="N20" s="257">
        <f t="shared" si="6"/>
        <v>346.63979000000052</v>
      </c>
      <c r="O20" s="257">
        <f t="shared" si="7"/>
        <v>0</v>
      </c>
      <c r="P20" s="259"/>
    </row>
    <row r="21" spans="1:16">
      <c r="A21" s="256">
        <f t="shared" si="8"/>
        <v>144830</v>
      </c>
      <c r="B21" s="257">
        <f t="shared" si="9"/>
        <v>10</v>
      </c>
      <c r="C21" s="258">
        <v>52.35</v>
      </c>
      <c r="D21" s="258">
        <v>54.834000000000003</v>
      </c>
      <c r="E21" s="257">
        <f t="shared" si="0"/>
        <v>54.169000000000004</v>
      </c>
      <c r="F21" s="257">
        <f t="shared" si="1"/>
        <v>1.8190000000000026</v>
      </c>
      <c r="G21" s="257">
        <f t="shared" si="2"/>
        <v>21.936000000000011</v>
      </c>
      <c r="H21" s="257">
        <v>14.66</v>
      </c>
      <c r="I21" s="257">
        <f t="shared" si="3"/>
        <v>18.298000000000005</v>
      </c>
      <c r="J21" s="257">
        <f t="shared" si="4"/>
        <v>33.284062000000056</v>
      </c>
      <c r="K21" s="257">
        <f t="shared" si="5"/>
        <v>0</v>
      </c>
      <c r="L21" s="257">
        <f t="shared" si="10"/>
        <v>33.713335000000072</v>
      </c>
      <c r="M21" s="257">
        <f t="shared" si="10"/>
        <v>0</v>
      </c>
      <c r="N21" s="257">
        <f t="shared" si="6"/>
        <v>337.13335000000075</v>
      </c>
      <c r="O21" s="257">
        <f t="shared" si="7"/>
        <v>0</v>
      </c>
      <c r="P21" s="259"/>
    </row>
    <row r="22" spans="1:16">
      <c r="A22" s="256">
        <f t="shared" si="8"/>
        <v>144840</v>
      </c>
      <c r="B22" s="257">
        <f t="shared" si="9"/>
        <v>10</v>
      </c>
      <c r="C22" s="258">
        <v>52.412999999999997</v>
      </c>
      <c r="D22" s="258">
        <v>54.841000000000001</v>
      </c>
      <c r="E22" s="257">
        <f t="shared" si="0"/>
        <v>54.176000000000002</v>
      </c>
      <c r="F22" s="257">
        <f t="shared" si="1"/>
        <v>1.7630000000000052</v>
      </c>
      <c r="G22" s="257">
        <f t="shared" si="2"/>
        <v>21.712000000000021</v>
      </c>
      <c r="H22" s="257">
        <v>14.66</v>
      </c>
      <c r="I22" s="257">
        <f t="shared" si="3"/>
        <v>18.186000000000011</v>
      </c>
      <c r="J22" s="257">
        <f t="shared" si="4"/>
        <v>32.061918000000112</v>
      </c>
      <c r="K22" s="257">
        <f t="shared" si="5"/>
        <v>0</v>
      </c>
      <c r="L22" s="257">
        <f t="shared" si="10"/>
        <v>32.672990000000084</v>
      </c>
      <c r="M22" s="257">
        <f t="shared" si="10"/>
        <v>0</v>
      </c>
      <c r="N22" s="257">
        <f t="shared" si="6"/>
        <v>326.72990000000084</v>
      </c>
      <c r="O22" s="257">
        <f t="shared" si="7"/>
        <v>0</v>
      </c>
      <c r="P22" s="259"/>
    </row>
    <row r="23" spans="1:16">
      <c r="A23" s="256">
        <f t="shared" si="8"/>
        <v>144850</v>
      </c>
      <c r="B23" s="257">
        <f t="shared" si="9"/>
        <v>10</v>
      </c>
      <c r="C23" s="258">
        <v>52.473999999999997</v>
      </c>
      <c r="D23" s="258">
        <v>54.850999999999999</v>
      </c>
      <c r="E23" s="257">
        <f t="shared" si="0"/>
        <v>54.186</v>
      </c>
      <c r="F23" s="257">
        <f t="shared" si="1"/>
        <v>1.7120000000000033</v>
      </c>
      <c r="G23" s="257">
        <f t="shared" si="2"/>
        <v>21.508000000000013</v>
      </c>
      <c r="H23" s="257">
        <v>14.66</v>
      </c>
      <c r="I23" s="257">
        <f t="shared" si="3"/>
        <v>18.084000000000007</v>
      </c>
      <c r="J23" s="257">
        <f t="shared" si="4"/>
        <v>30.95980800000007</v>
      </c>
      <c r="K23" s="257">
        <f t="shared" si="5"/>
        <v>0</v>
      </c>
      <c r="L23" s="257">
        <f t="shared" si="10"/>
        <v>31.510863000000093</v>
      </c>
      <c r="M23" s="257">
        <f t="shared" si="10"/>
        <v>0</v>
      </c>
      <c r="N23" s="257">
        <f t="shared" si="6"/>
        <v>315.10863000000091</v>
      </c>
      <c r="O23" s="257">
        <f t="shared" si="7"/>
        <v>0</v>
      </c>
      <c r="P23" s="259"/>
    </row>
    <row r="24" spans="1:16">
      <c r="A24" s="256">
        <f t="shared" si="8"/>
        <v>144860</v>
      </c>
      <c r="B24" s="257">
        <f t="shared" si="9"/>
        <v>10</v>
      </c>
      <c r="C24" s="258">
        <v>52.406999999999996</v>
      </c>
      <c r="D24" s="258">
        <v>54.863999999999997</v>
      </c>
      <c r="E24" s="257">
        <f t="shared" si="0"/>
        <v>54.198999999999998</v>
      </c>
      <c r="F24" s="257">
        <f t="shared" si="1"/>
        <v>1.7920000000000016</v>
      </c>
      <c r="G24" s="257">
        <f t="shared" si="2"/>
        <v>21.828000000000007</v>
      </c>
      <c r="H24" s="257">
        <v>14.66</v>
      </c>
      <c r="I24" s="257">
        <f t="shared" si="3"/>
        <v>18.244000000000003</v>
      </c>
      <c r="J24" s="257">
        <f t="shared" si="4"/>
        <v>32.693248000000033</v>
      </c>
      <c r="K24" s="257">
        <f t="shared" si="5"/>
        <v>0</v>
      </c>
      <c r="L24" s="257">
        <f t="shared" si="10"/>
        <v>31.826528000000053</v>
      </c>
      <c r="M24" s="257">
        <f t="shared" si="10"/>
        <v>0</v>
      </c>
      <c r="N24" s="257">
        <f t="shared" si="6"/>
        <v>318.26528000000053</v>
      </c>
      <c r="O24" s="257">
        <f t="shared" si="7"/>
        <v>0</v>
      </c>
      <c r="P24" s="259"/>
    </row>
    <row r="25" spans="1:16">
      <c r="A25" s="256">
        <f t="shared" si="8"/>
        <v>144870</v>
      </c>
      <c r="B25" s="257">
        <f t="shared" si="9"/>
        <v>10</v>
      </c>
      <c r="C25" s="258">
        <v>52.445</v>
      </c>
      <c r="D25" s="258">
        <v>54.878999999999998</v>
      </c>
      <c r="E25" s="257">
        <f t="shared" si="0"/>
        <v>54.213999999999999</v>
      </c>
      <c r="F25" s="257">
        <f t="shared" si="1"/>
        <v>1.7689999999999984</v>
      </c>
      <c r="G25" s="257">
        <f t="shared" si="2"/>
        <v>21.735999999999994</v>
      </c>
      <c r="H25" s="257">
        <v>14.66</v>
      </c>
      <c r="I25" s="257">
        <f t="shared" si="3"/>
        <v>18.197999999999997</v>
      </c>
      <c r="J25" s="257">
        <f t="shared" si="4"/>
        <v>32.192261999999964</v>
      </c>
      <c r="K25" s="257">
        <f t="shared" si="5"/>
        <v>0</v>
      </c>
      <c r="L25" s="257">
        <f t="shared" si="10"/>
        <v>32.442754999999998</v>
      </c>
      <c r="M25" s="257">
        <f t="shared" si="10"/>
        <v>0</v>
      </c>
      <c r="N25" s="257">
        <f t="shared" si="6"/>
        <v>324.42755</v>
      </c>
      <c r="O25" s="257">
        <f t="shared" si="7"/>
        <v>0</v>
      </c>
      <c r="P25" s="259"/>
    </row>
    <row r="26" spans="1:16">
      <c r="A26" s="256">
        <f t="shared" si="8"/>
        <v>144880</v>
      </c>
      <c r="B26" s="257">
        <f t="shared" si="9"/>
        <v>10</v>
      </c>
      <c r="C26" s="258">
        <v>52.456000000000003</v>
      </c>
      <c r="D26" s="258">
        <v>54.896999999999998</v>
      </c>
      <c r="E26" s="257">
        <f t="shared" si="0"/>
        <v>54.231999999999999</v>
      </c>
      <c r="F26" s="257">
        <f t="shared" si="1"/>
        <v>1.7759999999999962</v>
      </c>
      <c r="G26" s="257">
        <f t="shared" si="2"/>
        <v>21.763999999999985</v>
      </c>
      <c r="H26" s="257">
        <v>14.66</v>
      </c>
      <c r="I26" s="257">
        <f t="shared" si="3"/>
        <v>18.211999999999993</v>
      </c>
      <c r="J26" s="257">
        <f t="shared" si="4"/>
        <v>32.344511999999916</v>
      </c>
      <c r="K26" s="257">
        <f t="shared" si="5"/>
        <v>0</v>
      </c>
      <c r="L26" s="257">
        <f t="shared" si="10"/>
        <v>32.26838699999994</v>
      </c>
      <c r="M26" s="257">
        <f t="shared" si="10"/>
        <v>0</v>
      </c>
      <c r="N26" s="257">
        <f t="shared" si="6"/>
        <v>322.68386999999939</v>
      </c>
      <c r="O26" s="257">
        <f t="shared" si="7"/>
        <v>0</v>
      </c>
      <c r="P26" s="259"/>
    </row>
    <row r="27" spans="1:16">
      <c r="A27" s="256">
        <f t="shared" si="8"/>
        <v>144890</v>
      </c>
      <c r="B27" s="257">
        <f t="shared" si="9"/>
        <v>10</v>
      </c>
      <c r="C27" s="258">
        <v>52.523000000000003</v>
      </c>
      <c r="D27" s="258">
        <v>54.917999999999999</v>
      </c>
      <c r="E27" s="257">
        <f t="shared" si="0"/>
        <v>54.253</v>
      </c>
      <c r="F27" s="257">
        <f t="shared" si="1"/>
        <v>1.7299999999999969</v>
      </c>
      <c r="G27" s="257">
        <f t="shared" si="2"/>
        <v>21.579999999999988</v>
      </c>
      <c r="H27" s="257">
        <v>14.66</v>
      </c>
      <c r="I27" s="257">
        <f t="shared" si="3"/>
        <v>18.119999999999994</v>
      </c>
      <c r="J27" s="257">
        <f t="shared" si="4"/>
        <v>31.347599999999932</v>
      </c>
      <c r="K27" s="257">
        <f t="shared" si="5"/>
        <v>0</v>
      </c>
      <c r="L27" s="257">
        <f t="shared" si="10"/>
        <v>31.846055999999926</v>
      </c>
      <c r="M27" s="257">
        <f t="shared" si="10"/>
        <v>0</v>
      </c>
      <c r="N27" s="257">
        <f t="shared" si="6"/>
        <v>318.46055999999925</v>
      </c>
      <c r="O27" s="257">
        <f t="shared" si="7"/>
        <v>0</v>
      </c>
      <c r="P27" s="259"/>
    </row>
    <row r="28" spans="1:16">
      <c r="A28" s="256">
        <f t="shared" si="8"/>
        <v>144900</v>
      </c>
      <c r="B28" s="257">
        <f t="shared" si="9"/>
        <v>10</v>
      </c>
      <c r="C28" s="258">
        <v>52.65</v>
      </c>
      <c r="D28" s="258">
        <v>54.941000000000003</v>
      </c>
      <c r="E28" s="257">
        <f t="shared" si="0"/>
        <v>54.276000000000003</v>
      </c>
      <c r="F28" s="257">
        <f t="shared" si="1"/>
        <v>1.6260000000000048</v>
      </c>
      <c r="G28" s="257">
        <f t="shared" si="2"/>
        <v>21.164000000000019</v>
      </c>
      <c r="H28" s="257">
        <v>14.66</v>
      </c>
      <c r="I28" s="257">
        <f t="shared" si="3"/>
        <v>17.91200000000001</v>
      </c>
      <c r="J28" s="257">
        <f t="shared" si="4"/>
        <v>29.124912000000101</v>
      </c>
      <c r="K28" s="257">
        <f t="shared" si="5"/>
        <v>0</v>
      </c>
      <c r="L28" s="257">
        <f t="shared" si="10"/>
        <v>30.236256000000019</v>
      </c>
      <c r="M28" s="257">
        <f t="shared" si="10"/>
        <v>0</v>
      </c>
      <c r="N28" s="257">
        <f t="shared" si="6"/>
        <v>302.3625600000002</v>
      </c>
      <c r="O28" s="257">
        <f t="shared" si="7"/>
        <v>0</v>
      </c>
      <c r="P28" s="259"/>
    </row>
    <row r="29" spans="1:16">
      <c r="A29" s="256">
        <f t="shared" si="8"/>
        <v>144910</v>
      </c>
      <c r="B29" s="257">
        <f t="shared" si="9"/>
        <v>10</v>
      </c>
      <c r="C29" s="258">
        <v>52.63</v>
      </c>
      <c r="D29" s="258">
        <v>54.966000000000001</v>
      </c>
      <c r="E29" s="257">
        <f t="shared" si="0"/>
        <v>54.301000000000002</v>
      </c>
      <c r="F29" s="257">
        <f t="shared" si="1"/>
        <v>1.6709999999999994</v>
      </c>
      <c r="G29" s="257">
        <f t="shared" si="2"/>
        <v>21.343999999999998</v>
      </c>
      <c r="H29" s="257">
        <v>14.66</v>
      </c>
      <c r="I29" s="257">
        <f t="shared" si="3"/>
        <v>18.001999999999999</v>
      </c>
      <c r="J29" s="257">
        <f t="shared" si="4"/>
        <v>30.081341999999985</v>
      </c>
      <c r="K29" s="257">
        <f t="shared" si="5"/>
        <v>0</v>
      </c>
      <c r="L29" s="257">
        <f t="shared" si="10"/>
        <v>29.603127000000043</v>
      </c>
      <c r="M29" s="257">
        <f t="shared" si="10"/>
        <v>0</v>
      </c>
      <c r="N29" s="257">
        <f t="shared" si="6"/>
        <v>296.0312700000004</v>
      </c>
      <c r="O29" s="257">
        <f t="shared" si="7"/>
        <v>0</v>
      </c>
      <c r="P29" s="259"/>
    </row>
    <row r="30" spans="1:16">
      <c r="A30" s="256">
        <f t="shared" si="8"/>
        <v>144920</v>
      </c>
      <c r="B30" s="257">
        <f t="shared" si="9"/>
        <v>10</v>
      </c>
      <c r="C30" s="258">
        <v>52.624000000000002</v>
      </c>
      <c r="D30" s="258">
        <v>54.994</v>
      </c>
      <c r="E30" s="257">
        <f t="shared" si="0"/>
        <v>54.329000000000001</v>
      </c>
      <c r="F30" s="257">
        <f t="shared" si="1"/>
        <v>1.7049999999999983</v>
      </c>
      <c r="G30" s="257">
        <f t="shared" si="2"/>
        <v>21.479999999999993</v>
      </c>
      <c r="H30" s="257">
        <v>14.66</v>
      </c>
      <c r="I30" s="257">
        <f t="shared" si="3"/>
        <v>18.069999999999997</v>
      </c>
      <c r="J30" s="257">
        <f t="shared" si="4"/>
        <v>30.809349999999963</v>
      </c>
      <c r="K30" s="257">
        <f t="shared" si="5"/>
        <v>0</v>
      </c>
      <c r="L30" s="257">
        <f t="shared" si="10"/>
        <v>30.445345999999972</v>
      </c>
      <c r="M30" s="257">
        <f t="shared" si="10"/>
        <v>0</v>
      </c>
      <c r="N30" s="257">
        <f t="shared" si="6"/>
        <v>304.45345999999972</v>
      </c>
      <c r="O30" s="257">
        <f t="shared" si="7"/>
        <v>0</v>
      </c>
      <c r="P30" s="259"/>
    </row>
    <row r="31" spans="1:16">
      <c r="A31" s="256">
        <f t="shared" si="8"/>
        <v>144930</v>
      </c>
      <c r="B31" s="257">
        <f t="shared" si="9"/>
        <v>10</v>
      </c>
      <c r="C31" s="258">
        <v>52.749000000000002</v>
      </c>
      <c r="D31" s="258">
        <v>55.023000000000003</v>
      </c>
      <c r="E31" s="257">
        <f t="shared" si="0"/>
        <v>54.358000000000004</v>
      </c>
      <c r="F31" s="257">
        <f t="shared" si="1"/>
        <v>1.6090000000000018</v>
      </c>
      <c r="G31" s="257">
        <f t="shared" si="2"/>
        <v>21.096000000000007</v>
      </c>
      <c r="H31" s="257">
        <v>14.66</v>
      </c>
      <c r="I31" s="257">
        <f t="shared" si="3"/>
        <v>17.878000000000004</v>
      </c>
      <c r="J31" s="257">
        <f t="shared" si="4"/>
        <v>28.765702000000037</v>
      </c>
      <c r="K31" s="257">
        <f t="shared" si="5"/>
        <v>0</v>
      </c>
      <c r="L31" s="257">
        <f t="shared" si="10"/>
        <v>29.787526</v>
      </c>
      <c r="M31" s="257">
        <f t="shared" si="10"/>
        <v>0</v>
      </c>
      <c r="N31" s="257">
        <f t="shared" si="6"/>
        <v>297.87526000000003</v>
      </c>
      <c r="O31" s="257">
        <f t="shared" si="7"/>
        <v>0</v>
      </c>
      <c r="P31" s="259"/>
    </row>
    <row r="32" spans="1:16">
      <c r="A32" s="256">
        <f t="shared" si="8"/>
        <v>144940</v>
      </c>
      <c r="B32" s="257">
        <f t="shared" si="9"/>
        <v>10</v>
      </c>
      <c r="C32" s="258">
        <v>52.697000000000003</v>
      </c>
      <c r="D32" s="258">
        <v>55.052</v>
      </c>
      <c r="E32" s="257">
        <f t="shared" si="0"/>
        <v>54.387</v>
      </c>
      <c r="F32" s="257">
        <f t="shared" si="1"/>
        <v>1.6899999999999977</v>
      </c>
      <c r="G32" s="257">
        <f t="shared" si="2"/>
        <v>21.419999999999991</v>
      </c>
      <c r="H32" s="257">
        <v>14.66</v>
      </c>
      <c r="I32" s="257">
        <f t="shared" si="3"/>
        <v>18.039999999999996</v>
      </c>
      <c r="J32" s="257">
        <f t="shared" si="4"/>
        <v>30.487599999999951</v>
      </c>
      <c r="K32" s="257">
        <f t="shared" si="5"/>
        <v>0</v>
      </c>
      <c r="L32" s="257">
        <f t="shared" si="10"/>
        <v>29.626650999999995</v>
      </c>
      <c r="M32" s="257">
        <f t="shared" si="10"/>
        <v>0</v>
      </c>
      <c r="N32" s="257">
        <f t="shared" si="6"/>
        <v>296.26650999999993</v>
      </c>
      <c r="O32" s="257">
        <f t="shared" si="7"/>
        <v>0</v>
      </c>
      <c r="P32" s="259"/>
    </row>
    <row r="33" spans="1:16">
      <c r="A33" s="256">
        <f t="shared" si="8"/>
        <v>144950</v>
      </c>
      <c r="B33" s="257">
        <f t="shared" si="9"/>
        <v>10</v>
      </c>
      <c r="C33" s="258">
        <v>52.645000000000003</v>
      </c>
      <c r="D33" s="258">
        <v>55.081000000000003</v>
      </c>
      <c r="E33" s="257">
        <f t="shared" si="0"/>
        <v>54.416000000000004</v>
      </c>
      <c r="F33" s="257">
        <f t="shared" si="1"/>
        <v>1.7710000000000008</v>
      </c>
      <c r="G33" s="257">
        <f t="shared" si="2"/>
        <v>21.744000000000003</v>
      </c>
      <c r="H33" s="257">
        <v>14.66</v>
      </c>
      <c r="I33" s="257">
        <f t="shared" si="3"/>
        <v>18.202000000000002</v>
      </c>
      <c r="J33" s="257">
        <f t="shared" si="4"/>
        <v>32.235742000000016</v>
      </c>
      <c r="K33" s="257">
        <f t="shared" si="5"/>
        <v>0</v>
      </c>
      <c r="L33" s="257">
        <f t="shared" si="10"/>
        <v>31.361670999999983</v>
      </c>
      <c r="M33" s="257">
        <f t="shared" si="10"/>
        <v>0</v>
      </c>
      <c r="N33" s="257">
        <f t="shared" si="6"/>
        <v>313.61670999999984</v>
      </c>
      <c r="O33" s="257">
        <f t="shared" si="7"/>
        <v>0</v>
      </c>
      <c r="P33" s="259"/>
    </row>
    <row r="34" spans="1:16">
      <c r="A34" s="256">
        <f t="shared" si="8"/>
        <v>144960</v>
      </c>
      <c r="B34" s="257">
        <f t="shared" si="9"/>
        <v>10</v>
      </c>
      <c r="C34" s="258">
        <v>52.557000000000002</v>
      </c>
      <c r="D34" s="258">
        <v>55.11</v>
      </c>
      <c r="E34" s="257">
        <f t="shared" si="0"/>
        <v>54.445</v>
      </c>
      <c r="F34" s="257">
        <f t="shared" si="1"/>
        <v>1.8879999999999981</v>
      </c>
      <c r="G34" s="257">
        <f t="shared" si="2"/>
        <v>22.211999999999993</v>
      </c>
      <c r="H34" s="257">
        <v>14.66</v>
      </c>
      <c r="I34" s="257">
        <f t="shared" si="3"/>
        <v>18.435999999999996</v>
      </c>
      <c r="J34" s="257">
        <f t="shared" si="4"/>
        <v>34.807167999999962</v>
      </c>
      <c r="K34" s="257">
        <f t="shared" si="5"/>
        <v>0</v>
      </c>
      <c r="L34" s="257">
        <f t="shared" si="10"/>
        <v>33.521454999999989</v>
      </c>
      <c r="M34" s="257">
        <f t="shared" si="10"/>
        <v>0</v>
      </c>
      <c r="N34" s="257">
        <f t="shared" si="6"/>
        <v>335.21454999999992</v>
      </c>
      <c r="O34" s="257">
        <f t="shared" si="7"/>
        <v>0</v>
      </c>
      <c r="P34" s="259"/>
    </row>
    <row r="35" spans="1:16">
      <c r="A35" s="256">
        <f t="shared" si="8"/>
        <v>144970</v>
      </c>
      <c r="B35" s="257">
        <f t="shared" si="9"/>
        <v>10</v>
      </c>
      <c r="C35" s="258">
        <v>52.561</v>
      </c>
      <c r="D35" s="258">
        <v>55.139000000000003</v>
      </c>
      <c r="E35" s="257">
        <f t="shared" si="0"/>
        <v>54.474000000000004</v>
      </c>
      <c r="F35" s="257">
        <f t="shared" si="1"/>
        <v>1.9130000000000038</v>
      </c>
      <c r="G35" s="257">
        <f t="shared" si="2"/>
        <v>22.312000000000015</v>
      </c>
      <c r="H35" s="257">
        <v>14.66</v>
      </c>
      <c r="I35" s="257">
        <f t="shared" si="3"/>
        <v>18.486000000000008</v>
      </c>
      <c r="J35" s="257">
        <f t="shared" si="4"/>
        <v>35.363718000000084</v>
      </c>
      <c r="K35" s="257">
        <f t="shared" si="5"/>
        <v>0</v>
      </c>
      <c r="L35" s="257">
        <f t="shared" si="10"/>
        <v>35.085443000000026</v>
      </c>
      <c r="M35" s="257">
        <f t="shared" si="10"/>
        <v>0</v>
      </c>
      <c r="N35" s="257">
        <f t="shared" si="6"/>
        <v>350.85443000000026</v>
      </c>
      <c r="O35" s="257">
        <f t="shared" si="7"/>
        <v>0</v>
      </c>
      <c r="P35" s="259"/>
    </row>
    <row r="36" spans="1:16">
      <c r="A36" s="256">
        <f t="shared" si="8"/>
        <v>144980</v>
      </c>
      <c r="B36" s="257">
        <f t="shared" si="9"/>
        <v>10</v>
      </c>
      <c r="C36" s="258">
        <v>52.642000000000003</v>
      </c>
      <c r="D36" s="258">
        <v>55.167000000000002</v>
      </c>
      <c r="E36" s="257">
        <f t="shared" si="0"/>
        <v>54.502000000000002</v>
      </c>
      <c r="F36" s="257">
        <f t="shared" ref="F36:F52" si="11">E36-C36</f>
        <v>1.8599999999999994</v>
      </c>
      <c r="G36" s="257">
        <f t="shared" si="2"/>
        <v>22.099999999999998</v>
      </c>
      <c r="H36" s="257">
        <v>14.66</v>
      </c>
      <c r="I36" s="257">
        <f t="shared" si="3"/>
        <v>18.38</v>
      </c>
      <c r="J36" s="257">
        <f t="shared" si="4"/>
        <v>34.186799999999991</v>
      </c>
      <c r="K36" s="257">
        <f t="shared" si="5"/>
        <v>0</v>
      </c>
      <c r="L36" s="257">
        <f t="shared" si="10"/>
        <v>34.775259000000034</v>
      </c>
      <c r="M36" s="257">
        <f t="shared" si="10"/>
        <v>0</v>
      </c>
      <c r="N36" s="257">
        <f t="shared" ref="N36:N53" si="12">L36*B36</f>
        <v>347.75259000000034</v>
      </c>
      <c r="O36" s="257">
        <f t="shared" ref="O36:O53" si="13">(M36*B36)</f>
        <v>0</v>
      </c>
      <c r="P36" s="259"/>
    </row>
    <row r="37" spans="1:16">
      <c r="A37" s="256">
        <f t="shared" si="8"/>
        <v>144990</v>
      </c>
      <c r="B37" s="257">
        <f t="shared" si="9"/>
        <v>10</v>
      </c>
      <c r="C37" s="258">
        <v>52.76</v>
      </c>
      <c r="D37" s="258">
        <v>55.192999999999998</v>
      </c>
      <c r="E37" s="257">
        <f t="shared" si="0"/>
        <v>54.527999999999999</v>
      </c>
      <c r="F37" s="257">
        <f t="shared" si="11"/>
        <v>1.7680000000000007</v>
      </c>
      <c r="G37" s="257">
        <f t="shared" si="2"/>
        <v>21.732000000000003</v>
      </c>
      <c r="H37" s="257">
        <v>14.66</v>
      </c>
      <c r="I37" s="257">
        <f t="shared" si="3"/>
        <v>18.196000000000002</v>
      </c>
      <c r="J37" s="257">
        <f t="shared" si="4"/>
        <v>32.170528000000012</v>
      </c>
      <c r="K37" s="257">
        <f t="shared" si="5"/>
        <v>0</v>
      </c>
      <c r="L37" s="257">
        <f t="shared" si="10"/>
        <v>33.178663999999998</v>
      </c>
      <c r="M37" s="257">
        <f t="shared" si="10"/>
        <v>0</v>
      </c>
      <c r="N37" s="257">
        <f t="shared" si="12"/>
        <v>331.78663999999998</v>
      </c>
      <c r="O37" s="257">
        <f t="shared" si="13"/>
        <v>0</v>
      </c>
      <c r="P37" s="259"/>
    </row>
    <row r="38" spans="1:16">
      <c r="A38" s="256">
        <f t="shared" si="8"/>
        <v>145000</v>
      </c>
      <c r="B38" s="257">
        <f t="shared" si="9"/>
        <v>10</v>
      </c>
      <c r="C38" s="258">
        <v>52.787999999999997</v>
      </c>
      <c r="D38" s="258">
        <v>55.218000000000004</v>
      </c>
      <c r="E38" s="257">
        <f t="shared" si="0"/>
        <v>54.553000000000004</v>
      </c>
      <c r="F38" s="257">
        <f t="shared" si="11"/>
        <v>1.7650000000000077</v>
      </c>
      <c r="G38" s="257">
        <f t="shared" si="2"/>
        <v>21.720000000000031</v>
      </c>
      <c r="H38" s="257">
        <v>14.66</v>
      </c>
      <c r="I38" s="257">
        <f t="shared" si="3"/>
        <v>18.190000000000015</v>
      </c>
      <c r="J38" s="257">
        <f t="shared" si="4"/>
        <v>32.105350000000165</v>
      </c>
      <c r="K38" s="257">
        <f t="shared" si="5"/>
        <v>0</v>
      </c>
      <c r="L38" s="257">
        <f t="shared" si="10"/>
        <v>32.137939000000088</v>
      </c>
      <c r="M38" s="257">
        <f t="shared" si="10"/>
        <v>0</v>
      </c>
      <c r="N38" s="257">
        <f t="shared" si="12"/>
        <v>321.37939000000085</v>
      </c>
      <c r="O38" s="257">
        <f t="shared" si="13"/>
        <v>0</v>
      </c>
      <c r="P38" s="259"/>
    </row>
    <row r="39" spans="1:16">
      <c r="A39" s="256">
        <f t="shared" si="8"/>
        <v>145010</v>
      </c>
      <c r="B39" s="257">
        <f t="shared" si="9"/>
        <v>10</v>
      </c>
      <c r="C39" s="258">
        <v>52.484999999999999</v>
      </c>
      <c r="D39" s="258">
        <v>55.24</v>
      </c>
      <c r="E39" s="257">
        <f t="shared" si="0"/>
        <v>54.575000000000003</v>
      </c>
      <c r="F39" s="257">
        <f t="shared" si="11"/>
        <v>2.0900000000000034</v>
      </c>
      <c r="G39" s="257">
        <f t="shared" si="2"/>
        <v>23.020000000000014</v>
      </c>
      <c r="H39" s="257">
        <v>14.66</v>
      </c>
      <c r="I39" s="257">
        <f t="shared" si="3"/>
        <v>18.840000000000007</v>
      </c>
      <c r="J39" s="257">
        <f t="shared" si="4"/>
        <v>39.375600000000077</v>
      </c>
      <c r="K39" s="257">
        <f t="shared" si="5"/>
        <v>0</v>
      </c>
      <c r="L39" s="257">
        <f t="shared" si="10"/>
        <v>35.740475000000117</v>
      </c>
      <c r="M39" s="257">
        <f t="shared" si="10"/>
        <v>0</v>
      </c>
      <c r="N39" s="257">
        <f t="shared" si="12"/>
        <v>357.40475000000117</v>
      </c>
      <c r="O39" s="257">
        <f t="shared" si="13"/>
        <v>0</v>
      </c>
      <c r="P39" s="259"/>
    </row>
    <row r="40" spans="1:16">
      <c r="A40" s="256">
        <f t="shared" ref="A40:A104" si="14">A39+10</f>
        <v>145020</v>
      </c>
      <c r="B40" s="257">
        <f t="shared" si="9"/>
        <v>10</v>
      </c>
      <c r="C40" s="258">
        <v>52.31</v>
      </c>
      <c r="D40" s="258">
        <v>55.261000000000003</v>
      </c>
      <c r="E40" s="257">
        <f t="shared" si="0"/>
        <v>54.596000000000004</v>
      </c>
      <c r="F40" s="257">
        <f t="shared" si="11"/>
        <v>2.2860000000000014</v>
      </c>
      <c r="G40" s="257">
        <f t="shared" si="2"/>
        <v>23.804000000000006</v>
      </c>
      <c r="H40" s="257">
        <v>14.66</v>
      </c>
      <c r="I40" s="257">
        <f t="shared" si="3"/>
        <v>19.232000000000003</v>
      </c>
      <c r="J40" s="257">
        <f t="shared" si="4"/>
        <v>43.964352000000034</v>
      </c>
      <c r="K40" s="257">
        <f t="shared" si="5"/>
        <v>0</v>
      </c>
      <c r="L40" s="257">
        <f t="shared" si="10"/>
        <v>41.669976000000055</v>
      </c>
      <c r="M40" s="257">
        <f t="shared" si="10"/>
        <v>0</v>
      </c>
      <c r="N40" s="257">
        <f t="shared" si="12"/>
        <v>416.69976000000054</v>
      </c>
      <c r="O40" s="257">
        <f t="shared" si="13"/>
        <v>0</v>
      </c>
      <c r="P40" s="259"/>
    </row>
    <row r="41" spans="1:16">
      <c r="A41" s="256">
        <f t="shared" si="14"/>
        <v>145030</v>
      </c>
      <c r="B41" s="257">
        <f t="shared" si="9"/>
        <v>10</v>
      </c>
      <c r="C41" s="258">
        <v>52.265000000000001</v>
      </c>
      <c r="D41" s="258">
        <v>55.279000000000003</v>
      </c>
      <c r="E41" s="257">
        <f t="shared" si="0"/>
        <v>54.614000000000004</v>
      </c>
      <c r="F41" s="257">
        <f t="shared" si="11"/>
        <v>2.3490000000000038</v>
      </c>
      <c r="G41" s="257">
        <f t="shared" si="2"/>
        <v>24.056000000000015</v>
      </c>
      <c r="H41" s="257">
        <v>14.66</v>
      </c>
      <c r="I41" s="257">
        <f t="shared" si="3"/>
        <v>19.358000000000008</v>
      </c>
      <c r="J41" s="257">
        <f t="shared" si="4"/>
        <v>45.471942000000091</v>
      </c>
      <c r="K41" s="257">
        <f t="shared" si="5"/>
        <v>0</v>
      </c>
      <c r="L41" s="257">
        <f t="shared" si="10"/>
        <v>44.718147000000059</v>
      </c>
      <c r="M41" s="257">
        <f t="shared" si="10"/>
        <v>0</v>
      </c>
      <c r="N41" s="257">
        <f t="shared" si="12"/>
        <v>447.18147000000056</v>
      </c>
      <c r="O41" s="257">
        <f t="shared" si="13"/>
        <v>0</v>
      </c>
      <c r="P41" s="259"/>
    </row>
    <row r="42" spans="1:16">
      <c r="A42" s="256">
        <f t="shared" si="14"/>
        <v>145040</v>
      </c>
      <c r="B42" s="257">
        <f t="shared" si="9"/>
        <v>10</v>
      </c>
      <c r="C42" s="258">
        <v>52.220999999999997</v>
      </c>
      <c r="D42" s="258">
        <v>55.295999999999999</v>
      </c>
      <c r="E42" s="257">
        <f t="shared" si="0"/>
        <v>54.631</v>
      </c>
      <c r="F42" s="257">
        <f t="shared" si="11"/>
        <v>2.4100000000000037</v>
      </c>
      <c r="G42" s="257">
        <f t="shared" si="2"/>
        <v>24.300000000000015</v>
      </c>
      <c r="H42" s="257">
        <v>14.66</v>
      </c>
      <c r="I42" s="257">
        <f t="shared" si="3"/>
        <v>19.480000000000008</v>
      </c>
      <c r="J42" s="257">
        <f t="shared" si="4"/>
        <v>46.946800000000088</v>
      </c>
      <c r="K42" s="257">
        <f t="shared" si="5"/>
        <v>0</v>
      </c>
      <c r="L42" s="257">
        <f t="shared" si="10"/>
        <v>46.20937100000009</v>
      </c>
      <c r="M42" s="257">
        <f t="shared" si="10"/>
        <v>0</v>
      </c>
      <c r="N42" s="257">
        <f t="shared" si="12"/>
        <v>462.0937100000009</v>
      </c>
      <c r="O42" s="257">
        <f t="shared" si="13"/>
        <v>0</v>
      </c>
      <c r="P42" s="259"/>
    </row>
    <row r="43" spans="1:16">
      <c r="A43" s="256">
        <f t="shared" si="14"/>
        <v>145050</v>
      </c>
      <c r="B43" s="257">
        <f t="shared" si="9"/>
        <v>10</v>
      </c>
      <c r="C43" s="258">
        <v>52.177999999999997</v>
      </c>
      <c r="D43" s="258">
        <v>55.311</v>
      </c>
      <c r="E43" s="257">
        <f t="shared" si="0"/>
        <v>54.646000000000001</v>
      </c>
      <c r="F43" s="257">
        <f t="shared" si="11"/>
        <v>2.4680000000000035</v>
      </c>
      <c r="G43" s="257">
        <f t="shared" si="2"/>
        <v>24.532000000000014</v>
      </c>
      <c r="H43" s="257">
        <v>14.66</v>
      </c>
      <c r="I43" s="257">
        <f t="shared" si="3"/>
        <v>19.596000000000007</v>
      </c>
      <c r="J43" s="257">
        <f t="shared" si="4"/>
        <v>48.362928000000089</v>
      </c>
      <c r="K43" s="257">
        <f t="shared" si="5"/>
        <v>0</v>
      </c>
      <c r="L43" s="257">
        <f t="shared" si="10"/>
        <v>47.654864000000089</v>
      </c>
      <c r="M43" s="257">
        <f t="shared" si="10"/>
        <v>0</v>
      </c>
      <c r="N43" s="257">
        <f t="shared" si="12"/>
        <v>476.54864000000089</v>
      </c>
      <c r="O43" s="257">
        <f t="shared" si="13"/>
        <v>0</v>
      </c>
      <c r="P43" s="259"/>
    </row>
    <row r="44" spans="1:16">
      <c r="A44" s="256">
        <f t="shared" si="14"/>
        <v>145060</v>
      </c>
      <c r="B44" s="257">
        <f t="shared" si="9"/>
        <v>10</v>
      </c>
      <c r="C44" s="258">
        <v>52.156999999999996</v>
      </c>
      <c r="D44" s="258">
        <v>55.323999999999998</v>
      </c>
      <c r="E44" s="257">
        <f t="shared" si="0"/>
        <v>54.658999999999999</v>
      </c>
      <c r="F44" s="257">
        <f t="shared" si="11"/>
        <v>2.5020000000000024</v>
      </c>
      <c r="G44" s="257">
        <f t="shared" si="2"/>
        <v>24.66800000000001</v>
      </c>
      <c r="H44" s="257">
        <v>14.66</v>
      </c>
      <c r="I44" s="257">
        <f t="shared" si="3"/>
        <v>19.664000000000005</v>
      </c>
      <c r="J44" s="257">
        <f t="shared" si="4"/>
        <v>49.199328000000058</v>
      </c>
      <c r="K44" s="257">
        <f t="shared" si="5"/>
        <v>0</v>
      </c>
      <c r="L44" s="257">
        <f t="shared" si="10"/>
        <v>48.781128000000074</v>
      </c>
      <c r="M44" s="257">
        <f t="shared" si="10"/>
        <v>0</v>
      </c>
      <c r="N44" s="257">
        <f t="shared" si="12"/>
        <v>487.81128000000075</v>
      </c>
      <c r="O44" s="257">
        <f t="shared" si="13"/>
        <v>0</v>
      </c>
      <c r="P44" s="259"/>
    </row>
    <row r="45" spans="1:16">
      <c r="A45" s="256">
        <f t="shared" si="14"/>
        <v>145070</v>
      </c>
      <c r="B45" s="257">
        <f t="shared" si="9"/>
        <v>10</v>
      </c>
      <c r="C45" s="258">
        <v>52.375</v>
      </c>
      <c r="D45" s="258">
        <v>55.335000000000001</v>
      </c>
      <c r="E45" s="257">
        <f t="shared" si="0"/>
        <v>54.67</v>
      </c>
      <c r="F45" s="257">
        <f t="shared" si="11"/>
        <v>2.2950000000000017</v>
      </c>
      <c r="G45" s="257">
        <f t="shared" si="2"/>
        <v>23.840000000000007</v>
      </c>
      <c r="H45" s="257">
        <v>14.66</v>
      </c>
      <c r="I45" s="257">
        <f t="shared" si="3"/>
        <v>19.250000000000004</v>
      </c>
      <c r="J45" s="257">
        <f t="shared" si="4"/>
        <v>44.178750000000043</v>
      </c>
      <c r="K45" s="257">
        <f t="shared" si="5"/>
        <v>0</v>
      </c>
      <c r="L45" s="257">
        <f t="shared" si="10"/>
        <v>46.689039000000051</v>
      </c>
      <c r="M45" s="257">
        <f t="shared" si="10"/>
        <v>0</v>
      </c>
      <c r="N45" s="257">
        <f t="shared" si="12"/>
        <v>466.89039000000048</v>
      </c>
      <c r="O45" s="257">
        <f t="shared" si="13"/>
        <v>0</v>
      </c>
      <c r="P45" s="259"/>
    </row>
    <row r="46" spans="1:16">
      <c r="A46" s="256">
        <f t="shared" si="14"/>
        <v>145080</v>
      </c>
      <c r="B46" s="257">
        <f t="shared" si="9"/>
        <v>10</v>
      </c>
      <c r="C46" s="258">
        <v>52.414000000000001</v>
      </c>
      <c r="D46" s="258">
        <v>55.344000000000001</v>
      </c>
      <c r="E46" s="257">
        <f t="shared" si="0"/>
        <v>54.679000000000002</v>
      </c>
      <c r="F46" s="257">
        <f t="shared" si="11"/>
        <v>2.2650000000000006</v>
      </c>
      <c r="G46" s="257">
        <f t="shared" si="2"/>
        <v>23.720000000000002</v>
      </c>
      <c r="H46" s="257">
        <v>14.66</v>
      </c>
      <c r="I46" s="257">
        <f t="shared" si="3"/>
        <v>19.190000000000001</v>
      </c>
      <c r="J46" s="257">
        <f t="shared" si="4"/>
        <v>43.465350000000015</v>
      </c>
      <c r="K46" s="257">
        <f t="shared" si="5"/>
        <v>0</v>
      </c>
      <c r="L46" s="257">
        <f t="shared" si="10"/>
        <v>43.822050000000033</v>
      </c>
      <c r="M46" s="257">
        <f t="shared" si="10"/>
        <v>0</v>
      </c>
      <c r="N46" s="257">
        <f t="shared" si="12"/>
        <v>438.22050000000036</v>
      </c>
      <c r="O46" s="257">
        <f t="shared" si="13"/>
        <v>0</v>
      </c>
      <c r="P46" s="259"/>
    </row>
    <row r="47" spans="1:16">
      <c r="A47" s="256">
        <f t="shared" si="14"/>
        <v>145090</v>
      </c>
      <c r="B47" s="257">
        <f t="shared" si="9"/>
        <v>10</v>
      </c>
      <c r="C47" s="258">
        <v>52.478000000000002</v>
      </c>
      <c r="D47" s="258">
        <v>55.350999999999999</v>
      </c>
      <c r="E47" s="257">
        <f t="shared" si="0"/>
        <v>54.686</v>
      </c>
      <c r="F47" s="257">
        <f t="shared" si="11"/>
        <v>2.2079999999999984</v>
      </c>
      <c r="G47" s="257">
        <f t="shared" si="2"/>
        <v>23.491999999999994</v>
      </c>
      <c r="H47" s="257">
        <v>14.66</v>
      </c>
      <c r="I47" s="257">
        <f t="shared" si="3"/>
        <v>19.075999999999997</v>
      </c>
      <c r="J47" s="257">
        <f t="shared" si="4"/>
        <v>42.119807999999963</v>
      </c>
      <c r="K47" s="257">
        <f t="shared" si="5"/>
        <v>0</v>
      </c>
      <c r="L47" s="257">
        <f t="shared" si="10"/>
        <v>42.792578999999989</v>
      </c>
      <c r="M47" s="257">
        <f t="shared" si="10"/>
        <v>0</v>
      </c>
      <c r="N47" s="257">
        <f t="shared" si="12"/>
        <v>427.92578999999989</v>
      </c>
      <c r="O47" s="257">
        <f t="shared" si="13"/>
        <v>0</v>
      </c>
      <c r="P47" s="259"/>
    </row>
    <row r="48" spans="1:16">
      <c r="A48" s="256">
        <f t="shared" si="14"/>
        <v>145100</v>
      </c>
      <c r="B48" s="257">
        <f t="shared" si="9"/>
        <v>10</v>
      </c>
      <c r="C48" s="258">
        <v>52.241999999999997</v>
      </c>
      <c r="D48" s="258">
        <v>55.356000000000002</v>
      </c>
      <c r="E48" s="257">
        <f t="shared" si="0"/>
        <v>54.691000000000003</v>
      </c>
      <c r="F48" s="257">
        <f t="shared" si="11"/>
        <v>2.4490000000000052</v>
      </c>
      <c r="G48" s="257">
        <f t="shared" si="2"/>
        <v>24.456000000000021</v>
      </c>
      <c r="H48" s="257">
        <v>14.66</v>
      </c>
      <c r="I48" s="257">
        <f t="shared" si="3"/>
        <v>19.55800000000001</v>
      </c>
      <c r="J48" s="257">
        <f t="shared" si="4"/>
        <v>47.897542000000129</v>
      </c>
      <c r="K48" s="257">
        <f t="shared" si="5"/>
        <v>0</v>
      </c>
      <c r="L48" s="257">
        <f t="shared" si="10"/>
        <v>45.008675000000046</v>
      </c>
      <c r="M48" s="257">
        <f t="shared" si="10"/>
        <v>0</v>
      </c>
      <c r="N48" s="257">
        <f t="shared" si="12"/>
        <v>450.08675000000045</v>
      </c>
      <c r="O48" s="257">
        <f t="shared" si="13"/>
        <v>0</v>
      </c>
      <c r="P48" s="259"/>
    </row>
    <row r="49" spans="1:17">
      <c r="A49" s="256">
        <f t="shared" si="14"/>
        <v>145110</v>
      </c>
      <c r="B49" s="257">
        <f t="shared" si="9"/>
        <v>10</v>
      </c>
      <c r="C49" s="258">
        <v>52.59</v>
      </c>
      <c r="D49" s="258">
        <v>55.36</v>
      </c>
      <c r="E49" s="257">
        <f t="shared" si="0"/>
        <v>54.695</v>
      </c>
      <c r="F49" s="257">
        <f t="shared" si="11"/>
        <v>2.1049999999999969</v>
      </c>
      <c r="G49" s="257">
        <f t="shared" si="2"/>
        <v>23.079999999999988</v>
      </c>
      <c r="H49" s="257">
        <v>14.66</v>
      </c>
      <c r="I49" s="257">
        <f t="shared" si="3"/>
        <v>18.869999999999994</v>
      </c>
      <c r="J49" s="257">
        <f t="shared" si="4"/>
        <v>39.72134999999993</v>
      </c>
      <c r="K49" s="257">
        <f t="shared" si="5"/>
        <v>0</v>
      </c>
      <c r="L49" s="257">
        <f t="shared" si="10"/>
        <v>43.80944600000003</v>
      </c>
      <c r="M49" s="257">
        <f t="shared" si="10"/>
        <v>0</v>
      </c>
      <c r="N49" s="257">
        <f t="shared" si="12"/>
        <v>438.09446000000031</v>
      </c>
      <c r="O49" s="257">
        <f t="shared" si="13"/>
        <v>0</v>
      </c>
      <c r="P49" s="259"/>
    </row>
    <row r="50" spans="1:17">
      <c r="A50" s="256">
        <f t="shared" si="14"/>
        <v>145120</v>
      </c>
      <c r="B50" s="257">
        <f t="shared" si="9"/>
        <v>10</v>
      </c>
      <c r="C50" s="258">
        <v>52.62</v>
      </c>
      <c r="D50" s="258">
        <v>55.360999999999997</v>
      </c>
      <c r="E50" s="257">
        <f t="shared" si="0"/>
        <v>54.695999999999998</v>
      </c>
      <c r="F50" s="257">
        <f t="shared" si="11"/>
        <v>2.0760000000000005</v>
      </c>
      <c r="G50" s="257">
        <f t="shared" si="2"/>
        <v>22.964000000000002</v>
      </c>
      <c r="H50" s="257">
        <v>14.66</v>
      </c>
      <c r="I50" s="257">
        <f t="shared" si="3"/>
        <v>18.812000000000001</v>
      </c>
      <c r="J50" s="257">
        <f t="shared" si="4"/>
        <v>39.053712000000012</v>
      </c>
      <c r="K50" s="257">
        <f t="shared" si="5"/>
        <v>0</v>
      </c>
      <c r="L50" s="257">
        <f t="shared" si="10"/>
        <v>39.387530999999967</v>
      </c>
      <c r="M50" s="257">
        <f t="shared" si="10"/>
        <v>0</v>
      </c>
      <c r="N50" s="257">
        <f t="shared" si="12"/>
        <v>393.87530999999967</v>
      </c>
      <c r="O50" s="257">
        <f t="shared" si="13"/>
        <v>0</v>
      </c>
      <c r="P50" s="259"/>
    </row>
    <row r="51" spans="1:17">
      <c r="A51" s="256">
        <f t="shared" si="14"/>
        <v>145130</v>
      </c>
      <c r="B51" s="257">
        <f t="shared" si="9"/>
        <v>10</v>
      </c>
      <c r="C51" s="258">
        <v>52.697000000000003</v>
      </c>
      <c r="D51" s="258">
        <v>55.360999999999997</v>
      </c>
      <c r="E51" s="257">
        <f t="shared" si="0"/>
        <v>54.695999999999998</v>
      </c>
      <c r="F51" s="257">
        <f t="shared" si="11"/>
        <v>1.9989999999999952</v>
      </c>
      <c r="G51" s="257">
        <f t="shared" si="2"/>
        <v>22.655999999999981</v>
      </c>
      <c r="H51" s="257">
        <v>14.66</v>
      </c>
      <c r="I51" s="257">
        <f t="shared" si="3"/>
        <v>18.657999999999991</v>
      </c>
      <c r="J51" s="257">
        <f t="shared" si="4"/>
        <v>37.297341999999894</v>
      </c>
      <c r="K51" s="257">
        <f t="shared" si="5"/>
        <v>0</v>
      </c>
      <c r="L51" s="257">
        <f t="shared" si="10"/>
        <v>38.175526999999953</v>
      </c>
      <c r="M51" s="257">
        <f t="shared" si="10"/>
        <v>0</v>
      </c>
      <c r="N51" s="257">
        <f t="shared" si="12"/>
        <v>381.75526999999954</v>
      </c>
      <c r="O51" s="257">
        <f t="shared" si="13"/>
        <v>0</v>
      </c>
      <c r="P51" s="259"/>
    </row>
    <row r="52" spans="1:17">
      <c r="A52" s="256">
        <f t="shared" si="14"/>
        <v>145140</v>
      </c>
      <c r="B52" s="257">
        <f t="shared" si="9"/>
        <v>10</v>
      </c>
      <c r="C52" s="258">
        <v>53.109000000000002</v>
      </c>
      <c r="D52" s="258">
        <v>55.360999999999997</v>
      </c>
      <c r="E52" s="257">
        <f t="shared" si="0"/>
        <v>54.695999999999998</v>
      </c>
      <c r="F52" s="257">
        <f t="shared" si="11"/>
        <v>1.5869999999999962</v>
      </c>
      <c r="G52" s="257">
        <f t="shared" si="2"/>
        <v>21.007999999999985</v>
      </c>
      <c r="H52" s="257">
        <v>14.66</v>
      </c>
      <c r="I52" s="257">
        <f t="shared" si="3"/>
        <v>17.833999999999993</v>
      </c>
      <c r="J52" s="257">
        <f t="shared" si="4"/>
        <v>28.30255799999992</v>
      </c>
      <c r="K52" s="257">
        <f t="shared" si="5"/>
        <v>0</v>
      </c>
      <c r="L52" s="257">
        <f t="shared" ref="L52:M110" si="15">AVERAGE(J51:J52)</f>
        <v>32.79994999999991</v>
      </c>
      <c r="M52" s="257">
        <f t="shared" si="15"/>
        <v>0</v>
      </c>
      <c r="N52" s="257">
        <f t="shared" si="12"/>
        <v>327.9994999999991</v>
      </c>
      <c r="O52" s="257">
        <f t="shared" si="13"/>
        <v>0</v>
      </c>
      <c r="P52" s="259"/>
    </row>
    <row r="53" spans="1:17">
      <c r="A53" s="256">
        <f t="shared" si="14"/>
        <v>145150</v>
      </c>
      <c r="B53" s="257">
        <f t="shared" si="9"/>
        <v>10</v>
      </c>
      <c r="C53" s="258">
        <v>52.889000000000003</v>
      </c>
      <c r="D53" s="258">
        <v>55.360999999999997</v>
      </c>
      <c r="E53" s="257">
        <f t="shared" si="0"/>
        <v>54.695999999999998</v>
      </c>
      <c r="F53" s="257">
        <f>E53-C53</f>
        <v>1.8069999999999951</v>
      </c>
      <c r="G53" s="257">
        <f t="shared" si="2"/>
        <v>21.88799999999998</v>
      </c>
      <c r="H53" s="257">
        <v>14.66</v>
      </c>
      <c r="I53" s="257">
        <f t="shared" si="3"/>
        <v>18.27399999999999</v>
      </c>
      <c r="J53" s="257">
        <f t="shared" si="4"/>
        <v>33.021117999999895</v>
      </c>
      <c r="K53" s="257">
        <f t="shared" si="5"/>
        <v>0</v>
      </c>
      <c r="L53" s="257">
        <f t="shared" si="15"/>
        <v>30.661837999999907</v>
      </c>
      <c r="M53" s="257">
        <f t="shared" si="15"/>
        <v>0</v>
      </c>
      <c r="N53" s="257">
        <f t="shared" si="12"/>
        <v>306.61837999999909</v>
      </c>
      <c r="O53" s="257">
        <f t="shared" si="13"/>
        <v>0</v>
      </c>
      <c r="P53" s="259"/>
    </row>
    <row r="54" spans="1:17">
      <c r="A54" s="256">
        <f t="shared" si="14"/>
        <v>145160</v>
      </c>
      <c r="B54" s="588" t="s">
        <v>295</v>
      </c>
      <c r="C54" s="258">
        <v>52.670999999999999</v>
      </c>
      <c r="D54" s="591" t="s">
        <v>294</v>
      </c>
      <c r="E54" s="592"/>
      <c r="F54" s="592"/>
      <c r="G54" s="592"/>
      <c r="H54" s="592"/>
      <c r="I54" s="592"/>
      <c r="J54" s="592"/>
      <c r="K54" s="592"/>
      <c r="L54" s="592"/>
      <c r="M54" s="593"/>
      <c r="N54" s="257">
        <v>0</v>
      </c>
      <c r="O54" s="257">
        <v>0</v>
      </c>
      <c r="P54" s="259"/>
    </row>
    <row r="55" spans="1:17">
      <c r="A55" s="256">
        <f t="shared" si="14"/>
        <v>145170</v>
      </c>
      <c r="B55" s="589"/>
      <c r="C55" s="258">
        <v>52.585000000000001</v>
      </c>
      <c r="D55" s="594"/>
      <c r="E55" s="595"/>
      <c r="F55" s="595"/>
      <c r="G55" s="595"/>
      <c r="H55" s="595"/>
      <c r="I55" s="595"/>
      <c r="J55" s="595"/>
      <c r="K55" s="595"/>
      <c r="L55" s="595"/>
      <c r="M55" s="596"/>
      <c r="N55" s="257">
        <f t="shared" ref="N55:N86" si="16">L55*B55</f>
        <v>0</v>
      </c>
      <c r="O55" s="257">
        <f t="shared" ref="O55:O86" si="17">(M55*B55)</f>
        <v>0</v>
      </c>
      <c r="P55" s="259"/>
      <c r="Q55" s="219"/>
    </row>
    <row r="56" spans="1:17">
      <c r="A56" s="256">
        <f t="shared" si="14"/>
        <v>145180</v>
      </c>
      <c r="B56" s="589"/>
      <c r="C56" s="258">
        <v>53.771000000000001</v>
      </c>
      <c r="D56" s="594"/>
      <c r="E56" s="595"/>
      <c r="F56" s="595"/>
      <c r="G56" s="595"/>
      <c r="H56" s="595"/>
      <c r="I56" s="595"/>
      <c r="J56" s="595"/>
      <c r="K56" s="595"/>
      <c r="L56" s="595"/>
      <c r="M56" s="596"/>
      <c r="N56" s="257">
        <f t="shared" si="16"/>
        <v>0</v>
      </c>
      <c r="O56" s="257">
        <f t="shared" si="17"/>
        <v>0</v>
      </c>
      <c r="P56" s="259"/>
    </row>
    <row r="57" spans="1:17">
      <c r="A57" s="256">
        <f t="shared" si="14"/>
        <v>145190</v>
      </c>
      <c r="B57" s="589"/>
      <c r="C57" s="258">
        <v>51.985999999999997</v>
      </c>
      <c r="D57" s="594"/>
      <c r="E57" s="595"/>
      <c r="F57" s="595"/>
      <c r="G57" s="595"/>
      <c r="H57" s="595"/>
      <c r="I57" s="595"/>
      <c r="J57" s="595"/>
      <c r="K57" s="595"/>
      <c r="L57" s="595"/>
      <c r="M57" s="596"/>
      <c r="N57" s="257">
        <f t="shared" si="16"/>
        <v>0</v>
      </c>
      <c r="O57" s="257">
        <f t="shared" si="17"/>
        <v>0</v>
      </c>
      <c r="P57" s="259"/>
    </row>
    <row r="58" spans="1:17">
      <c r="A58" s="260">
        <f t="shared" si="14"/>
        <v>145200</v>
      </c>
      <c r="B58" s="589"/>
      <c r="C58" s="262">
        <v>51.554000000000002</v>
      </c>
      <c r="D58" s="594"/>
      <c r="E58" s="595"/>
      <c r="F58" s="595"/>
      <c r="G58" s="595"/>
      <c r="H58" s="595"/>
      <c r="I58" s="595"/>
      <c r="J58" s="595"/>
      <c r="K58" s="595"/>
      <c r="L58" s="595"/>
      <c r="M58" s="596"/>
      <c r="N58" s="261">
        <f t="shared" si="16"/>
        <v>0</v>
      </c>
      <c r="O58" s="261">
        <f t="shared" si="17"/>
        <v>0</v>
      </c>
      <c r="P58" s="263"/>
    </row>
    <row r="59" spans="1:17">
      <c r="A59" s="256">
        <f t="shared" si="14"/>
        <v>145210</v>
      </c>
      <c r="B59" s="589"/>
      <c r="C59" s="258">
        <v>50.741999999999997</v>
      </c>
      <c r="D59" s="594"/>
      <c r="E59" s="595"/>
      <c r="F59" s="595"/>
      <c r="G59" s="595"/>
      <c r="H59" s="595"/>
      <c r="I59" s="595"/>
      <c r="J59" s="595"/>
      <c r="K59" s="595"/>
      <c r="L59" s="595"/>
      <c r="M59" s="596"/>
      <c r="N59" s="257">
        <f t="shared" si="16"/>
        <v>0</v>
      </c>
      <c r="O59" s="257">
        <f t="shared" si="17"/>
        <v>0</v>
      </c>
      <c r="P59" s="259"/>
    </row>
    <row r="60" spans="1:17">
      <c r="A60" s="256">
        <f t="shared" si="14"/>
        <v>145220</v>
      </c>
      <c r="B60" s="589"/>
      <c r="C60" s="258">
        <v>53.671999999999997</v>
      </c>
      <c r="D60" s="594"/>
      <c r="E60" s="595"/>
      <c r="F60" s="595"/>
      <c r="G60" s="595"/>
      <c r="H60" s="595"/>
      <c r="I60" s="595"/>
      <c r="J60" s="595"/>
      <c r="K60" s="595"/>
      <c r="L60" s="595"/>
      <c r="M60" s="596"/>
      <c r="N60" s="257">
        <f t="shared" si="16"/>
        <v>0</v>
      </c>
      <c r="O60" s="257">
        <f t="shared" si="17"/>
        <v>0</v>
      </c>
      <c r="P60" s="259"/>
    </row>
    <row r="61" spans="1:17">
      <c r="A61" s="256">
        <f t="shared" si="14"/>
        <v>145230</v>
      </c>
      <c r="B61" s="589"/>
      <c r="C61" s="258">
        <v>53.386000000000003</v>
      </c>
      <c r="D61" s="594"/>
      <c r="E61" s="595"/>
      <c r="F61" s="595"/>
      <c r="G61" s="595"/>
      <c r="H61" s="595"/>
      <c r="I61" s="595"/>
      <c r="J61" s="595"/>
      <c r="K61" s="595"/>
      <c r="L61" s="595"/>
      <c r="M61" s="596"/>
      <c r="N61" s="257">
        <f t="shared" si="16"/>
        <v>0</v>
      </c>
      <c r="O61" s="257">
        <f t="shared" si="17"/>
        <v>0</v>
      </c>
      <c r="P61" s="259"/>
    </row>
    <row r="62" spans="1:17">
      <c r="A62" s="256">
        <f t="shared" si="14"/>
        <v>145240</v>
      </c>
      <c r="B62" s="590"/>
      <c r="C62" s="258">
        <v>52.238999999999997</v>
      </c>
      <c r="D62" s="597"/>
      <c r="E62" s="598"/>
      <c r="F62" s="598"/>
      <c r="G62" s="598"/>
      <c r="H62" s="598"/>
      <c r="I62" s="598"/>
      <c r="J62" s="598"/>
      <c r="K62" s="598"/>
      <c r="L62" s="598"/>
      <c r="M62" s="599"/>
      <c r="N62" s="257">
        <f t="shared" si="16"/>
        <v>0</v>
      </c>
      <c r="O62" s="257">
        <f t="shared" si="17"/>
        <v>0</v>
      </c>
      <c r="P62" s="259"/>
    </row>
    <row r="63" spans="1:17">
      <c r="A63" s="256">
        <f t="shared" si="14"/>
        <v>145250</v>
      </c>
      <c r="B63" s="257">
        <f t="shared" si="9"/>
        <v>10</v>
      </c>
      <c r="C63" s="258">
        <v>51.953000000000003</v>
      </c>
      <c r="D63" s="258">
        <v>55.393000000000001</v>
      </c>
      <c r="E63" s="257">
        <f t="shared" si="0"/>
        <v>54.728000000000002</v>
      </c>
      <c r="F63" s="257">
        <f t="shared" ref="F63:F110" si="18">E63-C63</f>
        <v>2.7749999999999986</v>
      </c>
      <c r="G63" s="257">
        <f t="shared" si="2"/>
        <v>25.759999999999994</v>
      </c>
      <c r="H63" s="257">
        <v>14.66</v>
      </c>
      <c r="I63" s="257">
        <f t="shared" si="3"/>
        <v>20.209999999999997</v>
      </c>
      <c r="J63" s="257">
        <f t="shared" si="4"/>
        <v>56.082749999999962</v>
      </c>
      <c r="K63" s="257">
        <f t="shared" si="5"/>
        <v>0</v>
      </c>
      <c r="L63" s="257">
        <f t="shared" si="15"/>
        <v>56.082749999999962</v>
      </c>
      <c r="M63" s="257">
        <f t="shared" si="15"/>
        <v>0</v>
      </c>
      <c r="N63" s="257">
        <f t="shared" si="16"/>
        <v>560.82749999999965</v>
      </c>
      <c r="O63" s="257">
        <f t="shared" si="17"/>
        <v>0</v>
      </c>
      <c r="P63" s="259"/>
    </row>
    <row r="64" spans="1:17">
      <c r="A64" s="256">
        <f t="shared" si="14"/>
        <v>145260</v>
      </c>
      <c r="B64" s="257">
        <f t="shared" si="9"/>
        <v>10</v>
      </c>
      <c r="C64" s="258">
        <v>52.017000000000003</v>
      </c>
      <c r="D64" s="258">
        <v>55.408000000000001</v>
      </c>
      <c r="E64" s="257">
        <f t="shared" si="0"/>
        <v>54.743000000000002</v>
      </c>
      <c r="F64" s="257">
        <f t="shared" si="18"/>
        <v>2.7259999999999991</v>
      </c>
      <c r="G64" s="257">
        <f t="shared" si="2"/>
        <v>25.563999999999997</v>
      </c>
      <c r="H64" s="257">
        <v>14.66</v>
      </c>
      <c r="I64" s="257">
        <f t="shared" si="3"/>
        <v>20.111999999999998</v>
      </c>
      <c r="J64" s="257">
        <f t="shared" si="4"/>
        <v>54.825311999999975</v>
      </c>
      <c r="K64" s="257">
        <f t="shared" si="5"/>
        <v>0</v>
      </c>
      <c r="L64" s="257">
        <f t="shared" si="15"/>
        <v>55.454030999999972</v>
      </c>
      <c r="M64" s="257">
        <f t="shared" si="15"/>
        <v>0</v>
      </c>
      <c r="N64" s="257">
        <f t="shared" si="16"/>
        <v>554.54030999999975</v>
      </c>
      <c r="O64" s="257">
        <f t="shared" si="17"/>
        <v>0</v>
      </c>
      <c r="P64" s="259"/>
    </row>
    <row r="65" spans="1:16">
      <c r="A65" s="256">
        <f t="shared" si="14"/>
        <v>145270</v>
      </c>
      <c r="B65" s="257">
        <f t="shared" si="9"/>
        <v>10</v>
      </c>
      <c r="C65" s="258">
        <v>52.082999999999998</v>
      </c>
      <c r="D65" s="258">
        <v>55.424999999999997</v>
      </c>
      <c r="E65" s="257">
        <f t="shared" si="0"/>
        <v>54.76</v>
      </c>
      <c r="F65" s="257">
        <f t="shared" si="18"/>
        <v>2.6769999999999996</v>
      </c>
      <c r="G65" s="257">
        <f t="shared" si="2"/>
        <v>25.367999999999999</v>
      </c>
      <c r="H65" s="257">
        <v>14.66</v>
      </c>
      <c r="I65" s="257">
        <f t="shared" si="3"/>
        <v>20.013999999999999</v>
      </c>
      <c r="J65" s="257">
        <f t="shared" si="4"/>
        <v>53.577477999999992</v>
      </c>
      <c r="K65" s="257">
        <f t="shared" si="5"/>
        <v>0</v>
      </c>
      <c r="L65" s="257">
        <f t="shared" si="15"/>
        <v>54.201394999999984</v>
      </c>
      <c r="M65" s="257">
        <f t="shared" si="15"/>
        <v>0</v>
      </c>
      <c r="N65" s="257">
        <f t="shared" si="16"/>
        <v>542.0139499999998</v>
      </c>
      <c r="O65" s="257">
        <f t="shared" si="17"/>
        <v>0</v>
      </c>
      <c r="P65" s="259"/>
    </row>
    <row r="66" spans="1:16">
      <c r="A66" s="256">
        <f t="shared" si="14"/>
        <v>145280</v>
      </c>
      <c r="B66" s="257">
        <f t="shared" si="9"/>
        <v>10</v>
      </c>
      <c r="C66" s="258">
        <v>52.375</v>
      </c>
      <c r="D66" s="258">
        <v>55.445</v>
      </c>
      <c r="E66" s="257">
        <f t="shared" si="0"/>
        <v>54.78</v>
      </c>
      <c r="F66" s="257">
        <f t="shared" si="18"/>
        <v>2.4050000000000011</v>
      </c>
      <c r="G66" s="257">
        <f t="shared" si="2"/>
        <v>24.280000000000005</v>
      </c>
      <c r="H66" s="257">
        <v>14.66</v>
      </c>
      <c r="I66" s="257">
        <f t="shared" si="3"/>
        <v>19.470000000000002</v>
      </c>
      <c r="J66" s="257">
        <f t="shared" si="4"/>
        <v>46.825350000000029</v>
      </c>
      <c r="K66" s="257">
        <f t="shared" si="5"/>
        <v>0</v>
      </c>
      <c r="L66" s="257">
        <f t="shared" si="15"/>
        <v>50.201414000000014</v>
      </c>
      <c r="M66" s="257">
        <f t="shared" si="15"/>
        <v>0</v>
      </c>
      <c r="N66" s="257">
        <f t="shared" si="16"/>
        <v>502.01414000000011</v>
      </c>
      <c r="O66" s="257">
        <f t="shared" si="17"/>
        <v>0</v>
      </c>
      <c r="P66" s="259"/>
    </row>
    <row r="67" spans="1:16">
      <c r="A67" s="256">
        <f t="shared" si="14"/>
        <v>145290</v>
      </c>
      <c r="B67" s="257">
        <f t="shared" si="9"/>
        <v>10</v>
      </c>
      <c r="C67" s="258">
        <v>52.938000000000002</v>
      </c>
      <c r="D67" s="258">
        <v>55.468000000000004</v>
      </c>
      <c r="E67" s="257">
        <f t="shared" si="0"/>
        <v>54.803000000000004</v>
      </c>
      <c r="F67" s="257">
        <f t="shared" si="18"/>
        <v>1.865000000000002</v>
      </c>
      <c r="G67" s="257">
        <f t="shared" si="2"/>
        <v>22.120000000000008</v>
      </c>
      <c r="H67" s="257">
        <v>14.66</v>
      </c>
      <c r="I67" s="257">
        <f t="shared" si="3"/>
        <v>18.390000000000004</v>
      </c>
      <c r="J67" s="257">
        <f t="shared" si="4"/>
        <v>34.297350000000044</v>
      </c>
      <c r="K67" s="257">
        <f t="shared" si="5"/>
        <v>0</v>
      </c>
      <c r="L67" s="257">
        <f t="shared" si="15"/>
        <v>40.561350000000033</v>
      </c>
      <c r="M67" s="257">
        <f t="shared" si="15"/>
        <v>0</v>
      </c>
      <c r="N67" s="257">
        <f t="shared" si="16"/>
        <v>405.61350000000033</v>
      </c>
      <c r="O67" s="257">
        <f t="shared" si="17"/>
        <v>0</v>
      </c>
      <c r="P67" s="259"/>
    </row>
    <row r="68" spans="1:16">
      <c r="A68" s="256">
        <f t="shared" si="14"/>
        <v>145300</v>
      </c>
      <c r="B68" s="257">
        <f t="shared" si="9"/>
        <v>10</v>
      </c>
      <c r="C68" s="258">
        <v>52.936</v>
      </c>
      <c r="D68" s="258">
        <v>55.494</v>
      </c>
      <c r="E68" s="257">
        <f t="shared" ref="E68:E110" si="19">D68-0.665</f>
        <v>54.829000000000001</v>
      </c>
      <c r="F68" s="257">
        <f t="shared" si="18"/>
        <v>1.8930000000000007</v>
      </c>
      <c r="G68" s="257">
        <f t="shared" ref="G68:G110" si="20">H68+(F68*4)</f>
        <v>22.232000000000003</v>
      </c>
      <c r="H68" s="257">
        <v>14.66</v>
      </c>
      <c r="I68" s="257">
        <f t="shared" ref="I68:I110" si="21">(G68+H68)/2</f>
        <v>18.446000000000002</v>
      </c>
      <c r="J68" s="257">
        <f t="shared" ref="J68:J110" si="22">IF((F68*I68)&lt;0,0,(F68*I68))</f>
        <v>34.918278000000015</v>
      </c>
      <c r="K68" s="257">
        <f t="shared" ref="K68:K110" si="23">IF((F68*I68)&gt;0,0,(F68*I68))</f>
        <v>0</v>
      </c>
      <c r="L68" s="257">
        <f t="shared" si="15"/>
        <v>34.607814000000033</v>
      </c>
      <c r="M68" s="257">
        <f t="shared" si="15"/>
        <v>0</v>
      </c>
      <c r="N68" s="257">
        <f t="shared" si="16"/>
        <v>346.0781400000003</v>
      </c>
      <c r="O68" s="257">
        <f t="shared" si="17"/>
        <v>0</v>
      </c>
      <c r="P68" s="259"/>
    </row>
    <row r="69" spans="1:16">
      <c r="A69" s="256">
        <f t="shared" si="14"/>
        <v>145310</v>
      </c>
      <c r="B69" s="257">
        <f t="shared" ref="B69:B110" si="24">A69-A68</f>
        <v>10</v>
      </c>
      <c r="C69" s="258">
        <v>52.993000000000002</v>
      </c>
      <c r="D69" s="258">
        <v>55.521999999999998</v>
      </c>
      <c r="E69" s="257">
        <f t="shared" si="19"/>
        <v>54.856999999999999</v>
      </c>
      <c r="F69" s="257">
        <f t="shared" si="18"/>
        <v>1.8639999999999972</v>
      </c>
      <c r="G69" s="257">
        <f t="shared" si="20"/>
        <v>22.115999999999989</v>
      </c>
      <c r="H69" s="257">
        <v>14.66</v>
      </c>
      <c r="I69" s="257">
        <f t="shared" si="21"/>
        <v>18.387999999999995</v>
      </c>
      <c r="J69" s="257">
        <f t="shared" si="22"/>
        <v>34.275231999999939</v>
      </c>
      <c r="K69" s="257">
        <f t="shared" si="23"/>
        <v>0</v>
      </c>
      <c r="L69" s="257">
        <f t="shared" si="15"/>
        <v>34.596754999999973</v>
      </c>
      <c r="M69" s="257">
        <f t="shared" si="15"/>
        <v>0</v>
      </c>
      <c r="N69" s="257">
        <f t="shared" si="16"/>
        <v>345.96754999999973</v>
      </c>
      <c r="O69" s="257">
        <f t="shared" si="17"/>
        <v>0</v>
      </c>
      <c r="P69" s="259"/>
    </row>
    <row r="70" spans="1:16">
      <c r="A70" s="256">
        <f t="shared" si="14"/>
        <v>145320</v>
      </c>
      <c r="B70" s="257">
        <f t="shared" si="24"/>
        <v>10</v>
      </c>
      <c r="C70" s="258">
        <v>52.972000000000001</v>
      </c>
      <c r="D70" s="258">
        <v>55.548999999999999</v>
      </c>
      <c r="E70" s="257">
        <f t="shared" si="19"/>
        <v>54.884</v>
      </c>
      <c r="F70" s="257">
        <f t="shared" si="18"/>
        <v>1.911999999999999</v>
      </c>
      <c r="G70" s="257">
        <f t="shared" si="20"/>
        <v>22.307999999999996</v>
      </c>
      <c r="H70" s="257">
        <v>14.66</v>
      </c>
      <c r="I70" s="257">
        <f t="shared" si="21"/>
        <v>18.483999999999998</v>
      </c>
      <c r="J70" s="257">
        <f t="shared" si="22"/>
        <v>35.34140799999998</v>
      </c>
      <c r="K70" s="257">
        <f t="shared" si="23"/>
        <v>0</v>
      </c>
      <c r="L70" s="257">
        <f t="shared" si="15"/>
        <v>34.808319999999959</v>
      </c>
      <c r="M70" s="257">
        <f t="shared" si="15"/>
        <v>0</v>
      </c>
      <c r="N70" s="257">
        <f t="shared" si="16"/>
        <v>348.08319999999958</v>
      </c>
      <c r="O70" s="257">
        <f t="shared" si="17"/>
        <v>0</v>
      </c>
      <c r="P70" s="259"/>
    </row>
    <row r="71" spans="1:16">
      <c r="A71" s="256">
        <f t="shared" si="14"/>
        <v>145330</v>
      </c>
      <c r="B71" s="257">
        <f t="shared" si="24"/>
        <v>10</v>
      </c>
      <c r="C71" s="258">
        <v>53.006</v>
      </c>
      <c r="D71" s="258">
        <v>55.576999999999998</v>
      </c>
      <c r="E71" s="257">
        <f t="shared" si="19"/>
        <v>54.911999999999999</v>
      </c>
      <c r="F71" s="257">
        <f t="shared" si="18"/>
        <v>1.9059999999999988</v>
      </c>
      <c r="G71" s="257">
        <f t="shared" si="20"/>
        <v>22.283999999999995</v>
      </c>
      <c r="H71" s="257">
        <v>14.66</v>
      </c>
      <c r="I71" s="257">
        <f t="shared" si="21"/>
        <v>18.471999999999998</v>
      </c>
      <c r="J71" s="257">
        <f t="shared" si="22"/>
        <v>35.207631999999975</v>
      </c>
      <c r="K71" s="257">
        <f t="shared" si="23"/>
        <v>0</v>
      </c>
      <c r="L71" s="257">
        <f t="shared" si="15"/>
        <v>35.274519999999981</v>
      </c>
      <c r="M71" s="257">
        <f t="shared" si="15"/>
        <v>0</v>
      </c>
      <c r="N71" s="257">
        <f t="shared" si="16"/>
        <v>352.74519999999984</v>
      </c>
      <c r="O71" s="257">
        <f t="shared" si="17"/>
        <v>0</v>
      </c>
      <c r="P71" s="259"/>
    </row>
    <row r="72" spans="1:16">
      <c r="A72" s="256">
        <f t="shared" si="14"/>
        <v>145340</v>
      </c>
      <c r="B72" s="257">
        <f t="shared" si="24"/>
        <v>10</v>
      </c>
      <c r="C72" s="258">
        <v>53.026000000000003</v>
      </c>
      <c r="D72" s="258">
        <v>55.604999999999997</v>
      </c>
      <c r="E72" s="257">
        <f t="shared" si="19"/>
        <v>54.94</v>
      </c>
      <c r="F72" s="257">
        <f t="shared" si="18"/>
        <v>1.9139999999999944</v>
      </c>
      <c r="G72" s="257">
        <f t="shared" si="20"/>
        <v>22.315999999999978</v>
      </c>
      <c r="H72" s="257">
        <v>14.66</v>
      </c>
      <c r="I72" s="257">
        <f t="shared" si="21"/>
        <v>18.487999999999989</v>
      </c>
      <c r="J72" s="257">
        <f t="shared" si="22"/>
        <v>35.386031999999872</v>
      </c>
      <c r="K72" s="257">
        <f t="shared" si="23"/>
        <v>0</v>
      </c>
      <c r="L72" s="257">
        <f t="shared" si="15"/>
        <v>35.296831999999924</v>
      </c>
      <c r="M72" s="257">
        <f t="shared" si="15"/>
        <v>0</v>
      </c>
      <c r="N72" s="257">
        <f t="shared" si="16"/>
        <v>352.96831999999927</v>
      </c>
      <c r="O72" s="257">
        <f t="shared" si="17"/>
        <v>0</v>
      </c>
      <c r="P72" s="259"/>
    </row>
    <row r="73" spans="1:16">
      <c r="A73" s="256">
        <f t="shared" si="14"/>
        <v>145350</v>
      </c>
      <c r="B73" s="257">
        <f t="shared" si="24"/>
        <v>10</v>
      </c>
      <c r="C73" s="258">
        <v>53.046999999999997</v>
      </c>
      <c r="D73" s="258">
        <v>55.631999999999998</v>
      </c>
      <c r="E73" s="257">
        <f t="shared" si="19"/>
        <v>54.966999999999999</v>
      </c>
      <c r="F73" s="257">
        <f t="shared" si="18"/>
        <v>1.9200000000000017</v>
      </c>
      <c r="G73" s="257">
        <f t="shared" si="20"/>
        <v>22.340000000000007</v>
      </c>
      <c r="H73" s="257">
        <v>14.66</v>
      </c>
      <c r="I73" s="257">
        <f t="shared" si="21"/>
        <v>18.500000000000004</v>
      </c>
      <c r="J73" s="257">
        <f t="shared" si="22"/>
        <v>35.520000000000039</v>
      </c>
      <c r="K73" s="257">
        <f t="shared" si="23"/>
        <v>0</v>
      </c>
      <c r="L73" s="257">
        <f t="shared" si="15"/>
        <v>35.453015999999955</v>
      </c>
      <c r="M73" s="257">
        <f t="shared" si="15"/>
        <v>0</v>
      </c>
      <c r="N73" s="257">
        <f t="shared" si="16"/>
        <v>354.53015999999957</v>
      </c>
      <c r="O73" s="257">
        <f t="shared" si="17"/>
        <v>0</v>
      </c>
      <c r="P73" s="259"/>
    </row>
    <row r="74" spans="1:16">
      <c r="A74" s="256">
        <f t="shared" si="14"/>
        <v>145360</v>
      </c>
      <c r="B74" s="257">
        <f t="shared" si="24"/>
        <v>10</v>
      </c>
      <c r="C74" s="258">
        <v>53.052999999999997</v>
      </c>
      <c r="D74" s="258">
        <v>55.658999999999999</v>
      </c>
      <c r="E74" s="257">
        <f t="shared" si="19"/>
        <v>54.994</v>
      </c>
      <c r="F74" s="257">
        <f t="shared" si="18"/>
        <v>1.9410000000000025</v>
      </c>
      <c r="G74" s="257">
        <f t="shared" si="20"/>
        <v>22.42400000000001</v>
      </c>
      <c r="H74" s="257">
        <v>14.66</v>
      </c>
      <c r="I74" s="257">
        <f t="shared" si="21"/>
        <v>18.542000000000005</v>
      </c>
      <c r="J74" s="257">
        <f t="shared" si="22"/>
        <v>35.990022000000053</v>
      </c>
      <c r="K74" s="257">
        <f t="shared" si="23"/>
        <v>0</v>
      </c>
      <c r="L74" s="257">
        <f t="shared" si="15"/>
        <v>35.755011000000046</v>
      </c>
      <c r="M74" s="257">
        <f t="shared" si="15"/>
        <v>0</v>
      </c>
      <c r="N74" s="257">
        <f t="shared" si="16"/>
        <v>357.55011000000047</v>
      </c>
      <c r="O74" s="257">
        <f t="shared" si="17"/>
        <v>0</v>
      </c>
      <c r="P74" s="259"/>
    </row>
    <row r="75" spans="1:16">
      <c r="A75" s="256">
        <f t="shared" si="14"/>
        <v>145370</v>
      </c>
      <c r="B75" s="257">
        <f t="shared" si="24"/>
        <v>10</v>
      </c>
      <c r="C75" s="258">
        <v>53.07</v>
      </c>
      <c r="D75" s="258">
        <v>55.680999999999997</v>
      </c>
      <c r="E75" s="257">
        <f t="shared" si="19"/>
        <v>55.015999999999998</v>
      </c>
      <c r="F75" s="257">
        <f t="shared" si="18"/>
        <v>1.945999999999998</v>
      </c>
      <c r="G75" s="257">
        <f t="shared" si="20"/>
        <v>22.443999999999992</v>
      </c>
      <c r="H75" s="257">
        <v>14.66</v>
      </c>
      <c r="I75" s="257">
        <f t="shared" si="21"/>
        <v>18.551999999999996</v>
      </c>
      <c r="J75" s="257">
        <f t="shared" si="22"/>
        <v>36.102191999999953</v>
      </c>
      <c r="K75" s="257">
        <f t="shared" si="23"/>
        <v>0</v>
      </c>
      <c r="L75" s="257">
        <f t="shared" si="15"/>
        <v>36.046107000000006</v>
      </c>
      <c r="M75" s="257">
        <f t="shared" si="15"/>
        <v>0</v>
      </c>
      <c r="N75" s="257">
        <f t="shared" si="16"/>
        <v>360.46107000000006</v>
      </c>
      <c r="O75" s="257">
        <f t="shared" si="17"/>
        <v>0</v>
      </c>
      <c r="P75" s="259"/>
    </row>
    <row r="76" spans="1:16">
      <c r="A76" s="256">
        <f t="shared" si="14"/>
        <v>145380</v>
      </c>
      <c r="B76" s="257">
        <f t="shared" si="24"/>
        <v>10</v>
      </c>
      <c r="C76" s="258">
        <v>53.04</v>
      </c>
      <c r="D76" s="258">
        <v>55.698999999999998</v>
      </c>
      <c r="E76" s="257">
        <f t="shared" si="19"/>
        <v>55.033999999999999</v>
      </c>
      <c r="F76" s="257">
        <f t="shared" si="18"/>
        <v>1.9939999999999998</v>
      </c>
      <c r="G76" s="257">
        <f t="shared" si="20"/>
        <v>22.635999999999999</v>
      </c>
      <c r="H76" s="257">
        <v>14.66</v>
      </c>
      <c r="I76" s="257">
        <f t="shared" si="21"/>
        <v>18.648</v>
      </c>
      <c r="J76" s="257">
        <f t="shared" si="22"/>
        <v>37.184111999999992</v>
      </c>
      <c r="K76" s="257">
        <f t="shared" si="23"/>
        <v>0</v>
      </c>
      <c r="L76" s="257">
        <f t="shared" si="15"/>
        <v>36.643151999999972</v>
      </c>
      <c r="M76" s="257">
        <f t="shared" si="15"/>
        <v>0</v>
      </c>
      <c r="N76" s="257">
        <f t="shared" si="16"/>
        <v>366.43151999999975</v>
      </c>
      <c r="O76" s="257">
        <f t="shared" si="17"/>
        <v>0</v>
      </c>
      <c r="P76" s="259"/>
    </row>
    <row r="77" spans="1:16">
      <c r="A77" s="256">
        <f>A76+10</f>
        <v>145390</v>
      </c>
      <c r="B77" s="257">
        <f t="shared" si="24"/>
        <v>10</v>
      </c>
      <c r="C77" s="258">
        <v>53.051000000000002</v>
      </c>
      <c r="D77" s="258">
        <v>55.713000000000001</v>
      </c>
      <c r="E77" s="257">
        <f t="shared" si="19"/>
        <v>55.048000000000002</v>
      </c>
      <c r="F77" s="257">
        <f t="shared" si="18"/>
        <v>1.9969999999999999</v>
      </c>
      <c r="G77" s="257">
        <f t="shared" si="20"/>
        <v>22.648</v>
      </c>
      <c r="H77" s="257">
        <v>14.66</v>
      </c>
      <c r="I77" s="257">
        <f t="shared" si="21"/>
        <v>18.654</v>
      </c>
      <c r="J77" s="257">
        <f t="shared" si="22"/>
        <v>37.252037999999999</v>
      </c>
      <c r="K77" s="257">
        <f t="shared" si="23"/>
        <v>0</v>
      </c>
      <c r="L77" s="257">
        <f t="shared" si="15"/>
        <v>37.218074999999999</v>
      </c>
      <c r="M77" s="257">
        <f t="shared" si="15"/>
        <v>0</v>
      </c>
      <c r="N77" s="257">
        <f t="shared" si="16"/>
        <v>372.18074999999999</v>
      </c>
      <c r="O77" s="257">
        <f t="shared" si="17"/>
        <v>0</v>
      </c>
      <c r="P77" s="259"/>
    </row>
    <row r="78" spans="1:16">
      <c r="A78" s="256">
        <f t="shared" si="14"/>
        <v>145400</v>
      </c>
      <c r="B78" s="257">
        <f t="shared" si="24"/>
        <v>10</v>
      </c>
      <c r="C78" s="258">
        <v>53.061999999999998</v>
      </c>
      <c r="D78" s="258">
        <v>55.722999999999999</v>
      </c>
      <c r="E78" s="257">
        <f t="shared" si="19"/>
        <v>55.058</v>
      </c>
      <c r="F78" s="257">
        <f t="shared" si="18"/>
        <v>1.9960000000000022</v>
      </c>
      <c r="G78" s="257">
        <f t="shared" si="20"/>
        <v>22.644000000000009</v>
      </c>
      <c r="H78" s="257">
        <v>14.66</v>
      </c>
      <c r="I78" s="257">
        <f t="shared" si="21"/>
        <v>18.652000000000005</v>
      </c>
      <c r="J78" s="257">
        <f t="shared" si="22"/>
        <v>37.229392000000054</v>
      </c>
      <c r="K78" s="257">
        <f t="shared" si="23"/>
        <v>0</v>
      </c>
      <c r="L78" s="257">
        <f t="shared" si="15"/>
        <v>37.240715000000023</v>
      </c>
      <c r="M78" s="257">
        <f t="shared" si="15"/>
        <v>0</v>
      </c>
      <c r="N78" s="257">
        <f t="shared" si="16"/>
        <v>372.40715000000023</v>
      </c>
      <c r="O78" s="257">
        <f t="shared" si="17"/>
        <v>0</v>
      </c>
      <c r="P78" s="259"/>
    </row>
    <row r="79" spans="1:16">
      <c r="A79" s="256">
        <f t="shared" si="14"/>
        <v>145410</v>
      </c>
      <c r="B79" s="257">
        <f t="shared" si="24"/>
        <v>10</v>
      </c>
      <c r="C79" s="258">
        <v>53.073999999999998</v>
      </c>
      <c r="D79" s="258">
        <v>55.728000000000002</v>
      </c>
      <c r="E79" s="257">
        <f t="shared" si="19"/>
        <v>55.063000000000002</v>
      </c>
      <c r="F79" s="257">
        <f t="shared" si="18"/>
        <v>1.9890000000000043</v>
      </c>
      <c r="G79" s="257">
        <f t="shared" si="20"/>
        <v>22.616000000000017</v>
      </c>
      <c r="H79" s="257">
        <v>14.66</v>
      </c>
      <c r="I79" s="257">
        <f t="shared" si="21"/>
        <v>18.638000000000009</v>
      </c>
      <c r="J79" s="257">
        <f t="shared" si="22"/>
        <v>37.0709820000001</v>
      </c>
      <c r="K79" s="257">
        <f t="shared" si="23"/>
        <v>0</v>
      </c>
      <c r="L79" s="257">
        <f t="shared" si="15"/>
        <v>37.150187000000074</v>
      </c>
      <c r="M79" s="257">
        <f t="shared" si="15"/>
        <v>0</v>
      </c>
      <c r="N79" s="257">
        <f t="shared" si="16"/>
        <v>371.50187000000074</v>
      </c>
      <c r="O79" s="257">
        <f t="shared" si="17"/>
        <v>0</v>
      </c>
      <c r="P79" s="259"/>
    </row>
    <row r="80" spans="1:16">
      <c r="A80" s="256">
        <f t="shared" si="14"/>
        <v>145420</v>
      </c>
      <c r="B80" s="257">
        <f t="shared" si="24"/>
        <v>10</v>
      </c>
      <c r="C80" s="258">
        <v>53.091000000000001</v>
      </c>
      <c r="D80" s="258">
        <v>55.728000000000002</v>
      </c>
      <c r="E80" s="257">
        <f t="shared" si="19"/>
        <v>55.063000000000002</v>
      </c>
      <c r="F80" s="257">
        <f t="shared" si="18"/>
        <v>1.9720000000000013</v>
      </c>
      <c r="G80" s="257">
        <f t="shared" si="20"/>
        <v>22.548000000000005</v>
      </c>
      <c r="H80" s="257">
        <v>14.66</v>
      </c>
      <c r="I80" s="257">
        <f t="shared" si="21"/>
        <v>18.604000000000003</v>
      </c>
      <c r="J80" s="257">
        <f t="shared" si="22"/>
        <v>36.687088000000031</v>
      </c>
      <c r="K80" s="257">
        <f t="shared" si="23"/>
        <v>0</v>
      </c>
      <c r="L80" s="257">
        <f t="shared" si="15"/>
        <v>36.879035000000066</v>
      </c>
      <c r="M80" s="257">
        <f t="shared" si="15"/>
        <v>0</v>
      </c>
      <c r="N80" s="257">
        <f t="shared" si="16"/>
        <v>368.79035000000067</v>
      </c>
      <c r="O80" s="257">
        <f t="shared" si="17"/>
        <v>0</v>
      </c>
      <c r="P80" s="259"/>
    </row>
    <row r="81" spans="1:17">
      <c r="A81" s="256">
        <f t="shared" si="14"/>
        <v>145430</v>
      </c>
      <c r="B81" s="257">
        <f t="shared" si="24"/>
        <v>10</v>
      </c>
      <c r="C81" s="258">
        <v>53.152000000000001</v>
      </c>
      <c r="D81" s="258">
        <v>55.725000000000001</v>
      </c>
      <c r="E81" s="257">
        <f t="shared" si="19"/>
        <v>55.06</v>
      </c>
      <c r="F81" s="257">
        <f t="shared" si="18"/>
        <v>1.9080000000000013</v>
      </c>
      <c r="G81" s="257">
        <f t="shared" si="20"/>
        <v>22.292000000000005</v>
      </c>
      <c r="H81" s="257">
        <v>14.66</v>
      </c>
      <c r="I81" s="257">
        <f t="shared" si="21"/>
        <v>18.476000000000003</v>
      </c>
      <c r="J81" s="257">
        <f t="shared" si="22"/>
        <v>35.252208000000032</v>
      </c>
      <c r="K81" s="257">
        <f t="shared" si="23"/>
        <v>0</v>
      </c>
      <c r="L81" s="257">
        <f t="shared" si="15"/>
        <v>35.969648000000035</v>
      </c>
      <c r="M81" s="257">
        <f t="shared" si="15"/>
        <v>0</v>
      </c>
      <c r="N81" s="257">
        <f t="shared" si="16"/>
        <v>359.69648000000035</v>
      </c>
      <c r="O81" s="257">
        <f t="shared" si="17"/>
        <v>0</v>
      </c>
      <c r="P81" s="259"/>
    </row>
    <row r="82" spans="1:17">
      <c r="A82" s="256">
        <f t="shared" si="14"/>
        <v>145440</v>
      </c>
      <c r="B82" s="257">
        <f t="shared" si="24"/>
        <v>10</v>
      </c>
      <c r="C82" s="258">
        <v>53.145000000000003</v>
      </c>
      <c r="D82" s="258">
        <v>55.716999999999999</v>
      </c>
      <c r="E82" s="257">
        <f t="shared" si="19"/>
        <v>55.052</v>
      </c>
      <c r="F82" s="257">
        <f t="shared" si="18"/>
        <v>1.9069999999999965</v>
      </c>
      <c r="G82" s="257">
        <f t="shared" si="20"/>
        <v>22.287999999999986</v>
      </c>
      <c r="H82" s="257">
        <v>14.66</v>
      </c>
      <c r="I82" s="257">
        <f t="shared" si="21"/>
        <v>18.473999999999993</v>
      </c>
      <c r="J82" s="257">
        <f t="shared" si="22"/>
        <v>35.22991799999992</v>
      </c>
      <c r="K82" s="257">
        <f t="shared" si="23"/>
        <v>0</v>
      </c>
      <c r="L82" s="257">
        <f t="shared" si="15"/>
        <v>35.241062999999976</v>
      </c>
      <c r="M82" s="257">
        <f t="shared" si="15"/>
        <v>0</v>
      </c>
      <c r="N82" s="257">
        <f t="shared" si="16"/>
        <v>352.41062999999974</v>
      </c>
      <c r="O82" s="257">
        <f t="shared" si="17"/>
        <v>0</v>
      </c>
      <c r="P82" s="259"/>
    </row>
    <row r="83" spans="1:17">
      <c r="A83" s="256">
        <f t="shared" si="14"/>
        <v>145450</v>
      </c>
      <c r="B83" s="257">
        <f t="shared" si="24"/>
        <v>10</v>
      </c>
      <c r="C83" s="258">
        <v>53.124000000000002</v>
      </c>
      <c r="D83" s="258">
        <v>55.704000000000001</v>
      </c>
      <c r="E83" s="257">
        <f t="shared" si="19"/>
        <v>55.039000000000001</v>
      </c>
      <c r="F83" s="257">
        <f t="shared" si="18"/>
        <v>1.9149999999999991</v>
      </c>
      <c r="G83" s="257">
        <f t="shared" si="20"/>
        <v>22.319999999999997</v>
      </c>
      <c r="H83" s="257">
        <v>14.66</v>
      </c>
      <c r="I83" s="257">
        <f t="shared" si="21"/>
        <v>18.489999999999998</v>
      </c>
      <c r="J83" s="257">
        <f t="shared" si="22"/>
        <v>35.408349999999984</v>
      </c>
      <c r="K83" s="257">
        <f t="shared" si="23"/>
        <v>0</v>
      </c>
      <c r="L83" s="257">
        <f t="shared" si="15"/>
        <v>35.319133999999949</v>
      </c>
      <c r="M83" s="257">
        <f t="shared" si="15"/>
        <v>0</v>
      </c>
      <c r="N83" s="257">
        <f t="shared" si="16"/>
        <v>353.19133999999951</v>
      </c>
      <c r="O83" s="257">
        <f t="shared" si="17"/>
        <v>0</v>
      </c>
      <c r="P83" s="259"/>
    </row>
    <row r="84" spans="1:17">
      <c r="A84" s="256">
        <f t="shared" si="14"/>
        <v>145460</v>
      </c>
      <c r="B84" s="257">
        <f t="shared" si="24"/>
        <v>10</v>
      </c>
      <c r="C84" s="258">
        <v>53.076999999999998</v>
      </c>
      <c r="D84" s="258">
        <v>55.689</v>
      </c>
      <c r="E84" s="257">
        <f t="shared" si="19"/>
        <v>55.024000000000001</v>
      </c>
      <c r="F84" s="257">
        <f t="shared" si="18"/>
        <v>1.9470000000000027</v>
      </c>
      <c r="G84" s="257">
        <f t="shared" si="20"/>
        <v>22.448000000000011</v>
      </c>
      <c r="H84" s="257">
        <v>14.66</v>
      </c>
      <c r="I84" s="257">
        <f t="shared" si="21"/>
        <v>18.554000000000006</v>
      </c>
      <c r="J84" s="257">
        <f t="shared" si="22"/>
        <v>36.124638000000061</v>
      </c>
      <c r="K84" s="257">
        <f t="shared" si="23"/>
        <v>0</v>
      </c>
      <c r="L84" s="257">
        <f t="shared" si="15"/>
        <v>35.766494000000023</v>
      </c>
      <c r="M84" s="257">
        <f t="shared" si="15"/>
        <v>0</v>
      </c>
      <c r="N84" s="257">
        <f t="shared" si="16"/>
        <v>357.66494000000023</v>
      </c>
      <c r="O84" s="257">
        <f t="shared" si="17"/>
        <v>0</v>
      </c>
      <c r="P84" s="259"/>
    </row>
    <row r="85" spans="1:17">
      <c r="A85" s="256">
        <f t="shared" si="14"/>
        <v>145470</v>
      </c>
      <c r="B85" s="257">
        <f t="shared" si="24"/>
        <v>10</v>
      </c>
      <c r="C85" s="258">
        <v>53.024000000000001</v>
      </c>
      <c r="D85" s="258">
        <v>55.673000000000002</v>
      </c>
      <c r="E85" s="257">
        <f t="shared" si="19"/>
        <v>55.008000000000003</v>
      </c>
      <c r="F85" s="257">
        <f t="shared" si="18"/>
        <v>1.9840000000000018</v>
      </c>
      <c r="G85" s="257">
        <f t="shared" si="20"/>
        <v>22.596000000000007</v>
      </c>
      <c r="H85" s="257">
        <v>14.66</v>
      </c>
      <c r="I85" s="257">
        <f t="shared" si="21"/>
        <v>18.628000000000004</v>
      </c>
      <c r="J85" s="257">
        <f t="shared" si="22"/>
        <v>36.957952000000041</v>
      </c>
      <c r="K85" s="257">
        <f t="shared" si="23"/>
        <v>0</v>
      </c>
      <c r="L85" s="257">
        <f t="shared" si="15"/>
        <v>36.541295000000048</v>
      </c>
      <c r="M85" s="257">
        <f t="shared" si="15"/>
        <v>0</v>
      </c>
      <c r="N85" s="257">
        <f t="shared" si="16"/>
        <v>365.41295000000048</v>
      </c>
      <c r="O85" s="257">
        <f t="shared" si="17"/>
        <v>0</v>
      </c>
      <c r="P85" s="259"/>
    </row>
    <row r="86" spans="1:17">
      <c r="A86" s="256">
        <f t="shared" si="14"/>
        <v>145480</v>
      </c>
      <c r="B86" s="257">
        <f t="shared" si="24"/>
        <v>10</v>
      </c>
      <c r="C86" s="258">
        <v>52.997999999999998</v>
      </c>
      <c r="D86" s="258">
        <v>55.656999999999996</v>
      </c>
      <c r="E86" s="257">
        <f t="shared" si="19"/>
        <v>54.991999999999997</v>
      </c>
      <c r="F86" s="257">
        <f t="shared" si="18"/>
        <v>1.9939999999999998</v>
      </c>
      <c r="G86" s="257">
        <f t="shared" si="20"/>
        <v>22.635999999999999</v>
      </c>
      <c r="H86" s="257">
        <v>14.66</v>
      </c>
      <c r="I86" s="257">
        <f t="shared" si="21"/>
        <v>18.648</v>
      </c>
      <c r="J86" s="257">
        <f t="shared" si="22"/>
        <v>37.184111999999992</v>
      </c>
      <c r="K86" s="257">
        <f t="shared" si="23"/>
        <v>0</v>
      </c>
      <c r="L86" s="257">
        <f t="shared" si="15"/>
        <v>37.071032000000017</v>
      </c>
      <c r="M86" s="257">
        <f t="shared" si="15"/>
        <v>0</v>
      </c>
      <c r="N86" s="257">
        <f t="shared" si="16"/>
        <v>370.71032000000014</v>
      </c>
      <c r="O86" s="257">
        <f t="shared" si="17"/>
        <v>0</v>
      </c>
      <c r="P86" s="259"/>
    </row>
    <row r="87" spans="1:17">
      <c r="A87" s="256">
        <f t="shared" si="14"/>
        <v>145490</v>
      </c>
      <c r="B87" s="257">
        <f t="shared" si="24"/>
        <v>10</v>
      </c>
      <c r="C87" s="258">
        <v>52.96</v>
      </c>
      <c r="D87" s="258">
        <v>55.642000000000003</v>
      </c>
      <c r="E87" s="257">
        <f t="shared" si="19"/>
        <v>54.977000000000004</v>
      </c>
      <c r="F87" s="257">
        <f t="shared" si="18"/>
        <v>2.017000000000003</v>
      </c>
      <c r="G87" s="257">
        <f t="shared" si="20"/>
        <v>22.728000000000012</v>
      </c>
      <c r="H87" s="257">
        <v>14.66</v>
      </c>
      <c r="I87" s="257">
        <f t="shared" si="21"/>
        <v>18.694000000000006</v>
      </c>
      <c r="J87" s="257">
        <f t="shared" si="22"/>
        <v>37.705798000000065</v>
      </c>
      <c r="K87" s="257">
        <f t="shared" si="23"/>
        <v>0</v>
      </c>
      <c r="L87" s="257">
        <f t="shared" si="15"/>
        <v>37.444955000000029</v>
      </c>
      <c r="M87" s="257">
        <f t="shared" si="15"/>
        <v>0</v>
      </c>
      <c r="N87" s="257">
        <f t="shared" ref="N87:N110" si="25">L87*B87</f>
        <v>374.44955000000027</v>
      </c>
      <c r="O87" s="257">
        <f t="shared" ref="O87:O110" si="26">(M87*B87)</f>
        <v>0</v>
      </c>
      <c r="P87" s="259"/>
    </row>
    <row r="88" spans="1:17">
      <c r="A88" s="256">
        <f t="shared" si="14"/>
        <v>145500</v>
      </c>
      <c r="B88" s="257">
        <f t="shared" si="24"/>
        <v>10</v>
      </c>
      <c r="C88" s="258">
        <v>52.947000000000003</v>
      </c>
      <c r="D88" s="258">
        <v>55.625999999999998</v>
      </c>
      <c r="E88" s="257">
        <f t="shared" si="19"/>
        <v>54.960999999999999</v>
      </c>
      <c r="F88" s="257">
        <f t="shared" si="18"/>
        <v>2.0139999999999958</v>
      </c>
      <c r="G88" s="257">
        <f t="shared" si="20"/>
        <v>22.715999999999983</v>
      </c>
      <c r="H88" s="257">
        <v>14.66</v>
      </c>
      <c r="I88" s="257">
        <f t="shared" si="21"/>
        <v>18.687999999999992</v>
      </c>
      <c r="J88" s="257">
        <f t="shared" si="22"/>
        <v>37.637631999999904</v>
      </c>
      <c r="K88" s="257">
        <f t="shared" si="23"/>
        <v>0</v>
      </c>
      <c r="L88" s="257">
        <f t="shared" si="15"/>
        <v>37.671714999999985</v>
      </c>
      <c r="M88" s="257">
        <f t="shared" si="15"/>
        <v>0</v>
      </c>
      <c r="N88" s="257">
        <f t="shared" si="25"/>
        <v>376.71714999999983</v>
      </c>
      <c r="O88" s="257">
        <f t="shared" si="26"/>
        <v>0</v>
      </c>
      <c r="P88" s="259"/>
    </row>
    <row r="89" spans="1:17">
      <c r="A89" s="256">
        <f t="shared" si="14"/>
        <v>145510</v>
      </c>
      <c r="B89" s="257">
        <f t="shared" si="24"/>
        <v>10</v>
      </c>
      <c r="C89" s="258">
        <v>52.936</v>
      </c>
      <c r="D89" s="258">
        <v>55.61</v>
      </c>
      <c r="E89" s="257">
        <f t="shared" si="19"/>
        <v>54.945</v>
      </c>
      <c r="F89" s="257">
        <f t="shared" si="18"/>
        <v>2.0090000000000003</v>
      </c>
      <c r="G89" s="257">
        <f t="shared" si="20"/>
        <v>22.696000000000002</v>
      </c>
      <c r="H89" s="257">
        <v>14.66</v>
      </c>
      <c r="I89" s="257">
        <f t="shared" si="21"/>
        <v>18.678000000000001</v>
      </c>
      <c r="J89" s="257">
        <f t="shared" si="22"/>
        <v>37.524102000000006</v>
      </c>
      <c r="K89" s="257">
        <f t="shared" si="23"/>
        <v>0</v>
      </c>
      <c r="L89" s="257">
        <f t="shared" si="15"/>
        <v>37.580866999999955</v>
      </c>
      <c r="M89" s="257">
        <f t="shared" si="15"/>
        <v>0</v>
      </c>
      <c r="N89" s="257">
        <f t="shared" si="25"/>
        <v>375.80866999999955</v>
      </c>
      <c r="O89" s="257">
        <f t="shared" si="26"/>
        <v>0</v>
      </c>
      <c r="P89" s="259"/>
    </row>
    <row r="90" spans="1:17">
      <c r="A90" s="256">
        <f t="shared" si="14"/>
        <v>145520</v>
      </c>
      <c r="B90" s="257">
        <f t="shared" si="24"/>
        <v>10</v>
      </c>
      <c r="C90" s="258">
        <v>52.896000000000001</v>
      </c>
      <c r="D90" s="258">
        <v>55.594999999999999</v>
      </c>
      <c r="E90" s="257">
        <f t="shared" si="19"/>
        <v>54.93</v>
      </c>
      <c r="F90" s="257">
        <f t="shared" si="18"/>
        <v>2.0339999999999989</v>
      </c>
      <c r="G90" s="257">
        <f t="shared" si="20"/>
        <v>22.795999999999996</v>
      </c>
      <c r="H90" s="257">
        <v>14.66</v>
      </c>
      <c r="I90" s="257">
        <f t="shared" si="21"/>
        <v>18.727999999999998</v>
      </c>
      <c r="J90" s="257">
        <f t="shared" si="22"/>
        <v>38.092751999999976</v>
      </c>
      <c r="K90" s="257">
        <f t="shared" si="23"/>
        <v>0</v>
      </c>
      <c r="L90" s="257">
        <f t="shared" si="15"/>
        <v>37.808426999999995</v>
      </c>
      <c r="M90" s="257">
        <f t="shared" si="15"/>
        <v>0</v>
      </c>
      <c r="N90" s="257">
        <f t="shared" si="25"/>
        <v>378.08426999999995</v>
      </c>
      <c r="O90" s="257">
        <f t="shared" si="26"/>
        <v>0</v>
      </c>
      <c r="P90" s="259"/>
    </row>
    <row r="91" spans="1:17">
      <c r="A91" s="264">
        <v>145528</v>
      </c>
      <c r="B91" s="265">
        <f t="shared" si="24"/>
        <v>8</v>
      </c>
      <c r="C91" s="266">
        <v>52.940799999999996</v>
      </c>
      <c r="D91" s="267">
        <v>55.5822</v>
      </c>
      <c r="E91" s="265">
        <f>D91-0.665</f>
        <v>54.917200000000001</v>
      </c>
      <c r="F91" s="265">
        <f t="shared" si="18"/>
        <v>1.9764000000000053</v>
      </c>
      <c r="G91" s="265">
        <f>H91+(F91*4)</f>
        <v>22.565600000000021</v>
      </c>
      <c r="H91" s="265">
        <v>14.66</v>
      </c>
      <c r="I91" s="265">
        <f>(G91+H91)/2</f>
        <v>18.612800000000011</v>
      </c>
      <c r="J91" s="265">
        <f>IF((F91*I91)&lt;0,0,(F91*I91))</f>
        <v>36.786337920000122</v>
      </c>
      <c r="K91" s="265">
        <f>IF((F91*I91)&gt;0,0,(F91*I91))</f>
        <v>0</v>
      </c>
      <c r="L91" s="265">
        <f t="shared" si="15"/>
        <v>37.439544960000049</v>
      </c>
      <c r="M91" s="265">
        <f t="shared" si="15"/>
        <v>0</v>
      </c>
      <c r="N91" s="265">
        <f t="shared" si="25"/>
        <v>299.51635968000039</v>
      </c>
      <c r="O91" s="265">
        <f t="shared" si="26"/>
        <v>0</v>
      </c>
      <c r="P91" s="268" t="s">
        <v>223</v>
      </c>
      <c r="Q91" s="219"/>
    </row>
    <row r="92" spans="1:17">
      <c r="A92" s="256">
        <f>A90+10</f>
        <v>145530</v>
      </c>
      <c r="B92" s="257">
        <f t="shared" si="24"/>
        <v>2</v>
      </c>
      <c r="C92" s="258">
        <v>52.951999999999998</v>
      </c>
      <c r="D92" s="258">
        <v>55.579000000000001</v>
      </c>
      <c r="E92" s="257">
        <f t="shared" si="19"/>
        <v>54.914000000000001</v>
      </c>
      <c r="F92" s="257">
        <f t="shared" si="18"/>
        <v>1.9620000000000033</v>
      </c>
      <c r="G92" s="257">
        <f t="shared" si="20"/>
        <v>22.508000000000013</v>
      </c>
      <c r="H92" s="257">
        <v>14.66</v>
      </c>
      <c r="I92" s="257">
        <f t="shared" si="21"/>
        <v>18.584000000000007</v>
      </c>
      <c r="J92" s="257">
        <f t="shared" si="22"/>
        <v>36.461808000000076</v>
      </c>
      <c r="K92" s="257">
        <f t="shared" si="23"/>
        <v>0</v>
      </c>
      <c r="L92" s="257">
        <f>AVERAGE(J90:J92)</f>
        <v>37.113632640000056</v>
      </c>
      <c r="M92" s="257">
        <f>AVERAGE(K90:K92)</f>
        <v>0</v>
      </c>
      <c r="N92" s="257">
        <f t="shared" si="25"/>
        <v>74.227265280000111</v>
      </c>
      <c r="O92" s="257">
        <f t="shared" si="26"/>
        <v>0</v>
      </c>
      <c r="P92" s="259"/>
    </row>
    <row r="93" spans="1:17">
      <c r="A93" s="256">
        <f t="shared" si="14"/>
        <v>145540</v>
      </c>
      <c r="B93" s="257">
        <f t="shared" si="24"/>
        <v>10</v>
      </c>
      <c r="C93" s="258">
        <v>53.003999999999998</v>
      </c>
      <c r="D93" s="258">
        <v>55.563000000000002</v>
      </c>
      <c r="E93" s="257">
        <f t="shared" si="19"/>
        <v>54.898000000000003</v>
      </c>
      <c r="F93" s="257">
        <f t="shared" si="18"/>
        <v>1.8940000000000055</v>
      </c>
      <c r="G93" s="257">
        <f t="shared" si="20"/>
        <v>22.236000000000022</v>
      </c>
      <c r="H93" s="257">
        <v>14.66</v>
      </c>
      <c r="I93" s="257">
        <f t="shared" si="21"/>
        <v>18.448000000000011</v>
      </c>
      <c r="J93" s="257">
        <f t="shared" si="22"/>
        <v>34.940512000000119</v>
      </c>
      <c r="K93" s="257">
        <f t="shared" si="23"/>
        <v>0</v>
      </c>
      <c r="L93" s="257">
        <f t="shared" si="15"/>
        <v>35.701160000000101</v>
      </c>
      <c r="M93" s="257">
        <f t="shared" si="15"/>
        <v>0</v>
      </c>
      <c r="N93" s="257">
        <f t="shared" si="25"/>
        <v>357.01160000000101</v>
      </c>
      <c r="O93" s="257">
        <f t="shared" si="26"/>
        <v>0</v>
      </c>
      <c r="P93" s="259"/>
    </row>
    <row r="94" spans="1:17">
      <c r="A94" s="256">
        <f t="shared" si="14"/>
        <v>145550</v>
      </c>
      <c r="B94" s="257">
        <f t="shared" si="24"/>
        <v>10</v>
      </c>
      <c r="C94" s="258">
        <v>52.98</v>
      </c>
      <c r="D94" s="258">
        <v>55.546999999999997</v>
      </c>
      <c r="E94" s="257">
        <f t="shared" si="19"/>
        <v>54.881999999999998</v>
      </c>
      <c r="F94" s="257">
        <f t="shared" si="18"/>
        <v>1.902000000000001</v>
      </c>
      <c r="G94" s="257">
        <f t="shared" si="20"/>
        <v>22.268000000000004</v>
      </c>
      <c r="H94" s="257">
        <v>14.66</v>
      </c>
      <c r="I94" s="257">
        <f t="shared" si="21"/>
        <v>18.464000000000002</v>
      </c>
      <c r="J94" s="257">
        <f t="shared" si="22"/>
        <v>35.118528000000026</v>
      </c>
      <c r="K94" s="257">
        <f t="shared" si="23"/>
        <v>0</v>
      </c>
      <c r="L94" s="257">
        <f t="shared" si="15"/>
        <v>35.029520000000076</v>
      </c>
      <c r="M94" s="257">
        <f t="shared" si="15"/>
        <v>0</v>
      </c>
      <c r="N94" s="257">
        <f t="shared" si="25"/>
        <v>350.29520000000076</v>
      </c>
      <c r="O94" s="257">
        <f t="shared" si="26"/>
        <v>0</v>
      </c>
      <c r="P94" s="259"/>
    </row>
    <row r="95" spans="1:17">
      <c r="A95" s="256">
        <f t="shared" si="14"/>
        <v>145560</v>
      </c>
      <c r="B95" s="257">
        <f t="shared" si="24"/>
        <v>10</v>
      </c>
      <c r="C95" s="258">
        <v>52.954999999999998</v>
      </c>
      <c r="D95" s="258">
        <v>55.531999999999996</v>
      </c>
      <c r="E95" s="257">
        <f t="shared" si="19"/>
        <v>54.866999999999997</v>
      </c>
      <c r="F95" s="257">
        <f t="shared" si="18"/>
        <v>1.911999999999999</v>
      </c>
      <c r="G95" s="257">
        <f t="shared" si="20"/>
        <v>22.307999999999996</v>
      </c>
      <c r="H95" s="257">
        <v>14.66</v>
      </c>
      <c r="I95" s="257">
        <f t="shared" si="21"/>
        <v>18.483999999999998</v>
      </c>
      <c r="J95" s="257">
        <f t="shared" si="22"/>
        <v>35.34140799999998</v>
      </c>
      <c r="K95" s="257">
        <f t="shared" si="23"/>
        <v>0</v>
      </c>
      <c r="L95" s="257">
        <f t="shared" si="15"/>
        <v>35.229968</v>
      </c>
      <c r="M95" s="257">
        <f t="shared" si="15"/>
        <v>0</v>
      </c>
      <c r="N95" s="257">
        <f t="shared" si="25"/>
        <v>352.29967999999997</v>
      </c>
      <c r="O95" s="257">
        <f t="shared" si="26"/>
        <v>0</v>
      </c>
      <c r="P95" s="259"/>
    </row>
    <row r="96" spans="1:17">
      <c r="A96" s="256">
        <f t="shared" si="14"/>
        <v>145570</v>
      </c>
      <c r="B96" s="257">
        <f t="shared" si="24"/>
        <v>10</v>
      </c>
      <c r="C96" s="258">
        <v>52.93</v>
      </c>
      <c r="D96" s="258">
        <v>55.515999999999998</v>
      </c>
      <c r="E96" s="257">
        <f t="shared" si="19"/>
        <v>54.850999999999999</v>
      </c>
      <c r="F96" s="257">
        <f t="shared" si="18"/>
        <v>1.9209999999999994</v>
      </c>
      <c r="G96" s="257">
        <f t="shared" si="20"/>
        <v>22.343999999999998</v>
      </c>
      <c r="H96" s="257">
        <v>14.66</v>
      </c>
      <c r="I96" s="257">
        <f t="shared" si="21"/>
        <v>18.501999999999999</v>
      </c>
      <c r="J96" s="257">
        <f t="shared" si="22"/>
        <v>35.542341999999984</v>
      </c>
      <c r="K96" s="257">
        <f t="shared" si="23"/>
        <v>0</v>
      </c>
      <c r="L96" s="257">
        <f t="shared" si="15"/>
        <v>35.441874999999982</v>
      </c>
      <c r="M96" s="257">
        <f t="shared" si="15"/>
        <v>0</v>
      </c>
      <c r="N96" s="257">
        <f t="shared" si="25"/>
        <v>354.41874999999982</v>
      </c>
      <c r="O96" s="257">
        <f t="shared" si="26"/>
        <v>0</v>
      </c>
      <c r="P96" s="259"/>
    </row>
    <row r="97" spans="1:16">
      <c r="A97" s="256">
        <f t="shared" si="14"/>
        <v>145580</v>
      </c>
      <c r="B97" s="257">
        <f t="shared" si="24"/>
        <v>10</v>
      </c>
      <c r="C97" s="258">
        <v>52.881999999999998</v>
      </c>
      <c r="D97" s="258">
        <v>55.5</v>
      </c>
      <c r="E97" s="257">
        <f t="shared" si="19"/>
        <v>54.835000000000001</v>
      </c>
      <c r="F97" s="257">
        <f t="shared" si="18"/>
        <v>1.953000000000003</v>
      </c>
      <c r="G97" s="257">
        <f t="shared" si="20"/>
        <v>22.472000000000012</v>
      </c>
      <c r="H97" s="257">
        <v>14.66</v>
      </c>
      <c r="I97" s="257">
        <f t="shared" si="21"/>
        <v>18.566000000000006</v>
      </c>
      <c r="J97" s="257">
        <f t="shared" si="22"/>
        <v>36.259398000000068</v>
      </c>
      <c r="K97" s="257">
        <f t="shared" si="23"/>
        <v>0</v>
      </c>
      <c r="L97" s="257">
        <f t="shared" si="15"/>
        <v>35.900870000000026</v>
      </c>
      <c r="M97" s="257">
        <f t="shared" si="15"/>
        <v>0</v>
      </c>
      <c r="N97" s="257">
        <f t="shared" si="25"/>
        <v>359.00870000000026</v>
      </c>
      <c r="O97" s="257">
        <f t="shared" si="26"/>
        <v>0</v>
      </c>
      <c r="P97" s="259"/>
    </row>
    <row r="98" spans="1:16">
      <c r="A98" s="256">
        <f>A97+10</f>
        <v>145590</v>
      </c>
      <c r="B98" s="257">
        <f t="shared" si="24"/>
        <v>10</v>
      </c>
      <c r="C98" s="258">
        <v>52.365000000000002</v>
      </c>
      <c r="D98" s="258">
        <v>55.484000000000002</v>
      </c>
      <c r="E98" s="257">
        <f t="shared" si="19"/>
        <v>54.819000000000003</v>
      </c>
      <c r="F98" s="257">
        <f t="shared" si="18"/>
        <v>2.4540000000000006</v>
      </c>
      <c r="G98" s="257">
        <f t="shared" si="20"/>
        <v>24.476000000000003</v>
      </c>
      <c r="H98" s="257">
        <v>14.66</v>
      </c>
      <c r="I98" s="257">
        <f t="shared" si="21"/>
        <v>19.568000000000001</v>
      </c>
      <c r="J98" s="257">
        <f t="shared" si="22"/>
        <v>48.019872000000014</v>
      </c>
      <c r="K98" s="257">
        <f t="shared" si="23"/>
        <v>0</v>
      </c>
      <c r="L98" s="257">
        <f t="shared" si="15"/>
        <v>42.139635000000041</v>
      </c>
      <c r="M98" s="257">
        <f t="shared" si="15"/>
        <v>0</v>
      </c>
      <c r="N98" s="257">
        <f t="shared" si="25"/>
        <v>421.39635000000044</v>
      </c>
      <c r="O98" s="257">
        <f t="shared" si="26"/>
        <v>0</v>
      </c>
      <c r="P98" s="259"/>
    </row>
    <row r="99" spans="1:16">
      <c r="A99" s="256">
        <f t="shared" si="14"/>
        <v>145600</v>
      </c>
      <c r="B99" s="257">
        <f t="shared" si="24"/>
        <v>10</v>
      </c>
      <c r="C99" s="258">
        <v>53.031999999999996</v>
      </c>
      <c r="D99" s="258">
        <v>55.469000000000001</v>
      </c>
      <c r="E99" s="257">
        <f t="shared" si="19"/>
        <v>54.804000000000002</v>
      </c>
      <c r="F99" s="257">
        <f t="shared" si="18"/>
        <v>1.7720000000000056</v>
      </c>
      <c r="G99" s="257">
        <f t="shared" si="20"/>
        <v>21.748000000000022</v>
      </c>
      <c r="H99" s="257">
        <v>14.66</v>
      </c>
      <c r="I99" s="257">
        <f t="shared" si="21"/>
        <v>18.204000000000011</v>
      </c>
      <c r="J99" s="257">
        <f t="shared" si="22"/>
        <v>32.257488000000123</v>
      </c>
      <c r="K99" s="257">
        <f t="shared" si="23"/>
        <v>0</v>
      </c>
      <c r="L99" s="257">
        <f t="shared" si="15"/>
        <v>40.138680000000065</v>
      </c>
      <c r="M99" s="257">
        <f t="shared" si="15"/>
        <v>0</v>
      </c>
      <c r="N99" s="257">
        <f t="shared" si="25"/>
        <v>401.38680000000068</v>
      </c>
      <c r="O99" s="257">
        <f t="shared" si="26"/>
        <v>0</v>
      </c>
      <c r="P99" s="259"/>
    </row>
    <row r="100" spans="1:16">
      <c r="A100" s="256">
        <f t="shared" si="14"/>
        <v>145610</v>
      </c>
      <c r="B100" s="257">
        <f t="shared" si="24"/>
        <v>10</v>
      </c>
      <c r="C100" s="258">
        <v>53</v>
      </c>
      <c r="D100" s="258">
        <v>55.453000000000003</v>
      </c>
      <c r="E100" s="257">
        <f t="shared" si="19"/>
        <v>54.788000000000004</v>
      </c>
      <c r="F100" s="257">
        <f t="shared" si="18"/>
        <v>1.7880000000000038</v>
      </c>
      <c r="G100" s="257">
        <f t="shared" si="20"/>
        <v>21.812000000000015</v>
      </c>
      <c r="H100" s="257">
        <v>14.66</v>
      </c>
      <c r="I100" s="257">
        <f t="shared" si="21"/>
        <v>18.236000000000008</v>
      </c>
      <c r="J100" s="257">
        <f t="shared" si="22"/>
        <v>32.605968000000082</v>
      </c>
      <c r="K100" s="257">
        <f t="shared" si="23"/>
        <v>0</v>
      </c>
      <c r="L100" s="257">
        <f t="shared" si="15"/>
        <v>32.431728000000106</v>
      </c>
      <c r="M100" s="257">
        <f t="shared" si="15"/>
        <v>0</v>
      </c>
      <c r="N100" s="257">
        <f t="shared" si="25"/>
        <v>324.31728000000106</v>
      </c>
      <c r="O100" s="257">
        <f t="shared" si="26"/>
        <v>0</v>
      </c>
      <c r="P100" s="259"/>
    </row>
    <row r="101" spans="1:16">
      <c r="A101" s="256">
        <f t="shared" si="14"/>
        <v>145620</v>
      </c>
      <c r="B101" s="257">
        <f t="shared" si="24"/>
        <v>10</v>
      </c>
      <c r="C101" s="258">
        <v>53.085000000000001</v>
      </c>
      <c r="D101" s="258">
        <v>55.436999999999998</v>
      </c>
      <c r="E101" s="257">
        <f t="shared" si="19"/>
        <v>54.771999999999998</v>
      </c>
      <c r="F101" s="257">
        <f t="shared" si="18"/>
        <v>1.6869999999999976</v>
      </c>
      <c r="G101" s="257">
        <f t="shared" si="20"/>
        <v>21.407999999999991</v>
      </c>
      <c r="H101" s="257">
        <v>14.66</v>
      </c>
      <c r="I101" s="257">
        <f t="shared" si="21"/>
        <v>18.033999999999995</v>
      </c>
      <c r="J101" s="257">
        <f t="shared" si="22"/>
        <v>30.423357999999951</v>
      </c>
      <c r="K101" s="257">
        <f t="shared" si="23"/>
        <v>0</v>
      </c>
      <c r="L101" s="257">
        <f t="shared" si="15"/>
        <v>31.514663000000017</v>
      </c>
      <c r="M101" s="257">
        <f t="shared" si="15"/>
        <v>0</v>
      </c>
      <c r="N101" s="257">
        <f t="shared" si="25"/>
        <v>315.14663000000019</v>
      </c>
      <c r="O101" s="257">
        <f t="shared" si="26"/>
        <v>0</v>
      </c>
      <c r="P101" s="259"/>
    </row>
    <row r="102" spans="1:16">
      <c r="A102" s="256">
        <f t="shared" si="14"/>
        <v>145630</v>
      </c>
      <c r="B102" s="257">
        <f t="shared" si="24"/>
        <v>10</v>
      </c>
      <c r="C102" s="258">
        <v>52.991</v>
      </c>
      <c r="D102" s="258">
        <v>55.421999999999997</v>
      </c>
      <c r="E102" s="257">
        <f t="shared" si="19"/>
        <v>54.756999999999998</v>
      </c>
      <c r="F102" s="257">
        <f t="shared" si="18"/>
        <v>1.7659999999999982</v>
      </c>
      <c r="G102" s="257">
        <f t="shared" si="20"/>
        <v>21.723999999999993</v>
      </c>
      <c r="H102" s="257">
        <v>14.66</v>
      </c>
      <c r="I102" s="257">
        <f t="shared" si="21"/>
        <v>18.191999999999997</v>
      </c>
      <c r="J102" s="257">
        <f t="shared" si="22"/>
        <v>32.127071999999963</v>
      </c>
      <c r="K102" s="257">
        <f t="shared" si="23"/>
        <v>0</v>
      </c>
      <c r="L102" s="257">
        <f t="shared" si="15"/>
        <v>31.275214999999957</v>
      </c>
      <c r="M102" s="257">
        <f t="shared" si="15"/>
        <v>0</v>
      </c>
      <c r="N102" s="257">
        <f t="shared" si="25"/>
        <v>312.75214999999957</v>
      </c>
      <c r="O102" s="257">
        <f t="shared" si="26"/>
        <v>0</v>
      </c>
      <c r="P102" s="259"/>
    </row>
    <row r="103" spans="1:16">
      <c r="A103" s="256">
        <f t="shared" si="14"/>
        <v>145640</v>
      </c>
      <c r="B103" s="257">
        <f t="shared" si="24"/>
        <v>10</v>
      </c>
      <c r="C103" s="258">
        <v>52.889000000000003</v>
      </c>
      <c r="D103" s="258">
        <v>55.405999999999999</v>
      </c>
      <c r="E103" s="257">
        <f t="shared" si="19"/>
        <v>54.741</v>
      </c>
      <c r="F103" s="257">
        <f t="shared" si="18"/>
        <v>1.8519999999999968</v>
      </c>
      <c r="G103" s="257">
        <f t="shared" si="20"/>
        <v>22.067999999999987</v>
      </c>
      <c r="H103" s="257">
        <v>14.66</v>
      </c>
      <c r="I103" s="257">
        <f t="shared" si="21"/>
        <v>18.363999999999994</v>
      </c>
      <c r="J103" s="257">
        <f t="shared" si="22"/>
        <v>34.010127999999931</v>
      </c>
      <c r="K103" s="257">
        <f t="shared" si="23"/>
        <v>0</v>
      </c>
      <c r="L103" s="257">
        <f t="shared" si="15"/>
        <v>33.068599999999947</v>
      </c>
      <c r="M103" s="257">
        <f t="shared" si="15"/>
        <v>0</v>
      </c>
      <c r="N103" s="257">
        <f t="shared" si="25"/>
        <v>330.68599999999947</v>
      </c>
      <c r="O103" s="257">
        <f t="shared" si="26"/>
        <v>0</v>
      </c>
      <c r="P103" s="259"/>
    </row>
    <row r="104" spans="1:16">
      <c r="A104" s="256">
        <f t="shared" si="14"/>
        <v>145650</v>
      </c>
      <c r="B104" s="257">
        <f t="shared" si="24"/>
        <v>10</v>
      </c>
      <c r="C104" s="258">
        <v>52.848999999999997</v>
      </c>
      <c r="D104" s="258">
        <v>55.39</v>
      </c>
      <c r="E104" s="257">
        <f t="shared" si="19"/>
        <v>54.725000000000001</v>
      </c>
      <c r="F104" s="257">
        <f t="shared" si="18"/>
        <v>1.8760000000000048</v>
      </c>
      <c r="G104" s="257">
        <f t="shared" si="20"/>
        <v>22.164000000000019</v>
      </c>
      <c r="H104" s="257">
        <v>14.66</v>
      </c>
      <c r="I104" s="257">
        <f t="shared" si="21"/>
        <v>18.41200000000001</v>
      </c>
      <c r="J104" s="257">
        <f t="shared" si="22"/>
        <v>34.540912000000105</v>
      </c>
      <c r="K104" s="257">
        <f t="shared" si="23"/>
        <v>0</v>
      </c>
      <c r="L104" s="257">
        <f t="shared" si="15"/>
        <v>34.275520000000014</v>
      </c>
      <c r="M104" s="257">
        <f t="shared" si="15"/>
        <v>0</v>
      </c>
      <c r="N104" s="257">
        <f t="shared" si="25"/>
        <v>342.75520000000017</v>
      </c>
      <c r="O104" s="257">
        <f t="shared" si="26"/>
        <v>0</v>
      </c>
      <c r="P104" s="259"/>
    </row>
    <row r="105" spans="1:16">
      <c r="A105" s="256">
        <f t="shared" ref="A105:A110" si="27">A104+10</f>
        <v>145660</v>
      </c>
      <c r="B105" s="257">
        <f t="shared" si="24"/>
        <v>10</v>
      </c>
      <c r="C105" s="258">
        <v>52.752000000000002</v>
      </c>
      <c r="D105" s="258">
        <v>55.374000000000002</v>
      </c>
      <c r="E105" s="257">
        <f t="shared" si="19"/>
        <v>54.709000000000003</v>
      </c>
      <c r="F105" s="257">
        <f t="shared" si="18"/>
        <v>1.9570000000000007</v>
      </c>
      <c r="G105" s="257">
        <f t="shared" si="20"/>
        <v>22.488000000000003</v>
      </c>
      <c r="H105" s="257">
        <v>14.66</v>
      </c>
      <c r="I105" s="257">
        <f t="shared" si="21"/>
        <v>18.574000000000002</v>
      </c>
      <c r="J105" s="257">
        <f t="shared" si="22"/>
        <v>36.349318000000018</v>
      </c>
      <c r="K105" s="257">
        <f t="shared" si="23"/>
        <v>0</v>
      </c>
      <c r="L105" s="257">
        <f t="shared" si="15"/>
        <v>35.445115000000058</v>
      </c>
      <c r="M105" s="257">
        <f t="shared" si="15"/>
        <v>0</v>
      </c>
      <c r="N105" s="257">
        <f t="shared" si="25"/>
        <v>354.45115000000055</v>
      </c>
      <c r="O105" s="257">
        <f t="shared" si="26"/>
        <v>0</v>
      </c>
      <c r="P105" s="259"/>
    </row>
    <row r="106" spans="1:16">
      <c r="A106" s="256">
        <f t="shared" si="27"/>
        <v>145670</v>
      </c>
      <c r="B106" s="257">
        <f t="shared" si="24"/>
        <v>10</v>
      </c>
      <c r="C106" s="258">
        <v>52.703000000000003</v>
      </c>
      <c r="D106" s="258">
        <v>55.359000000000002</v>
      </c>
      <c r="E106" s="257">
        <f t="shared" si="19"/>
        <v>54.694000000000003</v>
      </c>
      <c r="F106" s="257">
        <f t="shared" si="18"/>
        <v>1.9909999999999997</v>
      </c>
      <c r="G106" s="257">
        <f t="shared" si="20"/>
        <v>22.623999999999999</v>
      </c>
      <c r="H106" s="257">
        <v>14.66</v>
      </c>
      <c r="I106" s="257">
        <f t="shared" si="21"/>
        <v>18.641999999999999</v>
      </c>
      <c r="J106" s="257">
        <f t="shared" si="22"/>
        <v>37.116221999999993</v>
      </c>
      <c r="K106" s="257">
        <f t="shared" si="23"/>
        <v>0</v>
      </c>
      <c r="L106" s="257">
        <f t="shared" si="15"/>
        <v>36.732770000000002</v>
      </c>
      <c r="M106" s="257">
        <f t="shared" si="15"/>
        <v>0</v>
      </c>
      <c r="N106" s="257">
        <f t="shared" si="25"/>
        <v>367.32770000000005</v>
      </c>
      <c r="O106" s="257">
        <f t="shared" si="26"/>
        <v>0</v>
      </c>
      <c r="P106" s="259"/>
    </row>
    <row r="107" spans="1:16">
      <c r="A107" s="256">
        <f t="shared" si="27"/>
        <v>145680</v>
      </c>
      <c r="B107" s="257">
        <f t="shared" si="24"/>
        <v>10</v>
      </c>
      <c r="C107" s="258">
        <v>52.72</v>
      </c>
      <c r="D107" s="258">
        <v>55.343000000000004</v>
      </c>
      <c r="E107" s="257">
        <f t="shared" si="19"/>
        <v>54.678000000000004</v>
      </c>
      <c r="F107" s="257">
        <f t="shared" si="18"/>
        <v>1.9580000000000055</v>
      </c>
      <c r="G107" s="257">
        <f t="shared" si="20"/>
        <v>22.492000000000022</v>
      </c>
      <c r="H107" s="257">
        <v>14.66</v>
      </c>
      <c r="I107" s="257">
        <f t="shared" si="21"/>
        <v>18.576000000000011</v>
      </c>
      <c r="J107" s="257">
        <f t="shared" si="22"/>
        <v>36.371808000000122</v>
      </c>
      <c r="K107" s="257">
        <f t="shared" si="23"/>
        <v>0</v>
      </c>
      <c r="L107" s="257">
        <f t="shared" si="15"/>
        <v>36.744015000000061</v>
      </c>
      <c r="M107" s="257">
        <f t="shared" si="15"/>
        <v>0</v>
      </c>
      <c r="N107" s="257">
        <f t="shared" si="25"/>
        <v>367.44015000000059</v>
      </c>
      <c r="O107" s="257">
        <f t="shared" si="26"/>
        <v>0</v>
      </c>
      <c r="P107" s="259"/>
    </row>
    <row r="108" spans="1:16">
      <c r="A108" s="256">
        <f t="shared" si="27"/>
        <v>145690</v>
      </c>
      <c r="B108" s="257">
        <f t="shared" si="24"/>
        <v>10</v>
      </c>
      <c r="C108" s="258">
        <v>52.707999999999998</v>
      </c>
      <c r="D108" s="258">
        <v>55.326999999999998</v>
      </c>
      <c r="E108" s="257">
        <f t="shared" si="19"/>
        <v>54.661999999999999</v>
      </c>
      <c r="F108" s="257">
        <f t="shared" si="18"/>
        <v>1.9540000000000006</v>
      </c>
      <c r="G108" s="257">
        <f t="shared" si="20"/>
        <v>22.476000000000003</v>
      </c>
      <c r="H108" s="257">
        <v>14.66</v>
      </c>
      <c r="I108" s="257">
        <f t="shared" si="21"/>
        <v>18.568000000000001</v>
      </c>
      <c r="J108" s="257">
        <f t="shared" si="22"/>
        <v>36.281872000000014</v>
      </c>
      <c r="K108" s="257">
        <f t="shared" si="23"/>
        <v>0</v>
      </c>
      <c r="L108" s="257">
        <f t="shared" si="15"/>
        <v>36.326840000000068</v>
      </c>
      <c r="M108" s="257">
        <f t="shared" si="15"/>
        <v>0</v>
      </c>
      <c r="N108" s="257">
        <f t="shared" si="25"/>
        <v>363.26840000000067</v>
      </c>
      <c r="O108" s="257">
        <f t="shared" si="26"/>
        <v>0</v>
      </c>
      <c r="P108" s="259"/>
    </row>
    <row r="109" spans="1:16">
      <c r="A109" s="256">
        <f t="shared" si="27"/>
        <v>145700</v>
      </c>
      <c r="B109" s="257">
        <f t="shared" si="24"/>
        <v>10</v>
      </c>
      <c r="C109" s="258">
        <v>52.725000000000001</v>
      </c>
      <c r="D109" s="258">
        <v>55.311999999999998</v>
      </c>
      <c r="E109" s="257">
        <f t="shared" si="19"/>
        <v>54.646999999999998</v>
      </c>
      <c r="F109" s="257">
        <f t="shared" si="18"/>
        <v>1.921999999999997</v>
      </c>
      <c r="G109" s="257">
        <f t="shared" si="20"/>
        <v>22.347999999999988</v>
      </c>
      <c r="H109" s="257">
        <v>14.66</v>
      </c>
      <c r="I109" s="257">
        <f t="shared" si="21"/>
        <v>18.503999999999994</v>
      </c>
      <c r="J109" s="257">
        <f t="shared" si="22"/>
        <v>35.564687999999933</v>
      </c>
      <c r="K109" s="257">
        <f t="shared" si="23"/>
        <v>0</v>
      </c>
      <c r="L109" s="257">
        <f t="shared" si="15"/>
        <v>35.923279999999977</v>
      </c>
      <c r="M109" s="257">
        <f t="shared" si="15"/>
        <v>0</v>
      </c>
      <c r="N109" s="257">
        <f t="shared" si="25"/>
        <v>359.23279999999977</v>
      </c>
      <c r="O109" s="257">
        <f t="shared" si="26"/>
        <v>0</v>
      </c>
      <c r="P109" s="259"/>
    </row>
    <row r="110" spans="1:16">
      <c r="A110" s="256">
        <f t="shared" si="27"/>
        <v>145710</v>
      </c>
      <c r="B110" s="257">
        <f t="shared" si="24"/>
        <v>10</v>
      </c>
      <c r="C110" s="258">
        <v>52.81</v>
      </c>
      <c r="D110" s="258">
        <v>55.295999999999999</v>
      </c>
      <c r="E110" s="257">
        <f t="shared" si="19"/>
        <v>54.631</v>
      </c>
      <c r="F110" s="257">
        <f t="shared" si="18"/>
        <v>1.820999999999998</v>
      </c>
      <c r="G110" s="257">
        <f t="shared" si="20"/>
        <v>21.943999999999992</v>
      </c>
      <c r="H110" s="257">
        <v>14.66</v>
      </c>
      <c r="I110" s="257">
        <f t="shared" si="21"/>
        <v>18.301999999999996</v>
      </c>
      <c r="J110" s="257">
        <f t="shared" si="22"/>
        <v>33.327941999999958</v>
      </c>
      <c r="K110" s="257">
        <f t="shared" si="23"/>
        <v>0</v>
      </c>
      <c r="L110" s="257">
        <f t="shared" si="15"/>
        <v>34.446314999999942</v>
      </c>
      <c r="M110" s="257">
        <f t="shared" si="15"/>
        <v>0</v>
      </c>
      <c r="N110" s="257">
        <f t="shared" si="25"/>
        <v>344.46314999999942</v>
      </c>
      <c r="O110" s="257">
        <f t="shared" si="26"/>
        <v>0</v>
      </c>
      <c r="P110" s="259"/>
    </row>
    <row r="111" spans="1:16">
      <c r="A111" s="256"/>
      <c r="B111" s="257"/>
      <c r="C111" s="269"/>
      <c r="D111" s="258"/>
      <c r="E111" s="257"/>
      <c r="F111" s="257"/>
      <c r="G111" s="257"/>
      <c r="H111" s="257"/>
      <c r="I111" s="257"/>
      <c r="J111" s="257"/>
      <c r="K111" s="257"/>
      <c r="L111" s="257"/>
      <c r="M111" s="257"/>
      <c r="N111" s="257"/>
      <c r="O111" s="257"/>
      <c r="P111" s="259"/>
    </row>
    <row r="112" spans="1:16" ht="16.5" thickBot="1">
      <c r="A112" s="600" t="s">
        <v>224</v>
      </c>
      <c r="B112" s="601"/>
      <c r="C112" s="601"/>
      <c r="D112" s="601"/>
      <c r="E112" s="601"/>
      <c r="F112" s="601"/>
      <c r="G112" s="601"/>
      <c r="H112" s="601"/>
      <c r="I112" s="601"/>
      <c r="J112" s="601"/>
      <c r="K112" s="601"/>
      <c r="L112" s="601"/>
      <c r="M112" s="270"/>
      <c r="N112" s="271">
        <f>SUM(N4:N111)</f>
        <v>35250.348784960006</v>
      </c>
      <c r="O112" s="271">
        <f>SUM(O4:O111)</f>
        <v>0</v>
      </c>
      <c r="P112" s="272"/>
    </row>
    <row r="113" spans="1:12" ht="16.5" thickTop="1"/>
    <row r="115" spans="1:12">
      <c r="B115" s="579" t="s">
        <v>198</v>
      </c>
      <c r="C115" s="580"/>
      <c r="D115" s="585" t="s">
        <v>81</v>
      </c>
      <c r="E115" s="585" t="s">
        <v>82</v>
      </c>
      <c r="F115" s="585" t="s">
        <v>83</v>
      </c>
      <c r="G115" s="585" t="s">
        <v>84</v>
      </c>
    </row>
    <row r="116" spans="1:12">
      <c r="B116" s="212" t="s">
        <v>225</v>
      </c>
      <c r="C116" s="213" t="s">
        <v>226</v>
      </c>
      <c r="D116" s="585"/>
      <c r="E116" s="585"/>
      <c r="F116" s="585"/>
      <c r="G116" s="585"/>
    </row>
    <row r="117" spans="1:12">
      <c r="A117" s="214" t="s">
        <v>227</v>
      </c>
      <c r="B117" s="215">
        <f>A4</f>
        <v>144660</v>
      </c>
      <c r="C117" s="216">
        <f>A110</f>
        <v>145710</v>
      </c>
      <c r="D117" s="218">
        <f>(A53-A4)+(A110-A63)</f>
        <v>950</v>
      </c>
      <c r="E117" s="218">
        <f>AVERAGE(15.84,15.14,14.66)</f>
        <v>15.213333333333333</v>
      </c>
      <c r="F117" s="218">
        <f>0.2+0.2+0.1</f>
        <v>0.5</v>
      </c>
      <c r="G117" s="218">
        <f>PRODUCT(D117:F117)</f>
        <v>7226.333333333333</v>
      </c>
    </row>
    <row r="119" spans="1:12">
      <c r="A119" s="579" t="s">
        <v>198</v>
      </c>
      <c r="B119" s="580"/>
      <c r="C119" s="581" t="s">
        <v>81</v>
      </c>
      <c r="D119" s="583" t="s">
        <v>228</v>
      </c>
      <c r="E119" s="584"/>
      <c r="F119" s="585" t="s">
        <v>229</v>
      </c>
      <c r="G119" s="585"/>
      <c r="H119" s="585" t="s">
        <v>104</v>
      </c>
      <c r="J119" s="219"/>
      <c r="L119" s="273"/>
    </row>
    <row r="120" spans="1:12">
      <c r="A120" s="212" t="s">
        <v>225</v>
      </c>
      <c r="B120" s="213" t="s">
        <v>226</v>
      </c>
      <c r="C120" s="582"/>
      <c r="D120" s="213" t="s">
        <v>230</v>
      </c>
      <c r="E120" s="213" t="s">
        <v>231</v>
      </c>
      <c r="F120" s="213" t="s">
        <v>230</v>
      </c>
      <c r="G120" s="213" t="s">
        <v>231</v>
      </c>
      <c r="H120" s="585"/>
    </row>
    <row r="121" spans="1:12">
      <c r="A121" s="215">
        <f>B117</f>
        <v>144660</v>
      </c>
      <c r="B121" s="216">
        <f>C117</f>
        <v>145710</v>
      </c>
      <c r="C121" s="218">
        <f>D117</f>
        <v>950</v>
      </c>
      <c r="D121" s="217">
        <f>N112-G117</f>
        <v>28024.015451626674</v>
      </c>
      <c r="E121" s="217">
        <f>G117</f>
        <v>7226.333333333333</v>
      </c>
      <c r="F121" s="217">
        <v>0</v>
      </c>
      <c r="G121" s="217">
        <v>0</v>
      </c>
      <c r="H121" s="217">
        <f>SUM(D121:G121)</f>
        <v>35250.348784960006</v>
      </c>
    </row>
    <row r="124" spans="1:12">
      <c r="A124" s="579" t="s">
        <v>5</v>
      </c>
      <c r="B124" s="580"/>
      <c r="C124" s="220" t="s">
        <v>6</v>
      </c>
      <c r="D124" s="212" t="s">
        <v>232</v>
      </c>
      <c r="E124" s="220" t="s">
        <v>81</v>
      </c>
      <c r="F124" s="220" t="s">
        <v>82</v>
      </c>
      <c r="G124" s="212" t="s">
        <v>83</v>
      </c>
      <c r="H124" s="212" t="s">
        <v>84</v>
      </c>
    </row>
    <row r="125" spans="1:12">
      <c r="A125" s="570" t="s">
        <v>310</v>
      </c>
      <c r="B125" s="570"/>
      <c r="C125" s="225" t="s">
        <v>253</v>
      </c>
      <c r="D125" s="225">
        <v>1</v>
      </c>
      <c r="E125" s="226">
        <f>D117</f>
        <v>950</v>
      </c>
      <c r="F125" s="226">
        <v>30</v>
      </c>
      <c r="G125" s="226"/>
      <c r="H125" s="227">
        <f>PRODUCT(D125:G125)/10000</f>
        <v>2.85</v>
      </c>
    </row>
    <row r="126" spans="1:12">
      <c r="A126" s="570" t="s">
        <v>233</v>
      </c>
      <c r="B126" s="570"/>
      <c r="C126" s="225" t="s">
        <v>234</v>
      </c>
      <c r="D126" s="225">
        <v>1</v>
      </c>
      <c r="E126" s="226"/>
      <c r="F126" s="226"/>
      <c r="G126" s="226"/>
      <c r="H126" s="227">
        <f>D121+F121</f>
        <v>28024.015451626674</v>
      </c>
    </row>
    <row r="127" spans="1:12" s="222" customFormat="1" ht="33.75" customHeight="1">
      <c r="A127" s="586" t="s">
        <v>235</v>
      </c>
      <c r="B127" s="587"/>
      <c r="C127" s="221" t="s">
        <v>234</v>
      </c>
      <c r="D127" s="222">
        <v>-1</v>
      </c>
      <c r="E127" s="223">
        <v>2.6</v>
      </c>
      <c r="F127" s="223">
        <v>12</v>
      </c>
      <c r="G127" s="223">
        <v>2.6</v>
      </c>
      <c r="H127" s="224">
        <f>PRODUCT(D127:G127)</f>
        <v>-81.12</v>
      </c>
    </row>
    <row r="128" spans="1:12">
      <c r="A128" s="570" t="s">
        <v>236</v>
      </c>
      <c r="B128" s="570"/>
      <c r="C128" s="225" t="s">
        <v>234</v>
      </c>
      <c r="D128" s="225"/>
      <c r="E128" s="226"/>
      <c r="F128" s="226"/>
      <c r="G128" s="226"/>
      <c r="H128" s="227">
        <f>E121+G121</f>
        <v>7226.333333333333</v>
      </c>
    </row>
    <row r="129" spans="1:8">
      <c r="A129" s="570" t="s">
        <v>237</v>
      </c>
      <c r="B129" s="570"/>
      <c r="C129" s="225" t="s">
        <v>234</v>
      </c>
      <c r="D129" s="225"/>
      <c r="E129" s="226"/>
      <c r="F129" s="226"/>
      <c r="G129" s="226"/>
      <c r="H129" s="227">
        <f>SUM(H126:H128)</f>
        <v>35169.228784960011</v>
      </c>
    </row>
    <row r="130" spans="1:8">
      <c r="A130" s="570" t="s">
        <v>238</v>
      </c>
      <c r="B130" s="570"/>
      <c r="C130" s="225" t="s">
        <v>234</v>
      </c>
      <c r="D130" s="225"/>
      <c r="E130" s="226"/>
      <c r="F130" s="226"/>
      <c r="G130" s="226"/>
      <c r="H130" s="227">
        <f>O112</f>
        <v>0</v>
      </c>
    </row>
    <row r="131" spans="1:8">
      <c r="A131" s="570" t="s">
        <v>239</v>
      </c>
      <c r="B131" s="570"/>
      <c r="C131" s="225" t="s">
        <v>234</v>
      </c>
      <c r="D131" s="225">
        <v>2</v>
      </c>
      <c r="E131" s="228">
        <f>D117</f>
        <v>950</v>
      </c>
      <c r="F131" s="226">
        <v>13.7</v>
      </c>
      <c r="G131" s="226">
        <v>0.13</v>
      </c>
      <c r="H131" s="226">
        <f t="shared" ref="H131:H141" si="28">PRODUCT(D131:G131)</f>
        <v>3383.9</v>
      </c>
    </row>
    <row r="132" spans="1:8">
      <c r="A132" s="570" t="s">
        <v>240</v>
      </c>
      <c r="B132" s="570"/>
      <c r="C132" s="225" t="s">
        <v>234</v>
      </c>
      <c r="D132" s="225">
        <v>2</v>
      </c>
      <c r="E132" s="226">
        <f>E131</f>
        <v>950</v>
      </c>
      <c r="F132" s="226">
        <v>11.654999999999999</v>
      </c>
      <c r="G132" s="226">
        <v>0.13</v>
      </c>
      <c r="H132" s="226">
        <f t="shared" si="28"/>
        <v>2878.7850000000003</v>
      </c>
    </row>
    <row r="133" spans="1:8">
      <c r="A133" s="570" t="s">
        <v>241</v>
      </c>
      <c r="B133" s="570"/>
      <c r="C133" s="225" t="s">
        <v>234</v>
      </c>
      <c r="D133" s="225">
        <v>2</v>
      </c>
      <c r="E133" s="226">
        <f t="shared" ref="E133:E144" si="29">E132</f>
        <v>950</v>
      </c>
      <c r="F133" s="226">
        <v>9.375</v>
      </c>
      <c r="G133" s="226">
        <v>0.125</v>
      </c>
      <c r="H133" s="226">
        <f t="shared" si="28"/>
        <v>2226.5625</v>
      </c>
    </row>
    <row r="134" spans="1:8">
      <c r="A134" s="570" t="s">
        <v>242</v>
      </c>
      <c r="B134" s="570"/>
      <c r="C134" s="225" t="s">
        <v>234</v>
      </c>
      <c r="D134" s="225">
        <v>2</v>
      </c>
      <c r="E134" s="226">
        <f t="shared" si="29"/>
        <v>950</v>
      </c>
      <c r="F134" s="226">
        <v>9.1199999999999992</v>
      </c>
      <c r="G134" s="226">
        <v>0.125</v>
      </c>
      <c r="H134" s="226">
        <f t="shared" si="28"/>
        <v>2166</v>
      </c>
    </row>
    <row r="135" spans="1:8">
      <c r="A135" s="570" t="s">
        <v>243</v>
      </c>
      <c r="B135" s="570"/>
      <c r="C135" s="225" t="s">
        <v>244</v>
      </c>
      <c r="D135" s="225">
        <v>2</v>
      </c>
      <c r="E135" s="226">
        <f t="shared" si="29"/>
        <v>950</v>
      </c>
      <c r="F135" s="226">
        <v>9.1150000000000002</v>
      </c>
      <c r="G135" s="226"/>
      <c r="H135" s="226">
        <f t="shared" si="28"/>
        <v>17318.5</v>
      </c>
    </row>
    <row r="136" spans="1:8">
      <c r="A136" s="570" t="s">
        <v>245</v>
      </c>
      <c r="B136" s="570"/>
      <c r="C136" s="225" t="s">
        <v>244</v>
      </c>
      <c r="D136" s="225">
        <v>2</v>
      </c>
      <c r="E136" s="226">
        <f t="shared" si="29"/>
        <v>950</v>
      </c>
      <c r="F136" s="226">
        <v>9.1150000000000002</v>
      </c>
      <c r="G136" s="226"/>
      <c r="H136" s="226">
        <f t="shared" si="28"/>
        <v>17318.5</v>
      </c>
    </row>
    <row r="137" spans="1:8">
      <c r="A137" s="570" t="s">
        <v>246</v>
      </c>
      <c r="B137" s="570"/>
      <c r="C137" s="225" t="s">
        <v>234</v>
      </c>
      <c r="D137" s="225">
        <v>2</v>
      </c>
      <c r="E137" s="226">
        <f t="shared" si="29"/>
        <v>950</v>
      </c>
      <c r="F137" s="226">
        <v>8.5</v>
      </c>
      <c r="G137" s="226">
        <v>0.06</v>
      </c>
      <c r="H137" s="226">
        <f t="shared" si="28"/>
        <v>969</v>
      </c>
    </row>
    <row r="138" spans="1:8">
      <c r="A138" s="570" t="s">
        <v>247</v>
      </c>
      <c r="B138" s="570"/>
      <c r="C138" s="225" t="s">
        <v>244</v>
      </c>
      <c r="D138" s="225">
        <v>2</v>
      </c>
      <c r="E138" s="226">
        <f t="shared" si="29"/>
        <v>950</v>
      </c>
      <c r="F138" s="226">
        <v>8.5</v>
      </c>
      <c r="G138" s="226"/>
      <c r="H138" s="226">
        <f t="shared" si="28"/>
        <v>16150</v>
      </c>
    </row>
    <row r="139" spans="1:8">
      <c r="A139" s="570" t="s">
        <v>248</v>
      </c>
      <c r="B139" s="570"/>
      <c r="C139" s="225" t="s">
        <v>234</v>
      </c>
      <c r="D139" s="225">
        <v>2</v>
      </c>
      <c r="E139" s="226">
        <f t="shared" si="29"/>
        <v>950</v>
      </c>
      <c r="F139" s="226">
        <v>8.5</v>
      </c>
      <c r="G139" s="226">
        <v>5.5E-2</v>
      </c>
      <c r="H139" s="226">
        <f t="shared" si="28"/>
        <v>888.25</v>
      </c>
    </row>
    <row r="140" spans="1:8">
      <c r="A140" s="570" t="s">
        <v>249</v>
      </c>
      <c r="B140" s="570"/>
      <c r="C140" s="225" t="s">
        <v>244</v>
      </c>
      <c r="D140" s="225">
        <v>2</v>
      </c>
      <c r="E140" s="226">
        <f t="shared" si="29"/>
        <v>950</v>
      </c>
      <c r="F140" s="226">
        <v>8.5</v>
      </c>
      <c r="G140" s="226"/>
      <c r="H140" s="226">
        <f t="shared" si="28"/>
        <v>16150</v>
      </c>
    </row>
    <row r="141" spans="1:8">
      <c r="A141" s="570" t="s">
        <v>91</v>
      </c>
      <c r="B141" s="570"/>
      <c r="C141" s="225" t="s">
        <v>234</v>
      </c>
      <c r="D141" s="225">
        <v>2</v>
      </c>
      <c r="E141" s="226">
        <f t="shared" si="29"/>
        <v>950</v>
      </c>
      <c r="F141" s="226">
        <v>8.5</v>
      </c>
      <c r="G141" s="226">
        <v>0.04</v>
      </c>
      <c r="H141" s="226">
        <f t="shared" si="28"/>
        <v>646</v>
      </c>
    </row>
    <row r="142" spans="1:8">
      <c r="A142" s="570" t="s">
        <v>250</v>
      </c>
      <c r="B142" s="570"/>
      <c r="C142" s="225" t="s">
        <v>234</v>
      </c>
      <c r="D142" s="225">
        <v>0</v>
      </c>
      <c r="E142" s="226">
        <f t="shared" si="29"/>
        <v>950</v>
      </c>
      <c r="F142" s="229">
        <f>AVERAGE((4.5-(2*0.115)),(4.5-(2*0.115)-(2*0.115)))</f>
        <v>4.1549999999999994</v>
      </c>
      <c r="G142" s="230">
        <f>0.25+0.115+0.04+0.25</f>
        <v>0.65500000000000003</v>
      </c>
      <c r="H142" s="230">
        <f>PRODUCT(D142:G142)</f>
        <v>0</v>
      </c>
    </row>
    <row r="143" spans="1:8">
      <c r="A143" s="570" t="s">
        <v>251</v>
      </c>
      <c r="B143" s="570"/>
      <c r="C143" s="225" t="s">
        <v>234</v>
      </c>
      <c r="D143" s="225">
        <v>2</v>
      </c>
      <c r="E143" s="226">
        <f t="shared" si="29"/>
        <v>950</v>
      </c>
      <c r="F143" s="229">
        <v>0.70699999999999996</v>
      </c>
      <c r="G143" s="230"/>
      <c r="H143" s="230">
        <f>PRODUCT(D143:G143)</f>
        <v>1343.3</v>
      </c>
    </row>
    <row r="144" spans="1:8">
      <c r="A144" s="570" t="s">
        <v>252</v>
      </c>
      <c r="B144" s="570"/>
      <c r="C144" s="225" t="s">
        <v>253</v>
      </c>
      <c r="D144" s="225">
        <v>0</v>
      </c>
      <c r="E144" s="226">
        <f t="shared" si="29"/>
        <v>950</v>
      </c>
      <c r="F144" s="230">
        <f>4.5-(2*0.115)</f>
        <v>4.2699999999999996</v>
      </c>
      <c r="G144" s="230"/>
      <c r="H144" s="230">
        <f>PRODUCT(D144:G144)/10000</f>
        <v>0</v>
      </c>
    </row>
    <row r="145" spans="1:11">
      <c r="A145" s="570" t="s">
        <v>254</v>
      </c>
      <c r="B145" s="570"/>
      <c r="C145" s="225" t="s">
        <v>232</v>
      </c>
      <c r="D145" s="231">
        <f>2*(ROUND((E144/1000)*666,0)+1)</f>
        <v>1268</v>
      </c>
      <c r="E145" s="226"/>
      <c r="F145" s="226"/>
      <c r="G145" s="226"/>
      <c r="H145" s="230">
        <f>PRODUCT(D145:G145)</f>
        <v>1268</v>
      </c>
    </row>
    <row r="146" spans="1:11">
      <c r="A146" s="570" t="s">
        <v>255</v>
      </c>
      <c r="B146" s="570"/>
      <c r="C146" s="225" t="s">
        <v>256</v>
      </c>
      <c r="D146" s="225">
        <v>2</v>
      </c>
      <c r="E146" s="226">
        <f>E144</f>
        <v>950</v>
      </c>
      <c r="F146" s="226"/>
      <c r="G146" s="226"/>
      <c r="H146" s="230">
        <f>PRODUCT(D146:G146)</f>
        <v>1900</v>
      </c>
    </row>
    <row r="148" spans="1:11" ht="20.25">
      <c r="A148" s="427" t="s">
        <v>338</v>
      </c>
      <c r="B148" s="427"/>
      <c r="C148" s="427"/>
      <c r="D148" s="427"/>
      <c r="E148" s="427"/>
      <c r="F148" s="427"/>
      <c r="G148" s="427"/>
      <c r="H148" s="427"/>
      <c r="I148" s="428"/>
      <c r="J148" s="428"/>
      <c r="K148" s="428"/>
    </row>
    <row r="149" spans="1:11" ht="31.5">
      <c r="A149" s="232" t="s">
        <v>4</v>
      </c>
      <c r="B149" s="606" t="s">
        <v>5</v>
      </c>
      <c r="C149" s="606"/>
      <c r="D149" s="606"/>
      <c r="E149" s="606"/>
      <c r="F149" s="606"/>
      <c r="G149" s="606"/>
      <c r="H149" s="233" t="s">
        <v>6</v>
      </c>
      <c r="I149" s="234" t="s">
        <v>138</v>
      </c>
      <c r="J149" s="212" t="s">
        <v>257</v>
      </c>
      <c r="K149" s="212" t="s">
        <v>85</v>
      </c>
    </row>
    <row r="150" spans="1:11" ht="101.25" customHeight="1">
      <c r="A150" s="294">
        <v>2.2999999999999998</v>
      </c>
      <c r="B150" s="608" t="s">
        <v>311</v>
      </c>
      <c r="C150" s="609"/>
      <c r="D150" s="609"/>
      <c r="E150" s="609"/>
      <c r="F150" s="609"/>
      <c r="G150" s="610"/>
      <c r="H150" s="236" t="s">
        <v>253</v>
      </c>
      <c r="I150" s="223">
        <f>$H$125</f>
        <v>2.85</v>
      </c>
      <c r="J150" s="237">
        <v>36504</v>
      </c>
      <c r="K150" s="421">
        <f>PRODUCT(I150:J150)</f>
        <v>104036.40000000001</v>
      </c>
    </row>
    <row r="151" spans="1:11">
      <c r="A151" s="235">
        <v>3.16</v>
      </c>
      <c r="B151" s="607" t="s">
        <v>258</v>
      </c>
      <c r="C151" s="607"/>
      <c r="D151" s="607"/>
      <c r="E151" s="607"/>
      <c r="F151" s="607"/>
      <c r="G151" s="607"/>
      <c r="H151" s="236" t="s">
        <v>234</v>
      </c>
      <c r="I151" s="223">
        <f>$H$126</f>
        <v>28024.015451626674</v>
      </c>
      <c r="J151" s="237">
        <v>189</v>
      </c>
      <c r="K151" s="421">
        <f t="shared" ref="K151:K164" si="30">PRODUCT(I151:J151)</f>
        <v>5296538.9203574415</v>
      </c>
    </row>
    <row r="152" spans="1:11">
      <c r="A152" s="238">
        <v>3.18</v>
      </c>
      <c r="B152" s="602" t="s">
        <v>259</v>
      </c>
      <c r="C152" s="602"/>
      <c r="D152" s="602"/>
      <c r="E152" s="602"/>
      <c r="F152" s="602"/>
      <c r="G152" s="602"/>
      <c r="H152" s="239" t="s">
        <v>234</v>
      </c>
      <c r="I152" s="240">
        <f>H128</f>
        <v>7226.333333333333</v>
      </c>
      <c r="J152" s="241">
        <v>382</v>
      </c>
      <c r="K152" s="420">
        <f t="shared" si="30"/>
        <v>2760459.333333333</v>
      </c>
    </row>
    <row r="153" spans="1:11" ht="36" customHeight="1">
      <c r="A153" s="238">
        <v>3.6</v>
      </c>
      <c r="B153" s="603" t="s">
        <v>260</v>
      </c>
      <c r="C153" s="604"/>
      <c r="D153" s="604"/>
      <c r="E153" s="604"/>
      <c r="F153" s="604"/>
      <c r="G153" s="605"/>
      <c r="H153" s="239" t="s">
        <v>234</v>
      </c>
      <c r="I153" s="240">
        <f>-H130</f>
        <v>0</v>
      </c>
      <c r="J153" s="241">
        <v>55</v>
      </c>
      <c r="K153" s="420">
        <f t="shared" si="30"/>
        <v>0</v>
      </c>
    </row>
    <row r="154" spans="1:11" s="274" customFormat="1" ht="84.75" customHeight="1">
      <c r="A154" s="242">
        <v>4.0999999999999996</v>
      </c>
      <c r="B154" s="602" t="s">
        <v>261</v>
      </c>
      <c r="C154" s="602"/>
      <c r="D154" s="602"/>
      <c r="E154" s="602"/>
      <c r="F154" s="602"/>
      <c r="G154" s="602"/>
      <c r="H154" s="243" t="s">
        <v>234</v>
      </c>
      <c r="I154" s="244">
        <f>$H$131+$H$132</f>
        <v>6262.6850000000004</v>
      </c>
      <c r="J154" s="245">
        <v>3530</v>
      </c>
      <c r="K154" s="422">
        <f t="shared" si="30"/>
        <v>22107278.050000001</v>
      </c>
    </row>
    <row r="155" spans="1:11" ht="96" customHeight="1">
      <c r="A155" s="238">
        <v>4.12</v>
      </c>
      <c r="B155" s="602" t="s">
        <v>262</v>
      </c>
      <c r="C155" s="602"/>
      <c r="D155" s="602"/>
      <c r="E155" s="602"/>
      <c r="F155" s="602"/>
      <c r="G155" s="602"/>
      <c r="H155" s="239" t="s">
        <v>234</v>
      </c>
      <c r="I155" s="240">
        <f>$H$133+$H$134</f>
        <v>4392.5625</v>
      </c>
      <c r="J155" s="241">
        <v>3650</v>
      </c>
      <c r="K155" s="420">
        <f t="shared" si="30"/>
        <v>16032853.125</v>
      </c>
    </row>
    <row r="156" spans="1:11" ht="54" customHeight="1">
      <c r="A156" s="238">
        <v>5.0999999999999996</v>
      </c>
      <c r="B156" s="602" t="s">
        <v>263</v>
      </c>
      <c r="C156" s="602"/>
      <c r="D156" s="602"/>
      <c r="E156" s="602"/>
      <c r="F156" s="602"/>
      <c r="G156" s="602"/>
      <c r="H156" s="239" t="s">
        <v>244</v>
      </c>
      <c r="I156" s="240">
        <f>$H$135</f>
        <v>17318.5</v>
      </c>
      <c r="J156" s="241">
        <v>22</v>
      </c>
      <c r="K156" s="420">
        <f t="shared" si="30"/>
        <v>381007</v>
      </c>
    </row>
    <row r="157" spans="1:11" ht="57" customHeight="1">
      <c r="A157" s="238">
        <v>5.2</v>
      </c>
      <c r="B157" s="602" t="s">
        <v>264</v>
      </c>
      <c r="C157" s="602"/>
      <c r="D157" s="602"/>
      <c r="E157" s="602"/>
      <c r="F157" s="602"/>
      <c r="G157" s="602"/>
      <c r="H157" s="239" t="s">
        <v>244</v>
      </c>
      <c r="I157" s="240">
        <f>$H$136+$H$138+$H$140</f>
        <v>49618.5</v>
      </c>
      <c r="J157" s="241">
        <v>8</v>
      </c>
      <c r="K157" s="420">
        <f t="shared" si="30"/>
        <v>396948</v>
      </c>
    </row>
    <row r="158" spans="1:11" ht="141" customHeight="1">
      <c r="A158" s="238">
        <v>5.6</v>
      </c>
      <c r="B158" s="602" t="s">
        <v>265</v>
      </c>
      <c r="C158" s="602"/>
      <c r="D158" s="602"/>
      <c r="E158" s="602"/>
      <c r="F158" s="602"/>
      <c r="G158" s="602"/>
      <c r="H158" s="239" t="s">
        <v>234</v>
      </c>
      <c r="I158" s="240">
        <f>$H$137+$H$139</f>
        <v>1857.25</v>
      </c>
      <c r="J158" s="241">
        <v>9186</v>
      </c>
      <c r="K158" s="420">
        <f t="shared" si="30"/>
        <v>17060698.5</v>
      </c>
    </row>
    <row r="159" spans="1:11" ht="129" customHeight="1">
      <c r="A159" s="238">
        <v>5.8</v>
      </c>
      <c r="B159" s="602" t="s">
        <v>266</v>
      </c>
      <c r="C159" s="602"/>
      <c r="D159" s="602"/>
      <c r="E159" s="602"/>
      <c r="F159" s="602"/>
      <c r="G159" s="602"/>
      <c r="H159" s="239" t="s">
        <v>234</v>
      </c>
      <c r="I159" s="240">
        <f>$H$141</f>
        <v>646</v>
      </c>
      <c r="J159" s="241">
        <v>10192</v>
      </c>
      <c r="K159" s="420">
        <f t="shared" si="30"/>
        <v>6584032</v>
      </c>
    </row>
    <row r="160" spans="1:11">
      <c r="A160" s="246">
        <v>4.13</v>
      </c>
      <c r="B160" s="602" t="s">
        <v>267</v>
      </c>
      <c r="C160" s="602"/>
      <c r="D160" s="602"/>
      <c r="E160" s="602"/>
      <c r="F160" s="602"/>
      <c r="G160" s="602"/>
      <c r="H160" s="239" t="s">
        <v>234</v>
      </c>
      <c r="I160" s="240">
        <f>$H$142</f>
        <v>0</v>
      </c>
      <c r="J160" s="241">
        <v>178</v>
      </c>
      <c r="K160" s="420">
        <f t="shared" si="30"/>
        <v>0</v>
      </c>
    </row>
    <row r="161" spans="1:11" ht="63" customHeight="1">
      <c r="A161" s="246">
        <v>3.18</v>
      </c>
      <c r="B161" s="602" t="s">
        <v>268</v>
      </c>
      <c r="C161" s="602"/>
      <c r="D161" s="602"/>
      <c r="E161" s="602"/>
      <c r="F161" s="602"/>
      <c r="G161" s="602"/>
      <c r="H161" s="239" t="s">
        <v>234</v>
      </c>
      <c r="I161" s="240">
        <f>$H$143</f>
        <v>1343.3</v>
      </c>
      <c r="J161" s="241">
        <v>382</v>
      </c>
      <c r="K161" s="420">
        <f t="shared" si="30"/>
        <v>513140.6</v>
      </c>
    </row>
    <row r="162" spans="1:11" ht="77.25" customHeight="1">
      <c r="A162" s="246">
        <v>11.21</v>
      </c>
      <c r="B162" s="602" t="s">
        <v>269</v>
      </c>
      <c r="C162" s="602"/>
      <c r="D162" s="602"/>
      <c r="E162" s="602"/>
      <c r="F162" s="602"/>
      <c r="G162" s="602"/>
      <c r="H162" s="239" t="s">
        <v>253</v>
      </c>
      <c r="I162" s="240">
        <f>$H$144</f>
        <v>0</v>
      </c>
      <c r="J162" s="241">
        <v>77252</v>
      </c>
      <c r="K162" s="420">
        <f t="shared" si="30"/>
        <v>0</v>
      </c>
    </row>
    <row r="163" spans="1:11">
      <c r="A163" s="246">
        <v>11.22</v>
      </c>
      <c r="B163" s="602" t="s">
        <v>254</v>
      </c>
      <c r="C163" s="602"/>
      <c r="D163" s="602"/>
      <c r="E163" s="602"/>
      <c r="F163" s="602"/>
      <c r="G163" s="602"/>
      <c r="H163" s="239" t="s">
        <v>232</v>
      </c>
      <c r="I163" s="240">
        <f>$H$145</f>
        <v>1268</v>
      </c>
      <c r="J163" s="241">
        <v>20</v>
      </c>
      <c r="K163" s="420">
        <f t="shared" si="30"/>
        <v>25360</v>
      </c>
    </row>
    <row r="164" spans="1:11">
      <c r="A164" s="246">
        <v>8.1</v>
      </c>
      <c r="B164" s="602" t="s">
        <v>270</v>
      </c>
      <c r="C164" s="602"/>
      <c r="D164" s="602"/>
      <c r="E164" s="602"/>
      <c r="F164" s="602"/>
      <c r="G164" s="602"/>
      <c r="H164" s="239" t="s">
        <v>256</v>
      </c>
      <c r="I164" s="240">
        <f>$H$146</f>
        <v>1900</v>
      </c>
      <c r="J164" s="241">
        <v>331</v>
      </c>
      <c r="K164" s="420">
        <f t="shared" si="30"/>
        <v>628900</v>
      </c>
    </row>
    <row r="165" spans="1:11">
      <c r="A165" s="247"/>
      <c r="B165" s="248"/>
      <c r="C165" s="248"/>
      <c r="D165" s="248"/>
      <c r="E165" s="248"/>
      <c r="F165" s="248"/>
      <c r="G165" s="248"/>
      <c r="H165" s="248"/>
      <c r="I165" s="248"/>
      <c r="J165" s="249" t="s">
        <v>271</v>
      </c>
      <c r="K165" s="250">
        <f>SUM(K150:K164)</f>
        <v>71891251.928690761</v>
      </c>
    </row>
    <row r="166" spans="1:11">
      <c r="K166" s="295"/>
    </row>
  </sheetData>
  <mergeCells count="52">
    <mergeCell ref="A125:B125"/>
    <mergeCell ref="B150:G150"/>
    <mergeCell ref="A124:B124"/>
    <mergeCell ref="A112:L112"/>
    <mergeCell ref="B115:C115"/>
    <mergeCell ref="E115:E116"/>
    <mergeCell ref="F115:F116"/>
    <mergeCell ref="D119:E119"/>
    <mergeCell ref="A119:B119"/>
    <mergeCell ref="C119:C120"/>
    <mergeCell ref="F119:G119"/>
    <mergeCell ref="H119:H120"/>
    <mergeCell ref="A137:B137"/>
    <mergeCell ref="A126:B126"/>
    <mergeCell ref="A127:B127"/>
    <mergeCell ref="A128:B128"/>
    <mergeCell ref="A129:B129"/>
    <mergeCell ref="A130:B130"/>
    <mergeCell ref="A131:B131"/>
    <mergeCell ref="A132:B132"/>
    <mergeCell ref="A133:B133"/>
    <mergeCell ref="A134:B134"/>
    <mergeCell ref="A135:B135"/>
    <mergeCell ref="A136:B136"/>
    <mergeCell ref="B152:G152"/>
    <mergeCell ref="A138:B138"/>
    <mergeCell ref="A139:B139"/>
    <mergeCell ref="A140:B140"/>
    <mergeCell ref="A141:B141"/>
    <mergeCell ref="A142:B142"/>
    <mergeCell ref="A143:B143"/>
    <mergeCell ref="B160:G160"/>
    <mergeCell ref="B161:G161"/>
    <mergeCell ref="B162:G162"/>
    <mergeCell ref="B163:G163"/>
    <mergeCell ref="B164:G164"/>
    <mergeCell ref="D54:M62"/>
    <mergeCell ref="B54:B62"/>
    <mergeCell ref="G115:G116"/>
    <mergeCell ref="D115:D116"/>
    <mergeCell ref="B159:G159"/>
    <mergeCell ref="B153:G153"/>
    <mergeCell ref="B154:G154"/>
    <mergeCell ref="B155:G155"/>
    <mergeCell ref="B156:G156"/>
    <mergeCell ref="B157:G157"/>
    <mergeCell ref="B158:G158"/>
    <mergeCell ref="A144:B144"/>
    <mergeCell ref="A145:B145"/>
    <mergeCell ref="A146:B146"/>
    <mergeCell ref="B149:G149"/>
    <mergeCell ref="B151:G151"/>
  </mergeCells>
  <printOptions horizontalCentered="1"/>
  <pageMargins left="0.7" right="0.7" top="0.75" bottom="0.75" header="0.3" footer="0.3"/>
  <pageSetup paperSize="9" scale="67" fitToHeight="0" orientation="portrait" blackAndWhite="1"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6"/>
  <sheetViews>
    <sheetView view="pageBreakPreview" zoomScaleSheetLayoutView="100" workbookViewId="0">
      <pane ySplit="4" topLeftCell="A6" activePane="bottomLeft" state="frozen"/>
      <selection pane="bottomLeft" activeCell="D23" sqref="D23"/>
    </sheetView>
  </sheetViews>
  <sheetFormatPr defaultColWidth="9.140625" defaultRowHeight="15"/>
  <cols>
    <col min="1" max="1" width="5.42578125" style="251" customWidth="1"/>
    <col min="2" max="2" width="43.28515625" style="251" customWidth="1"/>
    <col min="3" max="3" width="5.140625" style="251" bestFit="1" customWidth="1"/>
    <col min="4" max="4" width="11.42578125" style="251" bestFit="1" customWidth="1"/>
    <col min="5" max="5" width="8.7109375" style="251" bestFit="1" customWidth="1"/>
    <col min="6" max="6" width="5.42578125" style="251" bestFit="1" customWidth="1"/>
    <col min="7" max="7" width="8.42578125" style="251" bestFit="1" customWidth="1"/>
    <col min="8" max="8" width="14.42578125" style="251" bestFit="1" customWidth="1"/>
    <col min="9" max="16384" width="9.140625" style="251"/>
  </cols>
  <sheetData>
    <row r="1" spans="1:8" ht="42" customHeight="1">
      <c r="A1" s="612" t="s">
        <v>272</v>
      </c>
      <c r="B1" s="612"/>
      <c r="C1" s="612"/>
      <c r="D1" s="612"/>
      <c r="E1" s="612"/>
      <c r="F1" s="612"/>
      <c r="G1" s="612"/>
      <c r="H1" s="612"/>
    </row>
    <row r="2" spans="1:8" ht="15.75" customHeight="1">
      <c r="A2" s="613" t="s">
        <v>273</v>
      </c>
      <c r="B2" s="614" t="s">
        <v>5</v>
      </c>
      <c r="C2" s="614" t="s">
        <v>6</v>
      </c>
      <c r="D2" s="614" t="s">
        <v>257</v>
      </c>
      <c r="E2" s="614" t="s">
        <v>274</v>
      </c>
      <c r="F2" s="614"/>
      <c r="G2" s="614"/>
      <c r="H2" s="383" t="s">
        <v>85</v>
      </c>
    </row>
    <row r="3" spans="1:8">
      <c r="A3" s="613"/>
      <c r="B3" s="614"/>
      <c r="C3" s="614"/>
      <c r="D3" s="614"/>
      <c r="E3" s="377" t="s">
        <v>228</v>
      </c>
      <c r="F3" s="377" t="s">
        <v>229</v>
      </c>
      <c r="G3" s="377" t="s">
        <v>275</v>
      </c>
      <c r="H3" s="377" t="s">
        <v>275</v>
      </c>
    </row>
    <row r="4" spans="1:8" ht="18.75">
      <c r="A4" s="611" t="s">
        <v>334</v>
      </c>
      <c r="B4" s="611"/>
      <c r="C4" s="611"/>
      <c r="D4" s="611"/>
      <c r="E4" s="611"/>
      <c r="F4" s="611"/>
      <c r="G4" s="611"/>
      <c r="H4" s="611"/>
    </row>
    <row r="5" spans="1:8" ht="63">
      <c r="A5" s="378">
        <v>5.01</v>
      </c>
      <c r="B5" s="379" t="s">
        <v>276</v>
      </c>
      <c r="C5" s="380"/>
      <c r="D5" s="381"/>
      <c r="E5" s="381"/>
      <c r="F5" s="381"/>
      <c r="G5" s="381"/>
      <c r="H5" s="382"/>
    </row>
    <row r="6" spans="1:8" ht="15.75">
      <c r="A6" s="365"/>
      <c r="B6" s="366" t="s">
        <v>277</v>
      </c>
      <c r="C6" s="367" t="s">
        <v>11</v>
      </c>
      <c r="D6" s="368">
        <f>'[16]12'!$H$41</f>
        <v>86</v>
      </c>
      <c r="E6" s="368" t="e">
        <f>#REF!</f>
        <v>#REF!</v>
      </c>
      <c r="F6" s="369"/>
      <c r="G6" s="369" t="e">
        <f>E6+F6</f>
        <v>#REF!</v>
      </c>
      <c r="H6" s="370" t="e">
        <f>D6*G6</f>
        <v>#REF!</v>
      </c>
    </row>
    <row r="7" spans="1:8" ht="63">
      <c r="A7" s="365">
        <v>5.0199999999999996</v>
      </c>
      <c r="B7" s="366" t="s">
        <v>278</v>
      </c>
      <c r="C7" s="367"/>
      <c r="D7" s="369"/>
      <c r="E7" s="369"/>
      <c r="F7" s="369"/>
      <c r="G7" s="369"/>
      <c r="H7" s="370">
        <f t="shared" ref="H7:H23" si="0">D7*G7</f>
        <v>0</v>
      </c>
    </row>
    <row r="8" spans="1:8" ht="15.75">
      <c r="A8" s="365"/>
      <c r="B8" s="366" t="s">
        <v>18</v>
      </c>
      <c r="C8" s="367" t="s">
        <v>15</v>
      </c>
      <c r="D8" s="371">
        <f>'[16]12'!$H$432</f>
        <v>6649</v>
      </c>
      <c r="E8" s="368" t="e">
        <f>#REF!</f>
        <v>#REF!</v>
      </c>
      <c r="F8" s="369"/>
      <c r="G8" s="369" t="e">
        <f>E8+F8</f>
        <v>#REF!</v>
      </c>
      <c r="H8" s="370" t="e">
        <f>D8*G8</f>
        <v>#REF!</v>
      </c>
    </row>
    <row r="9" spans="1:8" ht="47.25">
      <c r="A9" s="365">
        <v>5.03</v>
      </c>
      <c r="B9" s="366" t="s">
        <v>279</v>
      </c>
      <c r="C9" s="367" t="s">
        <v>15</v>
      </c>
      <c r="D9" s="371">
        <v>2588</v>
      </c>
      <c r="E9" s="368" t="e">
        <f>#REF!</f>
        <v>#REF!</v>
      </c>
      <c r="F9" s="369"/>
      <c r="G9" s="369" t="e">
        <f>E9+F9</f>
        <v>#REF!</v>
      </c>
      <c r="H9" s="370" t="e">
        <f>D9*G9</f>
        <v>#REF!</v>
      </c>
    </row>
    <row r="10" spans="1:8" ht="94.5">
      <c r="A10" s="365">
        <v>5.04</v>
      </c>
      <c r="B10" s="366" t="s">
        <v>280</v>
      </c>
      <c r="C10" s="367" t="s">
        <v>15</v>
      </c>
      <c r="D10" s="371">
        <v>2524</v>
      </c>
      <c r="E10" s="368" t="e">
        <f>#REF!</f>
        <v>#REF!</v>
      </c>
      <c r="F10" s="369"/>
      <c r="G10" s="369" t="e">
        <f>E10+F10</f>
        <v>#REF!</v>
      </c>
      <c r="H10" s="370" t="e">
        <f t="shared" si="0"/>
        <v>#REF!</v>
      </c>
    </row>
    <row r="11" spans="1:8" ht="63">
      <c r="A11" s="365">
        <v>5.05</v>
      </c>
      <c r="B11" s="366" t="s">
        <v>281</v>
      </c>
      <c r="C11" s="367" t="s">
        <v>15</v>
      </c>
      <c r="D11" s="371">
        <f>'[16]12'!$H$432</f>
        <v>6649</v>
      </c>
      <c r="E11" s="368" t="e">
        <f>#REF!</f>
        <v>#REF!</v>
      </c>
      <c r="F11" s="369"/>
      <c r="G11" s="369" t="e">
        <f>E11+F11</f>
        <v>#REF!</v>
      </c>
      <c r="H11" s="370" t="e">
        <f t="shared" si="0"/>
        <v>#REF!</v>
      </c>
    </row>
    <row r="12" spans="1:8" ht="78.75">
      <c r="A12" s="365">
        <v>5.0599999999999996</v>
      </c>
      <c r="B12" s="366" t="s">
        <v>282</v>
      </c>
      <c r="C12" s="367"/>
      <c r="D12" s="369"/>
      <c r="E12" s="369"/>
      <c r="F12" s="369"/>
      <c r="G12" s="369"/>
      <c r="H12" s="370"/>
    </row>
    <row r="13" spans="1:8" ht="15.75">
      <c r="A13" s="365"/>
      <c r="B13" s="366" t="s">
        <v>283</v>
      </c>
      <c r="C13" s="367" t="s">
        <v>15</v>
      </c>
      <c r="D13" s="368">
        <f>'[16]12'!$H$757</f>
        <v>7703</v>
      </c>
      <c r="E13" s="368" t="e">
        <f>#REF!</f>
        <v>#REF!</v>
      </c>
      <c r="F13" s="369"/>
      <c r="G13" s="369" t="e">
        <f t="shared" ref="G13:G22" si="1">E13+F13</f>
        <v>#REF!</v>
      </c>
      <c r="H13" s="370" t="e">
        <f t="shared" si="0"/>
        <v>#REF!</v>
      </c>
    </row>
    <row r="14" spans="1:8" ht="78.75">
      <c r="A14" s="365">
        <v>5.08</v>
      </c>
      <c r="B14" s="366" t="s">
        <v>284</v>
      </c>
      <c r="C14" s="367" t="s">
        <v>15</v>
      </c>
      <c r="D14" s="368">
        <f>'[16]12'!$H$757</f>
        <v>7703</v>
      </c>
      <c r="E14" s="368" t="e">
        <f>#REF!</f>
        <v>#REF!</v>
      </c>
      <c r="F14" s="369"/>
      <c r="G14" s="369" t="e">
        <f t="shared" si="1"/>
        <v>#REF!</v>
      </c>
      <c r="H14" s="370" t="e">
        <f t="shared" si="0"/>
        <v>#REF!</v>
      </c>
    </row>
    <row r="15" spans="1:8" ht="78.75">
      <c r="A15" s="365">
        <v>5.09</v>
      </c>
      <c r="B15" s="366" t="s">
        <v>285</v>
      </c>
      <c r="C15" s="367" t="s">
        <v>286</v>
      </c>
      <c r="D15" s="368">
        <f>'[16]12'!$H$3919</f>
        <v>51079</v>
      </c>
      <c r="E15" s="368" t="e">
        <f>#REF!</f>
        <v>#REF!</v>
      </c>
      <c r="F15" s="369"/>
      <c r="G15" s="369" t="e">
        <f t="shared" si="1"/>
        <v>#REF!</v>
      </c>
      <c r="H15" s="370" t="e">
        <f t="shared" si="0"/>
        <v>#REF!</v>
      </c>
    </row>
    <row r="16" spans="1:8" ht="47.25">
      <c r="A16" s="365">
        <v>5.1100000000000003</v>
      </c>
      <c r="B16" s="366" t="s">
        <v>287</v>
      </c>
      <c r="C16" s="367" t="s">
        <v>47</v>
      </c>
      <c r="D16" s="368">
        <f>'[16]13'!$H$599</f>
        <v>99</v>
      </c>
      <c r="E16" s="368" t="e">
        <f>#REF!</f>
        <v>#REF!</v>
      </c>
      <c r="F16" s="369"/>
      <c r="G16" s="369" t="e">
        <f t="shared" si="1"/>
        <v>#REF!</v>
      </c>
      <c r="H16" s="370" t="e">
        <f t="shared" si="0"/>
        <v>#REF!</v>
      </c>
    </row>
    <row r="17" spans="1:8" ht="94.5">
      <c r="A17" s="365">
        <v>5.12</v>
      </c>
      <c r="B17" s="366" t="s">
        <v>288</v>
      </c>
      <c r="C17" s="367" t="s">
        <v>31</v>
      </c>
      <c r="D17" s="368">
        <v>363.25</v>
      </c>
      <c r="E17" s="369">
        <v>0</v>
      </c>
      <c r="F17" s="369"/>
      <c r="G17" s="369">
        <f t="shared" si="1"/>
        <v>0</v>
      </c>
      <c r="H17" s="370">
        <f>D17*G17</f>
        <v>0</v>
      </c>
    </row>
    <row r="18" spans="1:8" ht="47.25">
      <c r="A18" s="365">
        <v>5.16</v>
      </c>
      <c r="B18" s="366" t="s">
        <v>63</v>
      </c>
      <c r="C18" s="367" t="s">
        <v>15</v>
      </c>
      <c r="D18" s="368">
        <f>'[16]13'!$H$661</f>
        <v>2524</v>
      </c>
      <c r="E18" s="368" t="e">
        <f>#REF!</f>
        <v>#REF!</v>
      </c>
      <c r="F18" s="369"/>
      <c r="G18" s="369" t="e">
        <f t="shared" si="1"/>
        <v>#REF!</v>
      </c>
      <c r="H18" s="370" t="e">
        <f t="shared" si="0"/>
        <v>#REF!</v>
      </c>
    </row>
    <row r="19" spans="1:8" ht="63">
      <c r="A19" s="365">
        <v>5.17</v>
      </c>
      <c r="B19" s="366" t="s">
        <v>289</v>
      </c>
      <c r="C19" s="367" t="s">
        <v>15</v>
      </c>
      <c r="D19" s="368">
        <f>'[16]15'!$H$79</f>
        <v>2579</v>
      </c>
      <c r="E19" s="368" t="e">
        <f>#REF!</f>
        <v>#REF!</v>
      </c>
      <c r="F19" s="369"/>
      <c r="G19" s="369" t="e">
        <f t="shared" si="1"/>
        <v>#REF!</v>
      </c>
      <c r="H19" s="370" t="e">
        <f t="shared" si="0"/>
        <v>#REF!</v>
      </c>
    </row>
    <row r="20" spans="1:8" ht="47.25">
      <c r="A20" s="365">
        <v>5.18</v>
      </c>
      <c r="B20" s="366" t="s">
        <v>68</v>
      </c>
      <c r="C20" s="367" t="s">
        <v>15</v>
      </c>
      <c r="D20" s="368">
        <f>'[16]15'!$H$18</f>
        <v>2579</v>
      </c>
      <c r="E20" s="368" t="e">
        <f>#REF!</f>
        <v>#REF!</v>
      </c>
      <c r="F20" s="369"/>
      <c r="G20" s="369" t="e">
        <f t="shared" si="1"/>
        <v>#REF!</v>
      </c>
      <c r="H20" s="370" t="e">
        <f t="shared" si="0"/>
        <v>#REF!</v>
      </c>
    </row>
    <row r="21" spans="1:8" ht="78.75">
      <c r="A21" s="365">
        <v>5.22</v>
      </c>
      <c r="B21" s="366" t="s">
        <v>290</v>
      </c>
      <c r="C21" s="367" t="s">
        <v>47</v>
      </c>
      <c r="D21" s="368">
        <v>213.33</v>
      </c>
      <c r="E21" s="368">
        <v>4</v>
      </c>
      <c r="F21" s="369"/>
      <c r="G21" s="369">
        <f t="shared" si="1"/>
        <v>4</v>
      </c>
      <c r="H21" s="370">
        <f t="shared" si="0"/>
        <v>853.32</v>
      </c>
    </row>
    <row r="22" spans="1:8" ht="15.75">
      <c r="A22" s="365">
        <v>5.23</v>
      </c>
      <c r="B22" s="366" t="s">
        <v>291</v>
      </c>
      <c r="C22" s="367" t="s">
        <v>75</v>
      </c>
      <c r="D22" s="368">
        <f>'[16]12'!$H$707</f>
        <v>7214</v>
      </c>
      <c r="E22" s="368" t="e">
        <f>#REF!</f>
        <v>#REF!</v>
      </c>
      <c r="F22" s="369"/>
      <c r="G22" s="369" t="e">
        <f t="shared" si="1"/>
        <v>#REF!</v>
      </c>
      <c r="H22" s="370" t="e">
        <f t="shared" si="0"/>
        <v>#REF!</v>
      </c>
    </row>
    <row r="23" spans="1:8" ht="15.75">
      <c r="A23" s="365">
        <v>5.24</v>
      </c>
      <c r="B23" s="366" t="s">
        <v>292</v>
      </c>
      <c r="C23" s="367" t="s">
        <v>293</v>
      </c>
      <c r="D23" s="368">
        <v>373.33</v>
      </c>
      <c r="E23" s="369">
        <v>0</v>
      </c>
      <c r="F23" s="369"/>
      <c r="G23" s="369">
        <f>F23+E23</f>
        <v>0</v>
      </c>
      <c r="H23" s="370">
        <f t="shared" si="0"/>
        <v>0</v>
      </c>
    </row>
    <row r="24" spans="1:8" ht="16.5" thickBot="1">
      <c r="A24" s="372"/>
      <c r="B24" s="373" t="s">
        <v>95</v>
      </c>
      <c r="C24" s="374"/>
      <c r="D24" s="375"/>
      <c r="E24" s="375"/>
      <c r="F24" s="375"/>
      <c r="G24" s="375"/>
      <c r="H24" s="376" t="e">
        <f>SUM(H5:H23)</f>
        <v>#REF!</v>
      </c>
    </row>
    <row r="26" spans="1:8">
      <c r="H26" s="252"/>
    </row>
  </sheetData>
  <mergeCells count="7">
    <mergeCell ref="A4:H4"/>
    <mergeCell ref="A1:H1"/>
    <mergeCell ref="A2:A3"/>
    <mergeCell ref="B2:B3"/>
    <mergeCell ref="C2:C3"/>
    <mergeCell ref="D2:D3"/>
    <mergeCell ref="E2:G2"/>
  </mergeCells>
  <printOptions horizontalCentered="1"/>
  <pageMargins left="0.7" right="0.7" top="0.75" bottom="0.75" header="0.3" footer="0.3"/>
  <pageSetup paperSize="9" scale="6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6"/>
  <sheetViews>
    <sheetView view="pageBreakPreview" zoomScaleSheetLayoutView="100" workbookViewId="0">
      <pane ySplit="4" topLeftCell="A11" activePane="bottomLeft" state="frozen"/>
      <selection pane="bottomLeft" activeCell="D14" sqref="D14"/>
    </sheetView>
  </sheetViews>
  <sheetFormatPr defaultColWidth="9.140625" defaultRowHeight="15"/>
  <cols>
    <col min="1" max="1" width="5.42578125" style="251" customWidth="1"/>
    <col min="2" max="2" width="43.28515625" style="251" customWidth="1"/>
    <col min="3" max="3" width="5.140625" style="251" bestFit="1" customWidth="1"/>
    <col min="4" max="4" width="11.42578125" style="251" bestFit="1" customWidth="1"/>
    <col min="5" max="5" width="8.7109375" style="251" bestFit="1" customWidth="1"/>
    <col min="6" max="6" width="5.42578125" style="251" bestFit="1" customWidth="1"/>
    <col min="7" max="7" width="8.42578125" style="251" bestFit="1" customWidth="1"/>
    <col min="8" max="8" width="14.42578125" style="251" bestFit="1" customWidth="1"/>
    <col min="9" max="9" width="9.140625" style="251" customWidth="1"/>
    <col min="10" max="16384" width="9.140625" style="251"/>
  </cols>
  <sheetData>
    <row r="1" spans="1:8" ht="42" customHeight="1">
      <c r="A1" s="612" t="s">
        <v>272</v>
      </c>
      <c r="B1" s="612"/>
      <c r="C1" s="612"/>
      <c r="D1" s="612"/>
      <c r="E1" s="612"/>
      <c r="F1" s="612"/>
      <c r="G1" s="612"/>
      <c r="H1" s="612"/>
    </row>
    <row r="2" spans="1:8" ht="15.75" customHeight="1">
      <c r="A2" s="613" t="s">
        <v>273</v>
      </c>
      <c r="B2" s="614" t="s">
        <v>5</v>
      </c>
      <c r="C2" s="614" t="s">
        <v>6</v>
      </c>
      <c r="D2" s="614" t="s">
        <v>257</v>
      </c>
      <c r="E2" s="614" t="s">
        <v>274</v>
      </c>
      <c r="F2" s="614"/>
      <c r="G2" s="614"/>
      <c r="H2" s="383" t="s">
        <v>85</v>
      </c>
    </row>
    <row r="3" spans="1:8">
      <c r="A3" s="613"/>
      <c r="B3" s="614"/>
      <c r="C3" s="614"/>
      <c r="D3" s="614"/>
      <c r="E3" s="377" t="s">
        <v>228</v>
      </c>
      <c r="F3" s="377" t="s">
        <v>229</v>
      </c>
      <c r="G3" s="377" t="s">
        <v>275</v>
      </c>
      <c r="H3" s="377" t="s">
        <v>275</v>
      </c>
    </row>
    <row r="4" spans="1:8" ht="18.75">
      <c r="A4" s="611" t="s">
        <v>318</v>
      </c>
      <c r="B4" s="611"/>
      <c r="C4" s="611"/>
      <c r="D4" s="611"/>
      <c r="E4" s="611"/>
      <c r="F4" s="611"/>
      <c r="G4" s="611"/>
      <c r="H4" s="611"/>
    </row>
    <row r="5" spans="1:8" ht="63">
      <c r="A5" s="378">
        <v>5.01</v>
      </c>
      <c r="B5" s="379" t="s">
        <v>276</v>
      </c>
      <c r="C5" s="380"/>
      <c r="D5" s="381"/>
      <c r="E5" s="381"/>
      <c r="F5" s="381"/>
      <c r="G5" s="381"/>
      <c r="H5" s="382"/>
    </row>
    <row r="6" spans="1:8" ht="15.75">
      <c r="A6" s="365"/>
      <c r="B6" s="366" t="s">
        <v>277</v>
      </c>
      <c r="C6" s="367" t="s">
        <v>11</v>
      </c>
      <c r="D6" s="368">
        <f>'[16]12'!$H$41</f>
        <v>86</v>
      </c>
      <c r="E6" s="368" t="e">
        <f>#REF!</f>
        <v>#REF!</v>
      </c>
      <c r="F6" s="369"/>
      <c r="G6" s="369" t="e">
        <f>E6+F6</f>
        <v>#REF!</v>
      </c>
      <c r="H6" s="370" t="e">
        <f>D6*G6</f>
        <v>#REF!</v>
      </c>
    </row>
    <row r="7" spans="1:8" ht="63">
      <c r="A7" s="365">
        <v>5.0199999999999996</v>
      </c>
      <c r="B7" s="366" t="s">
        <v>278</v>
      </c>
      <c r="C7" s="367"/>
      <c r="D7" s="369"/>
      <c r="E7" s="369"/>
      <c r="F7" s="369"/>
      <c r="G7" s="369"/>
      <c r="H7" s="370"/>
    </row>
    <row r="8" spans="1:8" ht="15.75">
      <c r="A8" s="365"/>
      <c r="B8" s="366" t="s">
        <v>18</v>
      </c>
      <c r="C8" s="367" t="s">
        <v>15</v>
      </c>
      <c r="D8" s="371">
        <f>'[16]12'!$H$432</f>
        <v>6649</v>
      </c>
      <c r="E8" s="368" t="e">
        <f>#REF!</f>
        <v>#REF!</v>
      </c>
      <c r="F8" s="369"/>
      <c r="G8" s="369" t="e">
        <f>E8+F8</f>
        <v>#REF!</v>
      </c>
      <c r="H8" s="370" t="e">
        <f>D8*G8</f>
        <v>#REF!</v>
      </c>
    </row>
    <row r="9" spans="1:8" ht="47.25">
      <c r="A9" s="365">
        <v>5.03</v>
      </c>
      <c r="B9" s="366" t="s">
        <v>279</v>
      </c>
      <c r="C9" s="367" t="s">
        <v>15</v>
      </c>
      <c r="D9" s="371">
        <v>2588</v>
      </c>
      <c r="E9" s="368" t="e">
        <f>#REF!</f>
        <v>#REF!</v>
      </c>
      <c r="F9" s="369"/>
      <c r="G9" s="369" t="e">
        <f>E9+F9</f>
        <v>#REF!</v>
      </c>
      <c r="H9" s="370" t="e">
        <f>D9*G9</f>
        <v>#REF!</v>
      </c>
    </row>
    <row r="10" spans="1:8" ht="94.5">
      <c r="A10" s="365">
        <v>5.04</v>
      </c>
      <c r="B10" s="366" t="s">
        <v>280</v>
      </c>
      <c r="C10" s="367" t="s">
        <v>15</v>
      </c>
      <c r="D10" s="371">
        <v>2524</v>
      </c>
      <c r="E10" s="368" t="e">
        <f>#REF!</f>
        <v>#REF!</v>
      </c>
      <c r="F10" s="369"/>
      <c r="G10" s="369" t="e">
        <f>E10+F10</f>
        <v>#REF!</v>
      </c>
      <c r="H10" s="370" t="e">
        <f t="shared" ref="H10:H23" si="0">D10*G10</f>
        <v>#REF!</v>
      </c>
    </row>
    <row r="11" spans="1:8" ht="63">
      <c r="A11" s="365">
        <v>5.05</v>
      </c>
      <c r="B11" s="366" t="s">
        <v>281</v>
      </c>
      <c r="C11" s="367" t="s">
        <v>15</v>
      </c>
      <c r="D11" s="371">
        <f>'[16]12'!$H$432</f>
        <v>6649</v>
      </c>
      <c r="E11" s="368" t="e">
        <f>#REF!</f>
        <v>#REF!</v>
      </c>
      <c r="F11" s="369"/>
      <c r="G11" s="369" t="e">
        <f>E11+F11</f>
        <v>#REF!</v>
      </c>
      <c r="H11" s="370" t="e">
        <f t="shared" si="0"/>
        <v>#REF!</v>
      </c>
    </row>
    <row r="12" spans="1:8" ht="78.75">
      <c r="A12" s="365">
        <v>5.0599999999999996</v>
      </c>
      <c r="B12" s="366" t="s">
        <v>282</v>
      </c>
      <c r="C12" s="367"/>
      <c r="D12" s="369"/>
      <c r="E12" s="369"/>
      <c r="F12" s="369"/>
      <c r="G12" s="369"/>
      <c r="H12" s="370"/>
    </row>
    <row r="13" spans="1:8" ht="15.75">
      <c r="A13" s="365"/>
      <c r="B13" s="366" t="s">
        <v>283</v>
      </c>
      <c r="C13" s="367" t="s">
        <v>15</v>
      </c>
      <c r="D13" s="368">
        <f>'[16]12'!$H$757</f>
        <v>7703</v>
      </c>
      <c r="E13" s="368" t="e">
        <f>#REF!</f>
        <v>#REF!</v>
      </c>
      <c r="F13" s="369"/>
      <c r="G13" s="369" t="e">
        <f t="shared" ref="G13:G22" si="1">E13+F13</f>
        <v>#REF!</v>
      </c>
      <c r="H13" s="370" t="e">
        <f t="shared" si="0"/>
        <v>#REF!</v>
      </c>
    </row>
    <row r="14" spans="1:8" ht="78.75">
      <c r="A14" s="365">
        <v>5.08</v>
      </c>
      <c r="B14" s="366" t="s">
        <v>284</v>
      </c>
      <c r="C14" s="367" t="s">
        <v>15</v>
      </c>
      <c r="D14" s="368">
        <f>'[16]12'!$H$757</f>
        <v>7703</v>
      </c>
      <c r="E14" s="368" t="e">
        <f>#REF!</f>
        <v>#REF!</v>
      </c>
      <c r="F14" s="369"/>
      <c r="G14" s="369" t="e">
        <f t="shared" si="1"/>
        <v>#REF!</v>
      </c>
      <c r="H14" s="370" t="e">
        <f t="shared" si="0"/>
        <v>#REF!</v>
      </c>
    </row>
    <row r="15" spans="1:8" ht="78.75">
      <c r="A15" s="365">
        <v>5.09</v>
      </c>
      <c r="B15" s="366" t="s">
        <v>285</v>
      </c>
      <c r="C15" s="367" t="s">
        <v>286</v>
      </c>
      <c r="D15" s="368">
        <f>'[16]12'!$H$3919</f>
        <v>51079</v>
      </c>
      <c r="E15" s="368" t="e">
        <f>#REF!</f>
        <v>#REF!</v>
      </c>
      <c r="F15" s="369"/>
      <c r="G15" s="369" t="e">
        <f t="shared" si="1"/>
        <v>#REF!</v>
      </c>
      <c r="H15" s="370" t="e">
        <f t="shared" si="0"/>
        <v>#REF!</v>
      </c>
    </row>
    <row r="16" spans="1:8" ht="47.25">
      <c r="A16" s="365">
        <v>5.1100000000000003</v>
      </c>
      <c r="B16" s="366" t="s">
        <v>287</v>
      </c>
      <c r="C16" s="367" t="s">
        <v>47</v>
      </c>
      <c r="D16" s="368">
        <f>'[16]13'!$H$599</f>
        <v>99</v>
      </c>
      <c r="E16" s="368" t="e">
        <f>#REF!</f>
        <v>#REF!</v>
      </c>
      <c r="F16" s="369"/>
      <c r="G16" s="369" t="e">
        <f t="shared" si="1"/>
        <v>#REF!</v>
      </c>
      <c r="H16" s="370" t="e">
        <f t="shared" si="0"/>
        <v>#REF!</v>
      </c>
    </row>
    <row r="17" spans="1:8" ht="94.5">
      <c r="A17" s="365">
        <v>5.12</v>
      </c>
      <c r="B17" s="366" t="s">
        <v>288</v>
      </c>
      <c r="C17" s="367" t="s">
        <v>31</v>
      </c>
      <c r="D17" s="368">
        <v>363.25</v>
      </c>
      <c r="E17" s="369">
        <v>0</v>
      </c>
      <c r="F17" s="369"/>
      <c r="G17" s="369">
        <f t="shared" si="1"/>
        <v>0</v>
      </c>
      <c r="H17" s="370">
        <f>D17*G17</f>
        <v>0</v>
      </c>
    </row>
    <row r="18" spans="1:8" ht="47.25">
      <c r="A18" s="365">
        <v>5.16</v>
      </c>
      <c r="B18" s="366" t="s">
        <v>63</v>
      </c>
      <c r="C18" s="367" t="s">
        <v>15</v>
      </c>
      <c r="D18" s="368">
        <f>'[16]13'!$H$661</f>
        <v>2524</v>
      </c>
      <c r="E18" s="368" t="e">
        <f>#REF!</f>
        <v>#REF!</v>
      </c>
      <c r="F18" s="369"/>
      <c r="G18" s="369" t="e">
        <f t="shared" si="1"/>
        <v>#REF!</v>
      </c>
      <c r="H18" s="370" t="e">
        <f t="shared" si="0"/>
        <v>#REF!</v>
      </c>
    </row>
    <row r="19" spans="1:8" ht="63">
      <c r="A19" s="365">
        <v>5.17</v>
      </c>
      <c r="B19" s="366" t="s">
        <v>289</v>
      </c>
      <c r="C19" s="367" t="s">
        <v>15</v>
      </c>
      <c r="D19" s="368">
        <f>'[16]15'!$H$79</f>
        <v>2579</v>
      </c>
      <c r="E19" s="368" t="e">
        <f>#REF!</f>
        <v>#REF!</v>
      </c>
      <c r="F19" s="369"/>
      <c r="G19" s="369" t="e">
        <f t="shared" si="1"/>
        <v>#REF!</v>
      </c>
      <c r="H19" s="370" t="e">
        <f t="shared" si="0"/>
        <v>#REF!</v>
      </c>
    </row>
    <row r="20" spans="1:8" ht="47.25">
      <c r="A20" s="365">
        <v>5.18</v>
      </c>
      <c r="B20" s="366" t="s">
        <v>68</v>
      </c>
      <c r="C20" s="367" t="s">
        <v>15</v>
      </c>
      <c r="D20" s="368">
        <f>'[16]15'!$H$18</f>
        <v>2579</v>
      </c>
      <c r="E20" s="368" t="e">
        <f>#REF!</f>
        <v>#REF!</v>
      </c>
      <c r="F20" s="369"/>
      <c r="G20" s="369" t="e">
        <f t="shared" si="1"/>
        <v>#REF!</v>
      </c>
      <c r="H20" s="370" t="e">
        <f t="shared" si="0"/>
        <v>#REF!</v>
      </c>
    </row>
    <row r="21" spans="1:8" ht="78.75">
      <c r="A21" s="365">
        <v>5.22</v>
      </c>
      <c r="B21" s="366" t="s">
        <v>290</v>
      </c>
      <c r="C21" s="367" t="s">
        <v>47</v>
      </c>
      <c r="D21" s="368">
        <v>213.33</v>
      </c>
      <c r="E21" s="368">
        <v>4</v>
      </c>
      <c r="F21" s="369"/>
      <c r="G21" s="369">
        <f t="shared" si="1"/>
        <v>4</v>
      </c>
      <c r="H21" s="370">
        <f t="shared" si="0"/>
        <v>853.32</v>
      </c>
    </row>
    <row r="22" spans="1:8" ht="15.75">
      <c r="A22" s="365">
        <v>5.23</v>
      </c>
      <c r="B22" s="366" t="s">
        <v>291</v>
      </c>
      <c r="C22" s="367" t="s">
        <v>75</v>
      </c>
      <c r="D22" s="368">
        <f>'[16]12'!$H$707</f>
        <v>7214</v>
      </c>
      <c r="E22" s="368" t="e">
        <f>#REF!</f>
        <v>#REF!</v>
      </c>
      <c r="F22" s="369"/>
      <c r="G22" s="369" t="e">
        <f t="shared" si="1"/>
        <v>#REF!</v>
      </c>
      <c r="H22" s="370" t="e">
        <f t="shared" si="0"/>
        <v>#REF!</v>
      </c>
    </row>
    <row r="23" spans="1:8" ht="15.75">
      <c r="A23" s="365">
        <v>5.24</v>
      </c>
      <c r="B23" s="366" t="s">
        <v>292</v>
      </c>
      <c r="C23" s="367" t="s">
        <v>293</v>
      </c>
      <c r="D23" s="368">
        <v>373.33</v>
      </c>
      <c r="E23" s="369">
        <v>0</v>
      </c>
      <c r="F23" s="369"/>
      <c r="G23" s="369">
        <f>F23+E23</f>
        <v>0</v>
      </c>
      <c r="H23" s="370">
        <f t="shared" si="0"/>
        <v>0</v>
      </c>
    </row>
    <row r="24" spans="1:8" ht="16.5" thickBot="1">
      <c r="A24" s="372"/>
      <c r="B24" s="373" t="s">
        <v>95</v>
      </c>
      <c r="C24" s="374"/>
      <c r="D24" s="375"/>
      <c r="E24" s="375"/>
      <c r="F24" s="375"/>
      <c r="G24" s="375"/>
      <c r="H24" s="376" t="e">
        <f>SUM(H5:H23)</f>
        <v>#REF!</v>
      </c>
    </row>
    <row r="26" spans="1:8">
      <c r="H26" s="252"/>
    </row>
  </sheetData>
  <mergeCells count="7">
    <mergeCell ref="A4:H4"/>
    <mergeCell ref="A1:H1"/>
    <mergeCell ref="A2:A3"/>
    <mergeCell ref="B2:B3"/>
    <mergeCell ref="C2:C3"/>
    <mergeCell ref="D2:D3"/>
    <mergeCell ref="E2:G2"/>
  </mergeCells>
  <printOptions horizontalCentered="1"/>
  <pageMargins left="0.7" right="0.7" top="0.75" bottom="0.75" header="0.3" footer="0.3"/>
  <pageSetup paperSize="9" scale="6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48"/>
  <sheetViews>
    <sheetView view="pageBreakPreview" zoomScaleSheetLayoutView="100" workbookViewId="0">
      <pane ySplit="3" topLeftCell="A22" activePane="bottomLeft" state="frozen"/>
      <selection activeCell="H69" sqref="H69"/>
      <selection pane="bottomLeft" activeCell="J42" sqref="J42"/>
    </sheetView>
  </sheetViews>
  <sheetFormatPr defaultColWidth="9.140625" defaultRowHeight="12.75"/>
  <cols>
    <col min="1" max="1" width="10.42578125" style="21" customWidth="1"/>
    <col min="2" max="2" width="35.42578125" style="21" customWidth="1"/>
    <col min="3" max="3" width="10.42578125" style="43" customWidth="1"/>
    <col min="4" max="4" width="9.42578125" style="43" customWidth="1"/>
    <col min="5" max="5" width="9.140625" style="44"/>
    <col min="6" max="6" width="9.28515625" style="21" customWidth="1"/>
    <col min="7" max="7" width="8.28515625" style="21" customWidth="1"/>
    <col min="8" max="8" width="14.28515625" style="21" customWidth="1"/>
    <col min="9" max="9" width="14.140625" style="73" customWidth="1"/>
    <col min="10" max="16384" width="9.140625" style="21"/>
  </cols>
  <sheetData>
    <row r="1" spans="1:9" ht="15">
      <c r="A1" s="615" t="s">
        <v>100</v>
      </c>
      <c r="B1" s="615"/>
      <c r="C1" s="615"/>
      <c r="D1" s="615"/>
      <c r="E1" s="615"/>
      <c r="F1" s="615"/>
      <c r="G1" s="615"/>
      <c r="H1" s="615"/>
      <c r="I1" s="615"/>
    </row>
    <row r="2" spans="1:9" ht="15.75" thickBot="1">
      <c r="A2" s="45"/>
      <c r="B2" s="46"/>
      <c r="C2" s="47"/>
      <c r="D2" s="47"/>
      <c r="E2" s="48"/>
      <c r="F2" s="19"/>
      <c r="G2" s="19"/>
      <c r="H2" s="19"/>
      <c r="I2" s="66"/>
    </row>
    <row r="3" spans="1:9" ht="15.75" thickBot="1">
      <c r="A3" s="49" t="s">
        <v>132</v>
      </c>
      <c r="B3" s="50"/>
      <c r="C3" s="51"/>
      <c r="D3" s="51"/>
      <c r="E3" s="52"/>
      <c r="F3" s="53"/>
      <c r="G3" s="53"/>
      <c r="H3" s="53"/>
      <c r="I3" s="67"/>
    </row>
    <row r="4" spans="1:9" ht="31.5" thickTop="1" thickBot="1">
      <c r="A4" s="54" t="s">
        <v>4</v>
      </c>
      <c r="B4" s="26" t="s">
        <v>5</v>
      </c>
      <c r="C4" s="26" t="s">
        <v>6</v>
      </c>
      <c r="D4" s="26" t="s">
        <v>80</v>
      </c>
      <c r="E4" s="27" t="s">
        <v>81</v>
      </c>
      <c r="F4" s="28" t="s">
        <v>82</v>
      </c>
      <c r="G4" s="28" t="s">
        <v>83</v>
      </c>
      <c r="H4" s="28" t="s">
        <v>84</v>
      </c>
      <c r="I4" s="68" t="s">
        <v>8</v>
      </c>
    </row>
    <row r="5" spans="1:9" ht="13.5" thickTop="1">
      <c r="A5" s="55">
        <v>6.01</v>
      </c>
      <c r="B5" s="29" t="s">
        <v>101</v>
      </c>
      <c r="C5" s="30"/>
      <c r="D5" s="31"/>
      <c r="E5" s="32"/>
      <c r="F5" s="33"/>
      <c r="G5" s="33"/>
      <c r="H5" s="33"/>
      <c r="I5" s="69"/>
    </row>
    <row r="6" spans="1:9">
      <c r="A6" s="74"/>
      <c r="B6" s="75" t="s">
        <v>102</v>
      </c>
      <c r="C6" s="76" t="s">
        <v>15</v>
      </c>
      <c r="D6" s="77">
        <v>2</v>
      </c>
      <c r="E6" s="78">
        <v>8.9</v>
      </c>
      <c r="F6" s="79">
        <v>8.9</v>
      </c>
      <c r="G6" s="79">
        <v>2.4</v>
      </c>
      <c r="H6" s="79">
        <f>PRODUCT(D6:G6)</f>
        <v>380.20800000000003</v>
      </c>
      <c r="I6" s="80"/>
    </row>
    <row r="7" spans="1:9">
      <c r="A7" s="74"/>
      <c r="B7" s="75" t="s">
        <v>103</v>
      </c>
      <c r="C7" s="76" t="s">
        <v>15</v>
      </c>
      <c r="D7" s="77">
        <v>2</v>
      </c>
      <c r="E7" s="78">
        <v>5.3</v>
      </c>
      <c r="F7" s="79">
        <v>5.3</v>
      </c>
      <c r="G7" s="79">
        <v>2.4</v>
      </c>
      <c r="H7" s="79">
        <f>PRODUCT(D7:G7)</f>
        <v>134.83199999999999</v>
      </c>
      <c r="I7" s="80"/>
    </row>
    <row r="8" spans="1:9">
      <c r="A8" s="74"/>
      <c r="B8" s="79"/>
      <c r="C8" s="76"/>
      <c r="D8" s="77"/>
      <c r="E8" s="78"/>
      <c r="F8" s="81"/>
      <c r="G8" s="81" t="s">
        <v>104</v>
      </c>
      <c r="H8" s="81">
        <f>SUM(H6:H7)</f>
        <v>515.04</v>
      </c>
      <c r="I8" s="80"/>
    </row>
    <row r="9" spans="1:9" s="83" customFormat="1">
      <c r="A9" s="74">
        <v>6.04</v>
      </c>
      <c r="B9" s="82" t="s">
        <v>105</v>
      </c>
      <c r="C9" s="76"/>
      <c r="D9" s="77"/>
      <c r="E9" s="78"/>
      <c r="F9" s="81"/>
      <c r="G9" s="81"/>
      <c r="H9" s="81"/>
      <c r="I9" s="80"/>
    </row>
    <row r="10" spans="1:9" s="83" customFormat="1">
      <c r="A10" s="74"/>
      <c r="B10" s="75" t="s">
        <v>102</v>
      </c>
      <c r="C10" s="76" t="s">
        <v>15</v>
      </c>
      <c r="D10" s="77">
        <v>2</v>
      </c>
      <c r="E10" s="78">
        <v>8.9</v>
      </c>
      <c r="F10" s="79">
        <v>8.9</v>
      </c>
      <c r="G10" s="79">
        <v>0.1</v>
      </c>
      <c r="H10" s="79">
        <f>PRODUCT(D10:G10)</f>
        <v>15.842000000000002</v>
      </c>
      <c r="I10" s="80"/>
    </row>
    <row r="11" spans="1:9" s="83" customFormat="1">
      <c r="A11" s="74"/>
      <c r="B11" s="75" t="s">
        <v>103</v>
      </c>
      <c r="C11" s="76" t="s">
        <v>15</v>
      </c>
      <c r="D11" s="77">
        <v>2</v>
      </c>
      <c r="E11" s="78">
        <v>5.3</v>
      </c>
      <c r="F11" s="79">
        <v>5.3</v>
      </c>
      <c r="G11" s="79">
        <v>0.1</v>
      </c>
      <c r="H11" s="79">
        <f>PRODUCT(D11:G11)</f>
        <v>5.6180000000000003</v>
      </c>
      <c r="I11" s="80"/>
    </row>
    <row r="12" spans="1:9" s="83" customFormat="1">
      <c r="A12" s="84"/>
      <c r="B12" s="85"/>
      <c r="C12" s="76"/>
      <c r="D12" s="86"/>
      <c r="E12" s="87"/>
      <c r="F12" s="88"/>
      <c r="G12" s="89"/>
      <c r="H12" s="81">
        <f>SUM(H10:H11)</f>
        <v>21.46</v>
      </c>
      <c r="I12" s="80"/>
    </row>
    <row r="13" spans="1:9" s="83" customFormat="1">
      <c r="A13" s="74"/>
      <c r="B13" s="82" t="s">
        <v>107</v>
      </c>
      <c r="C13" s="90"/>
      <c r="D13" s="77"/>
      <c r="E13" s="91"/>
      <c r="F13" s="81"/>
      <c r="G13" s="79"/>
      <c r="H13" s="81"/>
      <c r="I13" s="80"/>
    </row>
    <row r="14" spans="1:9" s="83" customFormat="1">
      <c r="A14" s="74"/>
      <c r="B14" s="75" t="s">
        <v>102</v>
      </c>
      <c r="C14" s="90" t="s">
        <v>15</v>
      </c>
      <c r="D14" s="77">
        <f>2*9</f>
        <v>18</v>
      </c>
      <c r="E14" s="78"/>
      <c r="F14" s="79"/>
      <c r="G14" s="79">
        <v>0.1</v>
      </c>
      <c r="H14" s="79">
        <f>2*9*(3.14/4)*(1.2*1.2)*0.1</f>
        <v>2.0347200000000001</v>
      </c>
      <c r="I14" s="80">
        <f>2*6*(3.14/4)*(1.2*1.2)*0.1</f>
        <v>1.3564800000000001</v>
      </c>
    </row>
    <row r="15" spans="1:9" s="83" customFormat="1">
      <c r="A15" s="74"/>
      <c r="B15" s="75" t="s">
        <v>103</v>
      </c>
      <c r="C15" s="76" t="s">
        <v>15</v>
      </c>
      <c r="D15" s="77">
        <f>2*4</f>
        <v>8</v>
      </c>
      <c r="E15" s="78"/>
      <c r="F15" s="79"/>
      <c r="G15" s="79">
        <v>0.1</v>
      </c>
      <c r="H15" s="79">
        <f>2*4*(3.14/4)*(1.2*1.2)*0.1</f>
        <v>0.90432000000000012</v>
      </c>
      <c r="I15" s="80"/>
    </row>
    <row r="16" spans="1:9">
      <c r="A16" s="56"/>
      <c r="B16" s="34"/>
      <c r="C16" s="30"/>
      <c r="D16" s="31"/>
      <c r="E16" s="38"/>
      <c r="F16" s="33"/>
      <c r="G16" s="33"/>
      <c r="H16" s="20">
        <f>SUM(H14:H15)</f>
        <v>2.9390400000000003</v>
      </c>
      <c r="I16" s="69"/>
    </row>
    <row r="17" spans="1:9">
      <c r="A17" s="56"/>
      <c r="B17" s="34"/>
      <c r="C17" s="30"/>
      <c r="D17" s="31"/>
      <c r="E17" s="38"/>
      <c r="F17" s="33"/>
      <c r="G17" s="20" t="s">
        <v>104</v>
      </c>
      <c r="H17" s="20">
        <f>H12-H16</f>
        <v>18.520960000000002</v>
      </c>
      <c r="I17" s="69"/>
    </row>
    <row r="18" spans="1:9">
      <c r="A18" s="55">
        <v>3</v>
      </c>
      <c r="B18" s="29" t="s">
        <v>108</v>
      </c>
      <c r="C18" s="30"/>
      <c r="D18" s="31"/>
      <c r="E18" s="39"/>
      <c r="F18" s="33"/>
      <c r="G18" s="33"/>
      <c r="H18" s="20"/>
      <c r="I18" s="69"/>
    </row>
    <row r="19" spans="1:9">
      <c r="A19" s="56"/>
      <c r="B19" s="34" t="s">
        <v>109</v>
      </c>
      <c r="C19" s="30" t="s">
        <v>110</v>
      </c>
      <c r="D19" s="31">
        <v>12</v>
      </c>
      <c r="E19" s="32">
        <v>26.135000000000002</v>
      </c>
      <c r="F19" s="33"/>
      <c r="G19" s="33"/>
      <c r="H19" s="33">
        <f>PRODUCT(D19:E19)</f>
        <v>313.62</v>
      </c>
      <c r="I19" s="69"/>
    </row>
    <row r="20" spans="1:9">
      <c r="A20" s="56"/>
      <c r="B20" s="34" t="s">
        <v>111</v>
      </c>
      <c r="C20" s="30" t="s">
        <v>110</v>
      </c>
      <c r="D20" s="31">
        <v>8</v>
      </c>
      <c r="E20" s="32">
        <v>26.3</v>
      </c>
      <c r="F20" s="33"/>
      <c r="G20" s="33"/>
      <c r="H20" s="33">
        <f>PRODUCT(D20:E20)</f>
        <v>210.4</v>
      </c>
      <c r="I20" s="69"/>
    </row>
    <row r="21" spans="1:9">
      <c r="A21" s="56"/>
      <c r="B21" s="34"/>
      <c r="C21" s="30"/>
      <c r="D21" s="31"/>
      <c r="E21" s="32"/>
      <c r="F21" s="20"/>
      <c r="G21" s="20" t="s">
        <v>104</v>
      </c>
      <c r="H21" s="20">
        <f>H19+H20</f>
        <v>524.02</v>
      </c>
      <c r="I21" s="69"/>
    </row>
    <row r="22" spans="1:9">
      <c r="A22" s="56"/>
      <c r="B22" s="34" t="s">
        <v>112</v>
      </c>
      <c r="C22" s="30" t="s">
        <v>15</v>
      </c>
      <c r="D22" s="31">
        <v>2</v>
      </c>
      <c r="E22" s="32">
        <v>8.6999999999999993</v>
      </c>
      <c r="F22" s="33">
        <v>8.6999999999999993</v>
      </c>
      <c r="G22" s="33">
        <v>1.8</v>
      </c>
      <c r="H22" s="33">
        <f>PRODUCT(D22:G22)</f>
        <v>272.48399999999992</v>
      </c>
      <c r="I22" s="69"/>
    </row>
    <row r="23" spans="1:9">
      <c r="A23" s="56"/>
      <c r="B23" s="34" t="s">
        <v>113</v>
      </c>
      <c r="C23" s="30" t="s">
        <v>15</v>
      </c>
      <c r="D23" s="31">
        <v>2</v>
      </c>
      <c r="E23" s="32">
        <v>5.0999999999999996</v>
      </c>
      <c r="F23" s="33">
        <v>5.0999999999999996</v>
      </c>
      <c r="G23" s="33">
        <v>1.8</v>
      </c>
      <c r="H23" s="33">
        <f>PRODUCT(D23:G23)</f>
        <v>93.635999999999996</v>
      </c>
      <c r="I23" s="69"/>
    </row>
    <row r="24" spans="1:9">
      <c r="A24" s="56"/>
      <c r="B24" s="34"/>
      <c r="C24" s="30"/>
      <c r="D24" s="31"/>
      <c r="E24" s="32"/>
      <c r="F24" s="20"/>
      <c r="G24" s="20" t="s">
        <v>104</v>
      </c>
      <c r="H24" s="20">
        <f>H22+H23</f>
        <v>366.11999999999989</v>
      </c>
      <c r="I24" s="69"/>
    </row>
    <row r="25" spans="1:9">
      <c r="A25" s="58">
        <v>4</v>
      </c>
      <c r="B25" s="29" t="s">
        <v>114</v>
      </c>
      <c r="C25" s="31"/>
      <c r="D25" s="31"/>
      <c r="E25" s="32"/>
      <c r="F25" s="33"/>
      <c r="G25" s="33"/>
      <c r="H25" s="33"/>
      <c r="I25" s="69"/>
    </row>
    <row r="26" spans="1:9">
      <c r="A26" s="57"/>
      <c r="B26" s="35" t="s">
        <v>115</v>
      </c>
      <c r="C26" s="30" t="s">
        <v>15</v>
      </c>
      <c r="D26" s="37">
        <v>2</v>
      </c>
      <c r="E26" s="40">
        <v>8.5</v>
      </c>
      <c r="F26" s="41">
        <v>1.2</v>
      </c>
      <c r="G26" s="41">
        <v>3.4529999999999998</v>
      </c>
      <c r="H26" s="36">
        <f>PRODUCT(D26:G26)</f>
        <v>70.441199999999995</v>
      </c>
      <c r="I26" s="70"/>
    </row>
    <row r="27" spans="1:9">
      <c r="A27" s="57"/>
      <c r="B27" s="35" t="s">
        <v>116</v>
      </c>
      <c r="C27" s="30" t="s">
        <v>15</v>
      </c>
      <c r="D27" s="37">
        <v>4</v>
      </c>
      <c r="E27" s="40">
        <v>5.55</v>
      </c>
      <c r="F27" s="41">
        <v>0.5</v>
      </c>
      <c r="G27" s="41">
        <v>6.04</v>
      </c>
      <c r="H27" s="36">
        <f>PRODUCT(D27:G27)</f>
        <v>67.043999999999997</v>
      </c>
      <c r="I27" s="70"/>
    </row>
    <row r="28" spans="1:9">
      <c r="A28" s="57"/>
      <c r="B28" s="35" t="s">
        <v>117</v>
      </c>
      <c r="C28" s="30" t="s">
        <v>15</v>
      </c>
      <c r="D28" s="37">
        <v>2</v>
      </c>
      <c r="E28" s="40">
        <v>8.5</v>
      </c>
      <c r="F28" s="41">
        <v>1.3</v>
      </c>
      <c r="G28" s="41">
        <v>0.3</v>
      </c>
      <c r="H28" s="36">
        <f>PRODUCT(D28:G28)</f>
        <v>6.63</v>
      </c>
      <c r="I28" s="70"/>
    </row>
    <row r="29" spans="1:9">
      <c r="A29" s="57"/>
      <c r="B29" s="35" t="s">
        <v>118</v>
      </c>
      <c r="C29" s="30" t="s">
        <v>15</v>
      </c>
      <c r="D29" s="37">
        <v>2</v>
      </c>
      <c r="E29" s="40"/>
      <c r="F29" s="41"/>
      <c r="G29" s="36"/>
      <c r="H29" s="36">
        <f>2*(3.14/4)*(2*2)*6.188</f>
        <v>38.860639999999997</v>
      </c>
      <c r="I29" s="70">
        <f>2*(3.14/4)*(2*2)*6.188</f>
        <v>38.860639999999997</v>
      </c>
    </row>
    <row r="30" spans="1:9">
      <c r="A30" s="57"/>
      <c r="B30" s="35" t="s">
        <v>119</v>
      </c>
      <c r="C30" s="30" t="s">
        <v>15</v>
      </c>
      <c r="D30" s="37"/>
      <c r="E30" s="40"/>
      <c r="F30" s="41"/>
      <c r="G30" s="36"/>
      <c r="H30" s="36">
        <f>2*(3.14/4)*(2*2)*6.188</f>
        <v>38.860639999999997</v>
      </c>
      <c r="I30" s="69"/>
    </row>
    <row r="31" spans="1:9">
      <c r="A31" s="57"/>
      <c r="B31" s="35" t="s">
        <v>120</v>
      </c>
      <c r="C31" s="30" t="s">
        <v>15</v>
      </c>
      <c r="D31" s="37">
        <v>2</v>
      </c>
      <c r="E31" s="40">
        <v>8.5</v>
      </c>
      <c r="F31" s="41">
        <v>2.2000000000000002</v>
      </c>
      <c r="G31" s="36">
        <v>0.75</v>
      </c>
      <c r="H31" s="36">
        <f>PRODUCT(D31:G31)</f>
        <v>28.050000000000004</v>
      </c>
      <c r="I31" s="69"/>
    </row>
    <row r="32" spans="1:9">
      <c r="A32" s="57"/>
      <c r="B32" s="35" t="s">
        <v>120</v>
      </c>
      <c r="C32" s="30" t="s">
        <v>15</v>
      </c>
      <c r="D32" s="37">
        <v>2</v>
      </c>
      <c r="E32" s="40">
        <v>2.2999999999999998</v>
      </c>
      <c r="F32" s="41">
        <v>2.2000000000000002</v>
      </c>
      <c r="G32" s="36">
        <v>0.5</v>
      </c>
      <c r="H32" s="36">
        <f>PRODUCT(D32:G32)</f>
        <v>5.0599999999999996</v>
      </c>
      <c r="I32" s="69"/>
    </row>
    <row r="33" spans="1:10">
      <c r="A33" s="57"/>
      <c r="B33" s="35"/>
      <c r="C33" s="30" t="s">
        <v>15</v>
      </c>
      <c r="D33" s="37">
        <v>2</v>
      </c>
      <c r="E33" s="40"/>
      <c r="F33" s="41"/>
      <c r="G33" s="36"/>
      <c r="H33" s="33">
        <f>2*2*0.5*3.1*0.5</f>
        <v>3.1</v>
      </c>
      <c r="I33" s="69">
        <f>2*2*0.5*3.1*0.5</f>
        <v>3.1</v>
      </c>
    </row>
    <row r="34" spans="1:10">
      <c r="A34" s="57"/>
      <c r="B34" s="42" t="s">
        <v>121</v>
      </c>
      <c r="C34" s="30" t="s">
        <v>15</v>
      </c>
      <c r="D34" s="37">
        <v>6</v>
      </c>
      <c r="E34" s="40">
        <v>0.8</v>
      </c>
      <c r="F34" s="41">
        <v>0.8</v>
      </c>
      <c r="G34" s="41">
        <v>0.15</v>
      </c>
      <c r="H34" s="41">
        <f>PRODUCT(D34:G34)</f>
        <v>0.57600000000000007</v>
      </c>
      <c r="I34" s="70"/>
    </row>
    <row r="35" spans="1:10">
      <c r="A35" s="57"/>
      <c r="B35" s="42"/>
      <c r="C35" s="30" t="s">
        <v>15</v>
      </c>
      <c r="D35" s="37">
        <v>6</v>
      </c>
      <c r="E35" s="40">
        <v>0.8</v>
      </c>
      <c r="F35" s="41">
        <v>0.8</v>
      </c>
      <c r="G35" s="41">
        <v>0.219</v>
      </c>
      <c r="H35" s="41">
        <f>PRODUCT(D35:G35)</f>
        <v>0.84096000000000015</v>
      </c>
      <c r="I35" s="70"/>
    </row>
    <row r="36" spans="1:10">
      <c r="A36" s="57"/>
      <c r="B36" s="42"/>
      <c r="C36" s="30" t="s">
        <v>15</v>
      </c>
      <c r="D36" s="37">
        <v>6</v>
      </c>
      <c r="E36" s="40">
        <v>0.8</v>
      </c>
      <c r="F36" s="41">
        <v>0.8</v>
      </c>
      <c r="G36" s="41">
        <v>0.28899999999999998</v>
      </c>
      <c r="H36" s="41">
        <f>PRODUCT(D36:G36)</f>
        <v>1.1097600000000001</v>
      </c>
      <c r="I36" s="70"/>
    </row>
    <row r="37" spans="1:10">
      <c r="A37" s="57"/>
      <c r="B37" s="35" t="s">
        <v>122</v>
      </c>
      <c r="C37" s="30" t="s">
        <v>15</v>
      </c>
      <c r="D37" s="37">
        <v>2</v>
      </c>
      <c r="E37" s="40">
        <v>8.5</v>
      </c>
      <c r="F37" s="41">
        <v>0.3</v>
      </c>
      <c r="G37" s="41">
        <v>1.85</v>
      </c>
      <c r="H37" s="36">
        <f>PRODUCT(D37:G37)</f>
        <v>9.4350000000000005</v>
      </c>
      <c r="I37" s="70"/>
    </row>
    <row r="38" spans="1:10">
      <c r="A38" s="57"/>
      <c r="B38" s="35" t="s">
        <v>123</v>
      </c>
      <c r="C38" s="30" t="s">
        <v>15</v>
      </c>
      <c r="D38" s="37">
        <v>2</v>
      </c>
      <c r="E38" s="40">
        <v>7.5</v>
      </c>
      <c r="F38" s="41">
        <v>0.3</v>
      </c>
      <c r="G38" s="41">
        <v>0.45</v>
      </c>
      <c r="H38" s="36">
        <f>PRODUCT(D38:G38)</f>
        <v>2.0249999999999999</v>
      </c>
      <c r="I38" s="70"/>
    </row>
    <row r="39" spans="1:10">
      <c r="A39" s="57"/>
      <c r="B39" s="34"/>
      <c r="C39" s="30"/>
      <c r="D39" s="37"/>
      <c r="E39" s="40"/>
      <c r="F39" s="41"/>
      <c r="G39" s="20" t="s">
        <v>104</v>
      </c>
      <c r="H39" s="20">
        <f>SUM(H26:H38)</f>
        <v>272.03319999999997</v>
      </c>
      <c r="I39" s="70"/>
      <c r="J39" s="21">
        <f>H39+J45</f>
        <v>334.88319999999999</v>
      </c>
    </row>
    <row r="40" spans="1:10">
      <c r="A40" s="59">
        <v>5</v>
      </c>
      <c r="B40" s="29" t="s">
        <v>124</v>
      </c>
      <c r="C40" s="37"/>
      <c r="D40" s="37"/>
      <c r="E40" s="40"/>
      <c r="F40" s="41"/>
      <c r="G40" s="36"/>
      <c r="H40" s="36"/>
      <c r="I40" s="70"/>
    </row>
    <row r="41" spans="1:10">
      <c r="A41" s="57"/>
      <c r="B41" s="35" t="s">
        <v>125</v>
      </c>
      <c r="C41" s="30" t="s">
        <v>15</v>
      </c>
      <c r="D41" s="37">
        <v>9</v>
      </c>
      <c r="E41" s="40"/>
      <c r="F41" s="41"/>
      <c r="G41" s="36">
        <v>25.577999999999999</v>
      </c>
      <c r="H41" s="37">
        <f>D41*G41</f>
        <v>230.202</v>
      </c>
      <c r="I41" s="70"/>
      <c r="J41" s="21">
        <f>H41+H42+H43+H44</f>
        <v>395.91800000000001</v>
      </c>
    </row>
    <row r="42" spans="1:10">
      <c r="A42" s="57"/>
      <c r="B42" s="35" t="s">
        <v>126</v>
      </c>
      <c r="C42" s="30" t="s">
        <v>15</v>
      </c>
      <c r="D42" s="37">
        <v>12</v>
      </c>
      <c r="E42" s="40">
        <v>2.125</v>
      </c>
      <c r="F42" s="41">
        <v>0.3</v>
      </c>
      <c r="G42" s="36">
        <v>1.53</v>
      </c>
      <c r="H42" s="37">
        <f>D42*G42</f>
        <v>18.36</v>
      </c>
      <c r="I42" s="70"/>
    </row>
    <row r="43" spans="1:10">
      <c r="A43" s="57"/>
      <c r="B43" s="35" t="s">
        <v>127</v>
      </c>
      <c r="C43" s="30" t="s">
        <v>15</v>
      </c>
      <c r="D43" s="37">
        <v>2</v>
      </c>
      <c r="E43" s="40">
        <v>29.6</v>
      </c>
      <c r="F43" s="41">
        <v>8.5</v>
      </c>
      <c r="G43" s="36">
        <v>0.22</v>
      </c>
      <c r="H43" s="37">
        <f>PRODUCT(D43:G43)</f>
        <v>110.70400000000001</v>
      </c>
      <c r="I43" s="70"/>
    </row>
    <row r="44" spans="1:10">
      <c r="A44" s="57"/>
      <c r="B44" s="35" t="s">
        <v>128</v>
      </c>
      <c r="C44" s="30" t="s">
        <v>15</v>
      </c>
      <c r="D44" s="37">
        <v>1</v>
      </c>
      <c r="E44" s="40">
        <v>19.600000000000001</v>
      </c>
      <c r="F44" s="41">
        <v>8.5</v>
      </c>
      <c r="G44" s="36">
        <v>0.22</v>
      </c>
      <c r="H44" s="37">
        <f>PRODUCT(D44:G44)</f>
        <v>36.652000000000008</v>
      </c>
      <c r="I44" s="70"/>
    </row>
    <row r="45" spans="1:10">
      <c r="A45" s="57"/>
      <c r="B45" s="35" t="s">
        <v>129</v>
      </c>
      <c r="C45" s="30" t="s">
        <v>15</v>
      </c>
      <c r="D45" s="37"/>
      <c r="E45" s="40"/>
      <c r="F45" s="41"/>
      <c r="G45" s="41"/>
      <c r="H45" s="37">
        <f>180*0.25</f>
        <v>45</v>
      </c>
      <c r="I45" s="71" t="s">
        <v>130</v>
      </c>
      <c r="J45" s="21">
        <f>H45+H46</f>
        <v>62.849999999999994</v>
      </c>
    </row>
    <row r="46" spans="1:10">
      <c r="A46" s="57"/>
      <c r="B46" s="35" t="s">
        <v>106</v>
      </c>
      <c r="C46" s="30" t="s">
        <v>15</v>
      </c>
      <c r="D46" s="37">
        <v>2</v>
      </c>
      <c r="E46" s="40">
        <v>8.5</v>
      </c>
      <c r="F46" s="41">
        <v>3.5</v>
      </c>
      <c r="G46" s="36">
        <v>0.3</v>
      </c>
      <c r="H46" s="37">
        <f>PRODUCT(D46:G46)</f>
        <v>17.849999999999998</v>
      </c>
      <c r="I46" s="70"/>
    </row>
    <row r="47" spans="1:10">
      <c r="A47" s="57"/>
      <c r="B47" s="35"/>
      <c r="C47" s="30"/>
      <c r="D47" s="37"/>
      <c r="E47" s="40"/>
      <c r="F47" s="41"/>
      <c r="G47" s="36"/>
      <c r="H47" s="36"/>
      <c r="I47" s="70"/>
    </row>
    <row r="48" spans="1:10" ht="13.5" thickBot="1">
      <c r="A48" s="60"/>
      <c r="B48" s="61"/>
      <c r="C48" s="62"/>
      <c r="D48" s="62"/>
      <c r="E48" s="63"/>
      <c r="F48" s="64"/>
      <c r="G48" s="65" t="s">
        <v>104</v>
      </c>
      <c r="H48" s="65">
        <f>SUM(H41:H46)</f>
        <v>458.76800000000003</v>
      </c>
      <c r="I48" s="72"/>
    </row>
  </sheetData>
  <mergeCells count="1">
    <mergeCell ref="A1:I1"/>
  </mergeCells>
  <pageMargins left="0.7" right="0.7" top="0.75" bottom="0.75" header="0.3" footer="0.3"/>
  <pageSetup paperSize="9" scale="73" orientation="portrait"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48"/>
  <sheetViews>
    <sheetView view="pageBreakPreview" zoomScaleSheetLayoutView="100" workbookViewId="0">
      <pane ySplit="3" topLeftCell="A4" activePane="bottomLeft" state="frozen"/>
      <selection activeCell="H69" sqref="H69"/>
      <selection pane="bottomLeft" activeCell="B6" sqref="B6:B7"/>
    </sheetView>
  </sheetViews>
  <sheetFormatPr defaultColWidth="9.140625" defaultRowHeight="12.75"/>
  <cols>
    <col min="1" max="1" width="10.42578125" style="21" customWidth="1"/>
    <col min="2" max="2" width="35.42578125" style="21" customWidth="1"/>
    <col min="3" max="3" width="10.42578125" style="43" customWidth="1"/>
    <col min="4" max="4" width="9.42578125" style="43" customWidth="1"/>
    <col min="5" max="5" width="9.140625" style="44"/>
    <col min="6" max="6" width="9.28515625" style="21" customWidth="1"/>
    <col min="7" max="7" width="8.28515625" style="21" customWidth="1"/>
    <col min="8" max="8" width="14.28515625" style="21" customWidth="1"/>
    <col min="9" max="9" width="14.140625" style="73" customWidth="1"/>
    <col min="10" max="16384" width="9.140625" style="21"/>
  </cols>
  <sheetData>
    <row r="1" spans="1:9" ht="15">
      <c r="A1" s="615" t="s">
        <v>131</v>
      </c>
      <c r="B1" s="615"/>
      <c r="C1" s="615"/>
      <c r="D1" s="615"/>
      <c r="E1" s="615"/>
      <c r="F1" s="615"/>
      <c r="G1" s="615"/>
      <c r="H1" s="615"/>
      <c r="I1" s="615"/>
    </row>
    <row r="2" spans="1:9" ht="15.75" thickBot="1">
      <c r="A2" s="45"/>
      <c r="B2" s="46"/>
      <c r="C2" s="47"/>
      <c r="D2" s="47"/>
      <c r="E2" s="48"/>
      <c r="F2" s="19"/>
      <c r="G2" s="19"/>
      <c r="H2" s="19"/>
      <c r="I2" s="66"/>
    </row>
    <row r="3" spans="1:9" ht="15.75" thickBot="1">
      <c r="A3" s="49" t="s">
        <v>133</v>
      </c>
      <c r="B3" s="50"/>
      <c r="C3" s="51"/>
      <c r="D3" s="51"/>
      <c r="E3" s="52"/>
      <c r="F3" s="53"/>
      <c r="G3" s="53"/>
      <c r="H3" s="53"/>
      <c r="I3" s="67"/>
    </row>
    <row r="4" spans="1:9" ht="31.5" thickTop="1" thickBot="1">
      <c r="A4" s="54" t="s">
        <v>4</v>
      </c>
      <c r="B4" s="26" t="s">
        <v>5</v>
      </c>
      <c r="C4" s="26" t="s">
        <v>6</v>
      </c>
      <c r="D4" s="26" t="s">
        <v>80</v>
      </c>
      <c r="E4" s="27" t="s">
        <v>81</v>
      </c>
      <c r="F4" s="28" t="s">
        <v>82</v>
      </c>
      <c r="G4" s="28" t="s">
        <v>83</v>
      </c>
      <c r="H4" s="28" t="s">
        <v>84</v>
      </c>
      <c r="I4" s="68" t="s">
        <v>8</v>
      </c>
    </row>
    <row r="5" spans="1:9" ht="13.5" thickTop="1">
      <c r="A5" s="55">
        <v>6.01</v>
      </c>
      <c r="B5" s="29" t="s">
        <v>101</v>
      </c>
      <c r="C5" s="30"/>
      <c r="D5" s="31"/>
      <c r="E5" s="32"/>
      <c r="F5" s="33"/>
      <c r="G5" s="33"/>
      <c r="H5" s="33"/>
      <c r="I5" s="69"/>
    </row>
    <row r="6" spans="1:9">
      <c r="A6" s="74"/>
      <c r="B6" s="75" t="s">
        <v>102</v>
      </c>
      <c r="C6" s="76" t="s">
        <v>15</v>
      </c>
      <c r="D6" s="77">
        <v>2</v>
      </c>
      <c r="E6" s="78">
        <v>8.9</v>
      </c>
      <c r="F6" s="79">
        <v>5.3</v>
      </c>
      <c r="G6" s="79">
        <v>2.4</v>
      </c>
      <c r="H6" s="79">
        <f>PRODUCT(D6:G6)</f>
        <v>226.416</v>
      </c>
      <c r="I6" s="80"/>
    </row>
    <row r="7" spans="1:9">
      <c r="A7" s="74"/>
      <c r="B7" s="75" t="s">
        <v>103</v>
      </c>
      <c r="C7" s="76" t="s">
        <v>15</v>
      </c>
      <c r="D7" s="77">
        <v>3</v>
      </c>
      <c r="E7" s="78">
        <v>5.3</v>
      </c>
      <c r="F7" s="79">
        <v>5.3</v>
      </c>
      <c r="G7" s="79">
        <v>2.4</v>
      </c>
      <c r="H7" s="79">
        <f>PRODUCT(D7:G7)</f>
        <v>202.24799999999999</v>
      </c>
      <c r="I7" s="80"/>
    </row>
    <row r="8" spans="1:9">
      <c r="A8" s="56"/>
      <c r="B8" s="33"/>
      <c r="C8" s="30"/>
      <c r="D8" s="31"/>
      <c r="E8" s="32"/>
      <c r="F8" s="20"/>
      <c r="G8" s="20" t="s">
        <v>104</v>
      </c>
      <c r="H8" s="20">
        <f>SUM(H6:H7)</f>
        <v>428.66399999999999</v>
      </c>
      <c r="I8" s="69"/>
    </row>
    <row r="9" spans="1:9" s="83" customFormat="1">
      <c r="A9" s="74">
        <v>6.04</v>
      </c>
      <c r="B9" s="82" t="s">
        <v>105</v>
      </c>
      <c r="C9" s="76"/>
      <c r="D9" s="77"/>
      <c r="E9" s="78"/>
      <c r="F9" s="81"/>
      <c r="G9" s="81"/>
      <c r="H9" s="81"/>
      <c r="I9" s="80"/>
    </row>
    <row r="10" spans="1:9" s="83" customFormat="1">
      <c r="A10" s="74"/>
      <c r="B10" s="75" t="s">
        <v>102</v>
      </c>
      <c r="C10" s="76" t="s">
        <v>15</v>
      </c>
      <c r="D10" s="77">
        <v>2</v>
      </c>
      <c r="E10" s="78">
        <v>8.9</v>
      </c>
      <c r="F10" s="79">
        <v>5.3</v>
      </c>
      <c r="G10" s="79">
        <v>0.1</v>
      </c>
      <c r="H10" s="79">
        <f>PRODUCT(D10:G10)</f>
        <v>9.4340000000000011</v>
      </c>
      <c r="I10" s="80"/>
    </row>
    <row r="11" spans="1:9" s="83" customFormat="1">
      <c r="A11" s="74"/>
      <c r="B11" s="75" t="s">
        <v>103</v>
      </c>
      <c r="C11" s="76" t="s">
        <v>15</v>
      </c>
      <c r="D11" s="77">
        <v>3</v>
      </c>
      <c r="E11" s="78">
        <v>5.3</v>
      </c>
      <c r="F11" s="79">
        <v>5.3</v>
      </c>
      <c r="G11" s="79">
        <v>0.1</v>
      </c>
      <c r="H11" s="79">
        <f>PRODUCT(D11:G11)</f>
        <v>8.4269999999999996</v>
      </c>
      <c r="I11" s="80"/>
    </row>
    <row r="12" spans="1:9" s="83" customFormat="1">
      <c r="A12" s="84"/>
      <c r="B12" s="85"/>
      <c r="C12" s="76"/>
      <c r="D12" s="86"/>
      <c r="E12" s="87"/>
      <c r="F12" s="88"/>
      <c r="G12" s="89"/>
      <c r="H12" s="81">
        <f>SUM(H10:H11)</f>
        <v>17.861000000000001</v>
      </c>
      <c r="I12" s="80"/>
    </row>
    <row r="13" spans="1:9" s="83" customFormat="1">
      <c r="A13" s="74"/>
      <c r="B13" s="82" t="s">
        <v>107</v>
      </c>
      <c r="C13" s="90"/>
      <c r="D13" s="77"/>
      <c r="E13" s="91"/>
      <c r="F13" s="81"/>
      <c r="G13" s="79"/>
      <c r="H13" s="81"/>
      <c r="I13" s="80"/>
    </row>
    <row r="14" spans="1:9" s="83" customFormat="1">
      <c r="A14" s="74"/>
      <c r="B14" s="92" t="s">
        <v>137</v>
      </c>
      <c r="C14" s="90" t="s">
        <v>15</v>
      </c>
      <c r="D14" s="77">
        <v>12</v>
      </c>
      <c r="E14" s="78"/>
      <c r="F14" s="79"/>
      <c r="G14" s="79">
        <v>0.1</v>
      </c>
      <c r="H14" s="79">
        <f>2*6*(3.14/4)*(1.2*1.2)*0.1</f>
        <v>1.3564800000000001</v>
      </c>
      <c r="I14" s="80">
        <f>2*6*(3.14/4)*(1.2*1.2)*0.1</f>
        <v>1.3564800000000001</v>
      </c>
    </row>
    <row r="15" spans="1:9" s="83" customFormat="1">
      <c r="A15" s="74"/>
      <c r="B15" s="75" t="s">
        <v>103</v>
      </c>
      <c r="C15" s="76" t="s">
        <v>15</v>
      </c>
      <c r="D15" s="77">
        <v>12</v>
      </c>
      <c r="E15" s="78"/>
      <c r="F15" s="79"/>
      <c r="G15" s="79">
        <v>0.1</v>
      </c>
      <c r="H15" s="79">
        <f>3*4*(3.14/4)*(1.2*1.2)*0.1</f>
        <v>1.3564800000000001</v>
      </c>
      <c r="I15" s="80"/>
    </row>
    <row r="16" spans="1:9" s="83" customFormat="1">
      <c r="A16" s="74"/>
      <c r="B16" s="75"/>
      <c r="C16" s="76"/>
      <c r="D16" s="77"/>
      <c r="E16" s="87"/>
      <c r="F16" s="79"/>
      <c r="G16" s="79"/>
      <c r="H16" s="81">
        <f>SUM(H14:H15)</f>
        <v>2.7129600000000003</v>
      </c>
      <c r="I16" s="80"/>
    </row>
    <row r="17" spans="1:9" s="83" customFormat="1">
      <c r="A17" s="74"/>
      <c r="B17" s="75"/>
      <c r="C17" s="76"/>
      <c r="D17" s="77"/>
      <c r="E17" s="87"/>
      <c r="F17" s="79"/>
      <c r="G17" s="81" t="s">
        <v>104</v>
      </c>
      <c r="H17" s="81">
        <f>+H12-H16</f>
        <v>15.14804</v>
      </c>
      <c r="I17" s="80"/>
    </row>
    <row r="18" spans="1:9">
      <c r="A18" s="55">
        <v>3</v>
      </c>
      <c r="B18" s="29" t="s">
        <v>108</v>
      </c>
      <c r="C18" s="30"/>
      <c r="D18" s="31"/>
      <c r="E18" s="39"/>
      <c r="F18" s="33"/>
      <c r="G18" s="33"/>
      <c r="H18" s="20"/>
      <c r="I18" s="69"/>
    </row>
    <row r="19" spans="1:9">
      <c r="A19" s="56"/>
      <c r="B19" s="34" t="s">
        <v>109</v>
      </c>
      <c r="C19" s="30" t="s">
        <v>110</v>
      </c>
      <c r="D19" s="31">
        <v>12</v>
      </c>
      <c r="E19" s="32">
        <v>26.434999999999999</v>
      </c>
      <c r="F19" s="33"/>
      <c r="G19" s="33"/>
      <c r="H19" s="33">
        <f>PRODUCT(D19:E19)</f>
        <v>317.21999999999997</v>
      </c>
      <c r="I19" s="69"/>
    </row>
    <row r="20" spans="1:9">
      <c r="A20" s="56"/>
      <c r="B20" s="34" t="s">
        <v>111</v>
      </c>
      <c r="C20" s="30" t="s">
        <v>110</v>
      </c>
      <c r="D20" s="31">
        <v>8</v>
      </c>
      <c r="E20" s="32">
        <v>24.135000000000002</v>
      </c>
      <c r="F20" s="33"/>
      <c r="G20" s="33"/>
      <c r="H20" s="33">
        <f>PRODUCT(D20:E20)</f>
        <v>193.08</v>
      </c>
      <c r="I20" s="69"/>
    </row>
    <row r="21" spans="1:9">
      <c r="A21" s="56"/>
      <c r="B21" s="34"/>
      <c r="C21" s="30"/>
      <c r="D21" s="31"/>
      <c r="E21" s="32"/>
      <c r="F21" s="20"/>
      <c r="G21" s="20" t="s">
        <v>104</v>
      </c>
      <c r="H21" s="20">
        <f>H19+H20</f>
        <v>510.29999999999995</v>
      </c>
      <c r="I21" s="69"/>
    </row>
    <row r="22" spans="1:9">
      <c r="A22" s="56"/>
      <c r="B22" s="34" t="s">
        <v>112</v>
      </c>
      <c r="C22" s="30" t="s">
        <v>15</v>
      </c>
      <c r="D22" s="31">
        <v>2</v>
      </c>
      <c r="E22" s="32">
        <v>8.6999999999999993</v>
      </c>
      <c r="F22" s="33">
        <v>8.6999999999999993</v>
      </c>
      <c r="G22" s="33">
        <v>1.8</v>
      </c>
      <c r="H22" s="33">
        <f>PRODUCT(D22:G22)</f>
        <v>272.48399999999992</v>
      </c>
      <c r="I22" s="69"/>
    </row>
    <row r="23" spans="1:9">
      <c r="A23" s="56"/>
      <c r="B23" s="34" t="s">
        <v>113</v>
      </c>
      <c r="C23" s="30" t="s">
        <v>15</v>
      </c>
      <c r="D23" s="31">
        <v>2</v>
      </c>
      <c r="E23" s="32">
        <v>5.0999999999999996</v>
      </c>
      <c r="F23" s="33">
        <v>5.0999999999999996</v>
      </c>
      <c r="G23" s="33">
        <v>1.8</v>
      </c>
      <c r="H23" s="33">
        <f>PRODUCT(D23:G23)</f>
        <v>93.635999999999996</v>
      </c>
      <c r="I23" s="69"/>
    </row>
    <row r="24" spans="1:9">
      <c r="A24" s="56"/>
      <c r="B24" s="34"/>
      <c r="C24" s="30"/>
      <c r="D24" s="31"/>
      <c r="E24" s="32"/>
      <c r="F24" s="20"/>
      <c r="G24" s="20" t="s">
        <v>104</v>
      </c>
      <c r="H24" s="20">
        <f>H22+H23</f>
        <v>366.11999999999989</v>
      </c>
      <c r="I24" s="69"/>
    </row>
    <row r="25" spans="1:9">
      <c r="A25" s="58">
        <v>4</v>
      </c>
      <c r="B25" s="29" t="s">
        <v>114</v>
      </c>
      <c r="C25" s="31"/>
      <c r="D25" s="31"/>
      <c r="E25" s="32"/>
      <c r="F25" s="33"/>
      <c r="G25" s="33"/>
      <c r="H25" s="33"/>
      <c r="I25" s="69"/>
    </row>
    <row r="26" spans="1:9">
      <c r="A26" s="57"/>
      <c r="B26" s="35" t="s">
        <v>115</v>
      </c>
      <c r="C26" s="30" t="s">
        <v>15</v>
      </c>
      <c r="D26" s="37">
        <v>2</v>
      </c>
      <c r="E26" s="40">
        <v>8.5</v>
      </c>
      <c r="F26" s="41">
        <v>1.2</v>
      </c>
      <c r="G26" s="41">
        <v>1.2030000000000001</v>
      </c>
      <c r="H26" s="36">
        <f>PRODUCT(D26:G26)</f>
        <v>24.5412</v>
      </c>
      <c r="I26" s="70"/>
    </row>
    <row r="27" spans="1:9">
      <c r="A27" s="57"/>
      <c r="B27" s="35" t="s">
        <v>116</v>
      </c>
      <c r="C27" s="30" t="s">
        <v>15</v>
      </c>
      <c r="D27" s="37">
        <v>4</v>
      </c>
      <c r="E27" s="40">
        <v>5.55</v>
      </c>
      <c r="F27" s="41">
        <v>0.5</v>
      </c>
      <c r="G27" s="41">
        <v>2.903</v>
      </c>
      <c r="H27" s="36">
        <f>PRODUCT(D27:G27)</f>
        <v>32.223300000000002</v>
      </c>
      <c r="I27" s="70"/>
    </row>
    <row r="28" spans="1:9">
      <c r="A28" s="57"/>
      <c r="B28" s="35" t="s">
        <v>117</v>
      </c>
      <c r="C28" s="30" t="s">
        <v>15</v>
      </c>
      <c r="D28" s="37">
        <v>2</v>
      </c>
      <c r="E28" s="40">
        <v>8.5</v>
      </c>
      <c r="F28" s="41">
        <v>1.3</v>
      </c>
      <c r="G28" s="41">
        <v>0.3</v>
      </c>
      <c r="H28" s="36">
        <f>PRODUCT(D28:G28)</f>
        <v>6.63</v>
      </c>
      <c r="I28" s="70"/>
    </row>
    <row r="29" spans="1:9">
      <c r="A29" s="57"/>
      <c r="B29" s="35" t="s">
        <v>118</v>
      </c>
      <c r="C29" s="30" t="s">
        <v>15</v>
      </c>
      <c r="D29" s="37">
        <v>2</v>
      </c>
      <c r="E29" s="40"/>
      <c r="F29" s="41"/>
      <c r="G29" s="36"/>
      <c r="H29" s="36">
        <f>2*(3.14/4)*(2*2)*2.753</f>
        <v>17.28884</v>
      </c>
      <c r="I29" s="70">
        <f>2*(3.14/4)*(2*2)*2.753</f>
        <v>17.28884</v>
      </c>
    </row>
    <row r="30" spans="1:9">
      <c r="A30" s="57"/>
      <c r="B30" s="35" t="s">
        <v>119</v>
      </c>
      <c r="C30" s="30" t="s">
        <v>15</v>
      </c>
      <c r="D30" s="37"/>
      <c r="E30" s="40"/>
      <c r="F30" s="41"/>
      <c r="G30" s="36"/>
      <c r="H30" s="36">
        <f>2*(3.14/4)*(2*2)*2.753</f>
        <v>17.28884</v>
      </c>
      <c r="I30" s="69"/>
    </row>
    <row r="31" spans="1:9">
      <c r="A31" s="57"/>
      <c r="B31" s="35" t="s">
        <v>120</v>
      </c>
      <c r="C31" s="30" t="s">
        <v>15</v>
      </c>
      <c r="D31" s="37">
        <v>2</v>
      </c>
      <c r="E31" s="40">
        <v>8.5</v>
      </c>
      <c r="F31" s="41">
        <v>2.2000000000000002</v>
      </c>
      <c r="G31" s="36">
        <v>0.75</v>
      </c>
      <c r="H31" s="36">
        <f>PRODUCT(D31:G31)</f>
        <v>28.050000000000004</v>
      </c>
      <c r="I31" s="69"/>
    </row>
    <row r="32" spans="1:9">
      <c r="A32" s="57"/>
      <c r="B32" s="35" t="s">
        <v>120</v>
      </c>
      <c r="C32" s="30" t="s">
        <v>15</v>
      </c>
      <c r="D32" s="37">
        <v>2</v>
      </c>
      <c r="E32" s="40">
        <v>2.2999999999999998</v>
      </c>
      <c r="F32" s="41">
        <v>2.2000000000000002</v>
      </c>
      <c r="G32" s="36">
        <v>0.5</v>
      </c>
      <c r="H32" s="36">
        <f>PRODUCT(D32:G32)</f>
        <v>5.0599999999999996</v>
      </c>
      <c r="I32" s="69"/>
    </row>
    <row r="33" spans="1:10">
      <c r="A33" s="57"/>
      <c r="B33" s="35" t="s">
        <v>120</v>
      </c>
      <c r="C33" s="30" t="s">
        <v>15</v>
      </c>
      <c r="D33" s="37">
        <v>2</v>
      </c>
      <c r="E33" s="40"/>
      <c r="F33" s="41"/>
      <c r="G33" s="36"/>
      <c r="H33" s="33">
        <f>2*2*0.5*3.1*0.5</f>
        <v>3.1</v>
      </c>
      <c r="I33" s="69">
        <f>2*2*0.5*3.1*0.5</f>
        <v>3.1</v>
      </c>
    </row>
    <row r="34" spans="1:10">
      <c r="A34" s="57"/>
      <c r="B34" s="42" t="s">
        <v>121</v>
      </c>
      <c r="C34" s="30" t="s">
        <v>15</v>
      </c>
      <c r="D34" s="37">
        <v>6</v>
      </c>
      <c r="E34" s="40">
        <v>0.8</v>
      </c>
      <c r="F34" s="41">
        <v>0.8</v>
      </c>
      <c r="G34" s="41">
        <v>0.15</v>
      </c>
      <c r="H34" s="41">
        <f>PRODUCT(D34:G34)</f>
        <v>0.57600000000000007</v>
      </c>
      <c r="I34" s="70"/>
    </row>
    <row r="35" spans="1:10">
      <c r="A35" s="57"/>
      <c r="B35" s="42"/>
      <c r="C35" s="30" t="s">
        <v>15</v>
      </c>
      <c r="D35" s="37">
        <v>6</v>
      </c>
      <c r="E35" s="40">
        <v>0.8</v>
      </c>
      <c r="F35" s="41">
        <v>0.8</v>
      </c>
      <c r="G35" s="41">
        <v>0.219</v>
      </c>
      <c r="H35" s="41">
        <f>PRODUCT(D35:G35)</f>
        <v>0.84096000000000015</v>
      </c>
      <c r="I35" s="70"/>
    </row>
    <row r="36" spans="1:10">
      <c r="A36" s="57"/>
      <c r="B36" s="42"/>
      <c r="C36" s="30" t="s">
        <v>15</v>
      </c>
      <c r="D36" s="37">
        <v>6</v>
      </c>
      <c r="E36" s="40">
        <v>0.8</v>
      </c>
      <c r="F36" s="41">
        <v>0.8</v>
      </c>
      <c r="G36" s="41">
        <v>0.28899999999999998</v>
      </c>
      <c r="H36" s="41">
        <f>PRODUCT(D36:G36)</f>
        <v>1.1097600000000001</v>
      </c>
      <c r="I36" s="70"/>
    </row>
    <row r="37" spans="1:10">
      <c r="A37" s="57"/>
      <c r="B37" s="35" t="s">
        <v>122</v>
      </c>
      <c r="C37" s="30" t="s">
        <v>15</v>
      </c>
      <c r="D37" s="37">
        <v>2</v>
      </c>
      <c r="E37" s="40">
        <v>8.5</v>
      </c>
      <c r="F37" s="41">
        <v>0.3</v>
      </c>
      <c r="G37" s="41">
        <v>1.85</v>
      </c>
      <c r="H37" s="36">
        <f>PRODUCT(D37:G37)</f>
        <v>9.4350000000000005</v>
      </c>
      <c r="I37" s="70"/>
    </row>
    <row r="38" spans="1:10">
      <c r="A38" s="57"/>
      <c r="B38" s="35" t="s">
        <v>123</v>
      </c>
      <c r="C38" s="30" t="s">
        <v>15</v>
      </c>
      <c r="D38" s="37">
        <v>2</v>
      </c>
      <c r="E38" s="40">
        <v>7.5</v>
      </c>
      <c r="F38" s="41">
        <v>0.3</v>
      </c>
      <c r="G38" s="41">
        <v>0.45</v>
      </c>
      <c r="H38" s="36">
        <f>PRODUCT(D38:G38)</f>
        <v>2.0249999999999999</v>
      </c>
      <c r="I38" s="70"/>
    </row>
    <row r="39" spans="1:10">
      <c r="A39" s="57"/>
      <c r="B39" s="34"/>
      <c r="C39" s="30"/>
      <c r="D39" s="37"/>
      <c r="E39" s="40"/>
      <c r="F39" s="41"/>
      <c r="G39" s="20" t="s">
        <v>104</v>
      </c>
      <c r="H39" s="20">
        <f>SUM(H26:H38)</f>
        <v>148.16890000000001</v>
      </c>
      <c r="I39" s="70"/>
      <c r="J39" s="21">
        <f>H39+H45+H46</f>
        <v>211.0189</v>
      </c>
    </row>
    <row r="40" spans="1:10">
      <c r="A40" s="59">
        <v>5</v>
      </c>
      <c r="B40" s="29" t="s">
        <v>124</v>
      </c>
      <c r="C40" s="37"/>
      <c r="D40" s="37"/>
      <c r="E40" s="40"/>
      <c r="F40" s="41"/>
      <c r="G40" s="36"/>
      <c r="H40" s="36"/>
      <c r="I40" s="70"/>
    </row>
    <row r="41" spans="1:10">
      <c r="A41" s="57"/>
      <c r="B41" s="35" t="s">
        <v>125</v>
      </c>
      <c r="C41" s="30" t="s">
        <v>15</v>
      </c>
      <c r="D41" s="37">
        <v>9</v>
      </c>
      <c r="E41" s="40"/>
      <c r="F41" s="41"/>
      <c r="G41" s="36">
        <v>25.577999999999999</v>
      </c>
      <c r="H41" s="37">
        <f>D41*G41</f>
        <v>230.202</v>
      </c>
      <c r="I41" s="70"/>
    </row>
    <row r="42" spans="1:10">
      <c r="A42" s="57"/>
      <c r="B42" s="35" t="s">
        <v>126</v>
      </c>
      <c r="C42" s="30" t="s">
        <v>15</v>
      </c>
      <c r="D42" s="37">
        <v>12</v>
      </c>
      <c r="E42" s="40">
        <v>2.125</v>
      </c>
      <c r="F42" s="41">
        <v>0.3</v>
      </c>
      <c r="G42" s="36">
        <v>1.53</v>
      </c>
      <c r="H42" s="37">
        <f>D42*G42</f>
        <v>18.36</v>
      </c>
      <c r="I42" s="70"/>
    </row>
    <row r="43" spans="1:10">
      <c r="A43" s="57"/>
      <c r="B43" s="35" t="s">
        <v>127</v>
      </c>
      <c r="C43" s="30" t="s">
        <v>15</v>
      </c>
      <c r="D43" s="37">
        <v>2</v>
      </c>
      <c r="E43" s="40">
        <v>29.6</v>
      </c>
      <c r="F43" s="41">
        <v>8.5</v>
      </c>
      <c r="G43" s="36">
        <v>0.22</v>
      </c>
      <c r="H43" s="37">
        <f>PRODUCT(D43:G43)</f>
        <v>110.70400000000001</v>
      </c>
      <c r="I43" s="70"/>
      <c r="J43" s="21">
        <f>H41+H42+H43+H44</f>
        <v>395.91800000000001</v>
      </c>
    </row>
    <row r="44" spans="1:10">
      <c r="A44" s="57"/>
      <c r="B44" s="35" t="s">
        <v>128</v>
      </c>
      <c r="C44" s="30" t="s">
        <v>15</v>
      </c>
      <c r="D44" s="37">
        <v>1</v>
      </c>
      <c r="E44" s="40">
        <v>19.600000000000001</v>
      </c>
      <c r="F44" s="41">
        <v>8.5</v>
      </c>
      <c r="G44" s="36">
        <v>0.22</v>
      </c>
      <c r="H44" s="37">
        <f>PRODUCT(D44:G44)</f>
        <v>36.652000000000008</v>
      </c>
      <c r="I44" s="70"/>
    </row>
    <row r="45" spans="1:10">
      <c r="A45" s="57"/>
      <c r="B45" s="35" t="s">
        <v>129</v>
      </c>
      <c r="C45" s="30" t="s">
        <v>15</v>
      </c>
      <c r="D45" s="37"/>
      <c r="E45" s="40"/>
      <c r="F45" s="41"/>
      <c r="G45" s="41"/>
      <c r="H45" s="37">
        <f>180*0.25</f>
        <v>45</v>
      </c>
      <c r="I45" s="71" t="s">
        <v>130</v>
      </c>
    </row>
    <row r="46" spans="1:10">
      <c r="A46" s="57"/>
      <c r="B46" s="35" t="s">
        <v>106</v>
      </c>
      <c r="C46" s="30" t="s">
        <v>15</v>
      </c>
      <c r="D46" s="37">
        <v>2</v>
      </c>
      <c r="E46" s="40">
        <v>8.5</v>
      </c>
      <c r="F46" s="41">
        <v>3.5</v>
      </c>
      <c r="G46" s="36">
        <v>0.3</v>
      </c>
      <c r="H46" s="37">
        <f>PRODUCT(D46:G46)</f>
        <v>17.849999999999998</v>
      </c>
      <c r="I46" s="70"/>
    </row>
    <row r="47" spans="1:10">
      <c r="A47" s="57"/>
      <c r="B47" s="35"/>
      <c r="C47" s="30"/>
      <c r="D47" s="37"/>
      <c r="E47" s="40"/>
      <c r="F47" s="41"/>
      <c r="G47" s="36"/>
      <c r="H47" s="36"/>
      <c r="I47" s="70"/>
    </row>
    <row r="48" spans="1:10" ht="13.5" thickBot="1">
      <c r="A48" s="60"/>
      <c r="B48" s="61"/>
      <c r="C48" s="62"/>
      <c r="D48" s="62"/>
      <c r="E48" s="63"/>
      <c r="F48" s="64"/>
      <c r="G48" s="65" t="s">
        <v>104</v>
      </c>
      <c r="H48" s="65">
        <f>SUM(H41:H46)</f>
        <v>458.76800000000003</v>
      </c>
      <c r="I48" s="72"/>
    </row>
  </sheetData>
  <mergeCells count="1">
    <mergeCell ref="A1:I1"/>
  </mergeCells>
  <pageMargins left="0.7" right="0.7" top="0.75" bottom="0.75" header="0.3" footer="0.3"/>
  <pageSetup paperSize="9" scale="73" orientation="portrait"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2352"/>
  <sheetViews>
    <sheetView topLeftCell="A1754" workbookViewId="0">
      <selection activeCell="A11" sqref="A11:C2342"/>
    </sheetView>
  </sheetViews>
  <sheetFormatPr defaultColWidth="8.85546875" defaultRowHeight="12.75"/>
  <sheetData>
    <row r="1" spans="1:4">
      <c r="A1">
        <v>144590</v>
      </c>
      <c r="B1">
        <v>-30</v>
      </c>
      <c r="C1">
        <v>52.411999999999999</v>
      </c>
      <c r="D1" t="s">
        <v>166</v>
      </c>
    </row>
    <row r="2" spans="1:4" hidden="1">
      <c r="A2">
        <v>144590</v>
      </c>
      <c r="B2">
        <v>-27</v>
      </c>
      <c r="C2">
        <v>52.402000000000001</v>
      </c>
      <c r="D2" t="s">
        <v>166</v>
      </c>
    </row>
    <row r="3" spans="1:4" hidden="1">
      <c r="A3">
        <v>144590</v>
      </c>
      <c r="B3">
        <v>-24</v>
      </c>
      <c r="C3">
        <v>52.421999999999997</v>
      </c>
      <c r="D3" t="s">
        <v>166</v>
      </c>
    </row>
    <row r="4" spans="1:4" hidden="1">
      <c r="A4">
        <v>144590</v>
      </c>
      <c r="B4">
        <v>-21</v>
      </c>
      <c r="C4">
        <v>52.311999999999998</v>
      </c>
      <c r="D4" t="s">
        <v>166</v>
      </c>
    </row>
    <row r="5" spans="1:4" hidden="1">
      <c r="A5">
        <v>144590</v>
      </c>
      <c r="B5">
        <v>-18</v>
      </c>
      <c r="C5">
        <v>52.222000000000001</v>
      </c>
      <c r="D5" t="s">
        <v>166</v>
      </c>
    </row>
    <row r="6" spans="1:4" hidden="1">
      <c r="A6">
        <v>144590</v>
      </c>
      <c r="B6">
        <v>-15</v>
      </c>
      <c r="C6">
        <v>52.186999999999998</v>
      </c>
      <c r="D6" t="s">
        <v>166</v>
      </c>
    </row>
    <row r="7" spans="1:4" hidden="1">
      <c r="A7">
        <v>144590</v>
      </c>
      <c r="B7">
        <v>-12</v>
      </c>
      <c r="C7">
        <v>52.222000000000001</v>
      </c>
      <c r="D7" t="s">
        <v>166</v>
      </c>
    </row>
    <row r="8" spans="1:4" hidden="1">
      <c r="A8">
        <v>144590</v>
      </c>
      <c r="B8">
        <v>-9</v>
      </c>
      <c r="C8">
        <v>52.192</v>
      </c>
      <c r="D8" t="s">
        <v>166</v>
      </c>
    </row>
    <row r="9" spans="1:4" hidden="1">
      <c r="A9">
        <v>144590</v>
      </c>
      <c r="B9">
        <v>-6</v>
      </c>
      <c r="C9">
        <v>52.171999999999997</v>
      </c>
      <c r="D9" t="s">
        <v>166</v>
      </c>
    </row>
    <row r="10" spans="1:4" hidden="1">
      <c r="A10">
        <v>144590</v>
      </c>
      <c r="B10">
        <v>-3</v>
      </c>
      <c r="C10">
        <v>52.216999999999999</v>
      </c>
      <c r="D10" t="s">
        <v>166</v>
      </c>
    </row>
    <row r="11" spans="1:4">
      <c r="A11">
        <v>144590</v>
      </c>
      <c r="B11">
        <v>0</v>
      </c>
      <c r="C11">
        <v>52.171999999999997</v>
      </c>
      <c r="D11" t="s">
        <v>166</v>
      </c>
    </row>
    <row r="12" spans="1:4" hidden="1">
      <c r="A12">
        <v>144590</v>
      </c>
      <c r="B12">
        <v>3</v>
      </c>
      <c r="C12">
        <v>52.22</v>
      </c>
      <c r="D12" t="s">
        <v>166</v>
      </c>
    </row>
    <row r="13" spans="1:4" hidden="1">
      <c r="A13">
        <v>144590</v>
      </c>
      <c r="B13">
        <v>6</v>
      </c>
      <c r="C13">
        <v>52.231999999999999</v>
      </c>
      <c r="D13" t="s">
        <v>166</v>
      </c>
    </row>
    <row r="14" spans="1:4" hidden="1">
      <c r="A14">
        <v>144590</v>
      </c>
      <c r="B14">
        <v>9</v>
      </c>
      <c r="C14">
        <v>52.262</v>
      </c>
      <c r="D14" t="s">
        <v>166</v>
      </c>
    </row>
    <row r="15" spans="1:4" hidden="1">
      <c r="A15">
        <v>144590</v>
      </c>
      <c r="B15">
        <v>12</v>
      </c>
      <c r="C15">
        <v>52.322000000000003</v>
      </c>
      <c r="D15" t="s">
        <v>166</v>
      </c>
    </row>
    <row r="16" spans="1:4" hidden="1">
      <c r="A16">
        <v>144590</v>
      </c>
      <c r="B16">
        <v>15</v>
      </c>
      <c r="C16">
        <v>52.331000000000003</v>
      </c>
      <c r="D16" t="s">
        <v>166</v>
      </c>
    </row>
    <row r="17" spans="1:4" hidden="1">
      <c r="A17">
        <v>144590</v>
      </c>
      <c r="B17">
        <v>18</v>
      </c>
      <c r="C17">
        <v>52.34</v>
      </c>
      <c r="D17" t="s">
        <v>166</v>
      </c>
    </row>
    <row r="18" spans="1:4" hidden="1">
      <c r="A18">
        <v>144590</v>
      </c>
      <c r="B18">
        <v>21</v>
      </c>
      <c r="C18">
        <v>52.472000000000001</v>
      </c>
      <c r="D18" t="s">
        <v>166</v>
      </c>
    </row>
    <row r="19" spans="1:4" hidden="1">
      <c r="A19">
        <v>144590</v>
      </c>
      <c r="B19">
        <v>24</v>
      </c>
      <c r="C19">
        <v>52.406999999999996</v>
      </c>
      <c r="D19" t="s">
        <v>166</v>
      </c>
    </row>
    <row r="20" spans="1:4" hidden="1">
      <c r="A20">
        <v>144590</v>
      </c>
      <c r="B20">
        <v>27</v>
      </c>
      <c r="C20">
        <v>52.436999999999998</v>
      </c>
      <c r="D20" t="s">
        <v>166</v>
      </c>
    </row>
    <row r="21" spans="1:4" hidden="1">
      <c r="A21">
        <v>144590</v>
      </c>
      <c r="B21">
        <v>30</v>
      </c>
      <c r="C21">
        <v>52.401000000000003</v>
      </c>
      <c r="D21" t="s">
        <v>166</v>
      </c>
    </row>
    <row r="22" spans="1:4" hidden="1">
      <c r="A22">
        <v>144600</v>
      </c>
      <c r="B22">
        <v>-30</v>
      </c>
      <c r="C22">
        <v>52.331000000000003</v>
      </c>
      <c r="D22" t="s">
        <v>166</v>
      </c>
    </row>
    <row r="23" spans="1:4" hidden="1">
      <c r="A23">
        <v>144600</v>
      </c>
      <c r="B23">
        <v>-27</v>
      </c>
      <c r="C23">
        <v>52.332000000000001</v>
      </c>
      <c r="D23" t="s">
        <v>166</v>
      </c>
    </row>
    <row r="24" spans="1:4" hidden="1">
      <c r="A24">
        <v>144600</v>
      </c>
      <c r="B24">
        <v>-24</v>
      </c>
      <c r="C24">
        <v>52.326999999999998</v>
      </c>
      <c r="D24" t="s">
        <v>166</v>
      </c>
    </row>
    <row r="25" spans="1:4" hidden="1">
      <c r="A25">
        <v>144600</v>
      </c>
      <c r="B25">
        <v>-21</v>
      </c>
      <c r="C25">
        <v>52.311999999999998</v>
      </c>
      <c r="D25" t="s">
        <v>166</v>
      </c>
    </row>
    <row r="26" spans="1:4" hidden="1">
      <c r="A26">
        <v>144600</v>
      </c>
      <c r="B26">
        <v>-18</v>
      </c>
      <c r="C26">
        <v>52.277000000000001</v>
      </c>
      <c r="D26" t="s">
        <v>166</v>
      </c>
    </row>
    <row r="27" spans="1:4" hidden="1">
      <c r="A27">
        <v>144600</v>
      </c>
      <c r="B27">
        <v>-15</v>
      </c>
      <c r="C27">
        <v>52.222000000000001</v>
      </c>
      <c r="D27" t="s">
        <v>166</v>
      </c>
    </row>
    <row r="28" spans="1:4" hidden="1">
      <c r="A28">
        <v>144600</v>
      </c>
      <c r="B28">
        <v>-12</v>
      </c>
      <c r="C28">
        <v>52.220999999999997</v>
      </c>
      <c r="D28" t="s">
        <v>166</v>
      </c>
    </row>
    <row r="29" spans="1:4" hidden="1">
      <c r="A29">
        <v>144600</v>
      </c>
      <c r="B29">
        <v>-9</v>
      </c>
      <c r="C29">
        <v>52.237000000000002</v>
      </c>
      <c r="D29" t="s">
        <v>166</v>
      </c>
    </row>
    <row r="30" spans="1:4" hidden="1">
      <c r="A30">
        <v>144600</v>
      </c>
      <c r="B30">
        <v>-6</v>
      </c>
      <c r="C30">
        <v>52.207000000000001</v>
      </c>
      <c r="D30" t="s">
        <v>166</v>
      </c>
    </row>
    <row r="31" spans="1:4" hidden="1">
      <c r="A31">
        <v>144600</v>
      </c>
      <c r="B31">
        <v>-3</v>
      </c>
      <c r="C31">
        <v>52.225999999999999</v>
      </c>
      <c r="D31" t="s">
        <v>166</v>
      </c>
    </row>
    <row r="32" spans="1:4">
      <c r="A32">
        <v>144600</v>
      </c>
      <c r="B32">
        <v>0</v>
      </c>
      <c r="C32">
        <v>52.197000000000003</v>
      </c>
      <c r="D32" t="s">
        <v>166</v>
      </c>
    </row>
    <row r="33" spans="1:4" hidden="1">
      <c r="A33">
        <v>144600</v>
      </c>
      <c r="B33">
        <v>3</v>
      </c>
      <c r="C33">
        <v>52.180999999999997</v>
      </c>
      <c r="D33" t="s">
        <v>166</v>
      </c>
    </row>
    <row r="34" spans="1:4" hidden="1">
      <c r="A34">
        <v>144600</v>
      </c>
      <c r="B34">
        <v>6</v>
      </c>
      <c r="C34">
        <v>52.182000000000002</v>
      </c>
      <c r="D34" t="s">
        <v>166</v>
      </c>
    </row>
    <row r="35" spans="1:4" hidden="1">
      <c r="A35">
        <v>144600</v>
      </c>
      <c r="B35">
        <v>9</v>
      </c>
      <c r="C35">
        <v>52.307000000000002</v>
      </c>
      <c r="D35" t="s">
        <v>166</v>
      </c>
    </row>
    <row r="36" spans="1:4" hidden="1">
      <c r="A36">
        <v>144600</v>
      </c>
      <c r="B36">
        <v>12</v>
      </c>
      <c r="C36">
        <v>52.347000000000001</v>
      </c>
      <c r="D36" t="s">
        <v>166</v>
      </c>
    </row>
    <row r="37" spans="1:4" hidden="1">
      <c r="A37">
        <v>144600</v>
      </c>
      <c r="B37">
        <v>15</v>
      </c>
      <c r="C37">
        <v>52.267000000000003</v>
      </c>
      <c r="D37" t="s">
        <v>166</v>
      </c>
    </row>
    <row r="38" spans="1:4" hidden="1">
      <c r="A38">
        <v>144600</v>
      </c>
      <c r="B38">
        <v>18</v>
      </c>
      <c r="C38">
        <v>52.406999999999996</v>
      </c>
      <c r="D38" t="s">
        <v>166</v>
      </c>
    </row>
    <row r="39" spans="1:4" hidden="1">
      <c r="A39">
        <v>144600</v>
      </c>
      <c r="B39">
        <v>21</v>
      </c>
      <c r="C39">
        <v>52.387</v>
      </c>
      <c r="D39" t="s">
        <v>166</v>
      </c>
    </row>
    <row r="40" spans="1:4" hidden="1">
      <c r="A40">
        <v>144600</v>
      </c>
      <c r="B40">
        <v>24</v>
      </c>
      <c r="C40">
        <v>52.406999999999996</v>
      </c>
      <c r="D40" t="s">
        <v>166</v>
      </c>
    </row>
    <row r="41" spans="1:4" hidden="1">
      <c r="A41">
        <v>144600</v>
      </c>
      <c r="B41">
        <v>27</v>
      </c>
      <c r="C41">
        <v>52.41</v>
      </c>
      <c r="D41" t="s">
        <v>166</v>
      </c>
    </row>
    <row r="42" spans="1:4" hidden="1">
      <c r="A42">
        <v>144600</v>
      </c>
      <c r="B42">
        <v>30</v>
      </c>
      <c r="C42">
        <v>52.402000000000001</v>
      </c>
      <c r="D42" t="s">
        <v>166</v>
      </c>
    </row>
    <row r="43" spans="1:4" hidden="1">
      <c r="A43">
        <v>144610</v>
      </c>
      <c r="B43">
        <v>-30</v>
      </c>
      <c r="C43">
        <v>52.281999999999996</v>
      </c>
      <c r="D43" t="s">
        <v>166</v>
      </c>
    </row>
    <row r="44" spans="1:4" hidden="1">
      <c r="A44">
        <v>144610</v>
      </c>
      <c r="B44">
        <v>-27</v>
      </c>
      <c r="C44">
        <v>52.31</v>
      </c>
      <c r="D44" t="s">
        <v>166</v>
      </c>
    </row>
    <row r="45" spans="1:4" hidden="1">
      <c r="A45">
        <v>144610</v>
      </c>
      <c r="B45">
        <v>-24</v>
      </c>
      <c r="C45">
        <v>52.311999999999998</v>
      </c>
      <c r="D45" t="s">
        <v>166</v>
      </c>
    </row>
    <row r="46" spans="1:4" hidden="1">
      <c r="A46">
        <v>144610</v>
      </c>
      <c r="B46">
        <v>-21</v>
      </c>
      <c r="C46">
        <v>52.271999999999998</v>
      </c>
      <c r="D46" t="s">
        <v>166</v>
      </c>
    </row>
    <row r="47" spans="1:4" hidden="1">
      <c r="A47">
        <v>144610</v>
      </c>
      <c r="B47">
        <v>-18</v>
      </c>
      <c r="C47">
        <v>52.231000000000002</v>
      </c>
      <c r="D47" t="s">
        <v>166</v>
      </c>
    </row>
    <row r="48" spans="1:4" hidden="1">
      <c r="A48">
        <v>144610</v>
      </c>
      <c r="B48">
        <v>-15</v>
      </c>
      <c r="C48">
        <v>52.167000000000002</v>
      </c>
      <c r="D48" t="s">
        <v>166</v>
      </c>
    </row>
    <row r="49" spans="1:4" hidden="1">
      <c r="A49">
        <v>144610</v>
      </c>
      <c r="B49">
        <v>-12</v>
      </c>
      <c r="C49">
        <v>52.18</v>
      </c>
      <c r="D49" t="s">
        <v>166</v>
      </c>
    </row>
    <row r="50" spans="1:4" hidden="1">
      <c r="A50">
        <v>144610</v>
      </c>
      <c r="B50">
        <v>-9</v>
      </c>
      <c r="C50">
        <v>52.192</v>
      </c>
      <c r="D50" t="s">
        <v>166</v>
      </c>
    </row>
    <row r="51" spans="1:4" hidden="1">
      <c r="A51">
        <v>144610</v>
      </c>
      <c r="B51">
        <v>-6</v>
      </c>
      <c r="C51">
        <v>52.212000000000003</v>
      </c>
      <c r="D51" t="s">
        <v>166</v>
      </c>
    </row>
    <row r="52" spans="1:4" hidden="1">
      <c r="A52">
        <v>144610</v>
      </c>
      <c r="B52">
        <v>-3</v>
      </c>
      <c r="C52">
        <v>52.186999999999998</v>
      </c>
      <c r="D52" t="s">
        <v>166</v>
      </c>
    </row>
    <row r="53" spans="1:4">
      <c r="A53">
        <v>144610</v>
      </c>
      <c r="B53">
        <v>0</v>
      </c>
      <c r="C53">
        <v>52.197000000000003</v>
      </c>
      <c r="D53" t="s">
        <v>166</v>
      </c>
    </row>
    <row r="54" spans="1:4" hidden="1">
      <c r="A54">
        <v>144610</v>
      </c>
      <c r="B54">
        <v>3</v>
      </c>
      <c r="C54">
        <v>52.231000000000002</v>
      </c>
      <c r="D54" t="s">
        <v>166</v>
      </c>
    </row>
    <row r="55" spans="1:4" hidden="1">
      <c r="A55">
        <v>144610</v>
      </c>
      <c r="B55">
        <v>6</v>
      </c>
      <c r="C55">
        <v>52.241999999999997</v>
      </c>
      <c r="D55" t="s">
        <v>166</v>
      </c>
    </row>
    <row r="56" spans="1:4" hidden="1">
      <c r="A56">
        <v>144610</v>
      </c>
      <c r="B56">
        <v>9</v>
      </c>
      <c r="C56">
        <v>52.290999999999997</v>
      </c>
      <c r="D56" t="s">
        <v>166</v>
      </c>
    </row>
    <row r="57" spans="1:4" hidden="1">
      <c r="A57">
        <v>144610</v>
      </c>
      <c r="B57">
        <v>12</v>
      </c>
      <c r="C57">
        <v>52.335000000000001</v>
      </c>
      <c r="D57" t="s">
        <v>166</v>
      </c>
    </row>
    <row r="58" spans="1:4" hidden="1">
      <c r="A58">
        <v>144610</v>
      </c>
      <c r="B58">
        <v>15</v>
      </c>
      <c r="C58">
        <v>52.372</v>
      </c>
      <c r="D58" t="s">
        <v>166</v>
      </c>
    </row>
    <row r="59" spans="1:4" hidden="1">
      <c r="A59">
        <v>144610</v>
      </c>
      <c r="B59">
        <v>18</v>
      </c>
      <c r="C59">
        <v>52.296999999999997</v>
      </c>
      <c r="D59" t="s">
        <v>166</v>
      </c>
    </row>
    <row r="60" spans="1:4" hidden="1">
      <c r="A60">
        <v>144610</v>
      </c>
      <c r="B60">
        <v>21</v>
      </c>
      <c r="C60">
        <v>52.247</v>
      </c>
      <c r="D60" t="s">
        <v>166</v>
      </c>
    </row>
    <row r="61" spans="1:4" hidden="1">
      <c r="A61">
        <v>144610</v>
      </c>
      <c r="B61">
        <v>24</v>
      </c>
      <c r="C61">
        <v>52.277000000000001</v>
      </c>
      <c r="D61" t="s">
        <v>166</v>
      </c>
    </row>
    <row r="62" spans="1:4" hidden="1">
      <c r="A62">
        <v>144610</v>
      </c>
      <c r="B62">
        <v>27</v>
      </c>
      <c r="C62">
        <v>52.347000000000001</v>
      </c>
      <c r="D62" t="s">
        <v>166</v>
      </c>
    </row>
    <row r="63" spans="1:4" hidden="1">
      <c r="A63">
        <v>144610</v>
      </c>
      <c r="B63">
        <v>30</v>
      </c>
      <c r="C63">
        <v>52.35</v>
      </c>
      <c r="D63" t="s">
        <v>166</v>
      </c>
    </row>
    <row r="64" spans="1:4" hidden="1">
      <c r="A64">
        <v>144620</v>
      </c>
      <c r="B64">
        <v>-30</v>
      </c>
      <c r="C64">
        <v>52.362000000000002</v>
      </c>
      <c r="D64" t="s">
        <v>166</v>
      </c>
    </row>
    <row r="65" spans="1:4" hidden="1">
      <c r="A65">
        <v>144620</v>
      </c>
      <c r="B65">
        <v>-27</v>
      </c>
      <c r="C65">
        <v>52.337000000000003</v>
      </c>
      <c r="D65" t="s">
        <v>166</v>
      </c>
    </row>
    <row r="66" spans="1:4" hidden="1">
      <c r="A66">
        <v>144620</v>
      </c>
      <c r="B66">
        <v>-24</v>
      </c>
      <c r="C66">
        <v>52.322000000000003</v>
      </c>
      <c r="D66" t="s">
        <v>166</v>
      </c>
    </row>
    <row r="67" spans="1:4" hidden="1">
      <c r="A67">
        <v>144620</v>
      </c>
      <c r="B67">
        <v>-21</v>
      </c>
      <c r="C67">
        <v>52.27</v>
      </c>
      <c r="D67" t="s">
        <v>166</v>
      </c>
    </row>
    <row r="68" spans="1:4" hidden="1">
      <c r="A68">
        <v>144620</v>
      </c>
      <c r="B68">
        <v>-18</v>
      </c>
      <c r="C68">
        <v>52.210999999999999</v>
      </c>
      <c r="D68" t="s">
        <v>166</v>
      </c>
    </row>
    <row r="69" spans="1:4" hidden="1">
      <c r="A69">
        <v>144620</v>
      </c>
      <c r="B69">
        <v>-15</v>
      </c>
      <c r="C69">
        <v>52.192</v>
      </c>
      <c r="D69" t="s">
        <v>166</v>
      </c>
    </row>
    <row r="70" spans="1:4" hidden="1">
      <c r="A70">
        <v>144620</v>
      </c>
      <c r="B70">
        <v>-12</v>
      </c>
      <c r="C70">
        <v>52.195</v>
      </c>
      <c r="D70" t="s">
        <v>166</v>
      </c>
    </row>
    <row r="71" spans="1:4" hidden="1">
      <c r="A71">
        <v>144620</v>
      </c>
      <c r="B71">
        <v>-9</v>
      </c>
      <c r="C71">
        <v>52.161999999999999</v>
      </c>
      <c r="D71" t="s">
        <v>166</v>
      </c>
    </row>
    <row r="72" spans="1:4" hidden="1">
      <c r="A72">
        <v>144620</v>
      </c>
      <c r="B72">
        <v>-6</v>
      </c>
      <c r="C72">
        <v>52.15</v>
      </c>
      <c r="D72" t="s">
        <v>166</v>
      </c>
    </row>
    <row r="73" spans="1:4" hidden="1">
      <c r="A73">
        <v>144620</v>
      </c>
      <c r="B73">
        <v>-3</v>
      </c>
      <c r="C73">
        <v>52.19</v>
      </c>
      <c r="D73" t="s">
        <v>166</v>
      </c>
    </row>
    <row r="74" spans="1:4">
      <c r="A74">
        <v>144620</v>
      </c>
      <c r="B74">
        <v>0</v>
      </c>
      <c r="C74">
        <v>52.17</v>
      </c>
      <c r="D74" t="s">
        <v>166</v>
      </c>
    </row>
    <row r="75" spans="1:4" hidden="1">
      <c r="A75">
        <v>144620</v>
      </c>
      <c r="B75">
        <v>3</v>
      </c>
      <c r="C75">
        <v>52.192</v>
      </c>
      <c r="D75" t="s">
        <v>166</v>
      </c>
    </row>
    <row r="76" spans="1:4" hidden="1">
      <c r="A76">
        <v>144620</v>
      </c>
      <c r="B76">
        <v>6</v>
      </c>
      <c r="C76">
        <v>52.21</v>
      </c>
      <c r="D76" t="s">
        <v>166</v>
      </c>
    </row>
    <row r="77" spans="1:4" hidden="1">
      <c r="A77">
        <v>144620</v>
      </c>
      <c r="B77">
        <v>9</v>
      </c>
      <c r="C77">
        <v>52.271000000000001</v>
      </c>
      <c r="D77" t="s">
        <v>166</v>
      </c>
    </row>
    <row r="78" spans="1:4" hidden="1">
      <c r="A78">
        <v>144620</v>
      </c>
      <c r="B78">
        <v>12</v>
      </c>
      <c r="C78">
        <v>52.337000000000003</v>
      </c>
      <c r="D78" t="s">
        <v>166</v>
      </c>
    </row>
    <row r="79" spans="1:4" hidden="1">
      <c r="A79">
        <v>144620</v>
      </c>
      <c r="B79">
        <v>15</v>
      </c>
      <c r="C79">
        <v>52.366999999999997</v>
      </c>
      <c r="D79" t="s">
        <v>166</v>
      </c>
    </row>
    <row r="80" spans="1:4" hidden="1">
      <c r="A80">
        <v>144620</v>
      </c>
      <c r="B80">
        <v>18</v>
      </c>
      <c r="C80">
        <v>52.307000000000002</v>
      </c>
      <c r="D80" t="s">
        <v>166</v>
      </c>
    </row>
    <row r="81" spans="1:4" hidden="1">
      <c r="A81">
        <v>144620</v>
      </c>
      <c r="B81">
        <v>21</v>
      </c>
      <c r="C81">
        <v>52.351999999999997</v>
      </c>
      <c r="D81" t="s">
        <v>166</v>
      </c>
    </row>
    <row r="82" spans="1:4" hidden="1">
      <c r="A82">
        <v>144620</v>
      </c>
      <c r="B82">
        <v>24</v>
      </c>
      <c r="C82">
        <v>52.307000000000002</v>
      </c>
      <c r="D82" t="s">
        <v>166</v>
      </c>
    </row>
    <row r="83" spans="1:4" hidden="1">
      <c r="A83">
        <v>144620</v>
      </c>
      <c r="B83">
        <v>27</v>
      </c>
      <c r="C83">
        <v>52.317</v>
      </c>
      <c r="D83" t="s">
        <v>166</v>
      </c>
    </row>
    <row r="84" spans="1:4" hidden="1">
      <c r="A84">
        <v>144620</v>
      </c>
      <c r="B84">
        <v>30</v>
      </c>
      <c r="C84">
        <v>52.326999999999998</v>
      </c>
      <c r="D84" t="s">
        <v>166</v>
      </c>
    </row>
    <row r="85" spans="1:4" hidden="1">
      <c r="A85">
        <v>144630</v>
      </c>
      <c r="B85">
        <v>-30</v>
      </c>
      <c r="C85">
        <v>52.332000000000001</v>
      </c>
      <c r="D85" t="s">
        <v>166</v>
      </c>
    </row>
    <row r="86" spans="1:4" hidden="1">
      <c r="A86">
        <v>144630</v>
      </c>
      <c r="B86">
        <v>-27</v>
      </c>
      <c r="C86">
        <v>52.32</v>
      </c>
      <c r="D86" t="s">
        <v>166</v>
      </c>
    </row>
    <row r="87" spans="1:4" hidden="1">
      <c r="A87">
        <v>144630</v>
      </c>
      <c r="B87">
        <v>-24</v>
      </c>
      <c r="C87">
        <v>52.301000000000002</v>
      </c>
      <c r="D87" t="s">
        <v>166</v>
      </c>
    </row>
    <row r="88" spans="1:4" hidden="1">
      <c r="A88">
        <v>144630</v>
      </c>
      <c r="B88">
        <v>-21</v>
      </c>
      <c r="C88">
        <v>52.271999999999998</v>
      </c>
      <c r="D88" t="s">
        <v>166</v>
      </c>
    </row>
    <row r="89" spans="1:4" hidden="1">
      <c r="A89">
        <v>144630</v>
      </c>
      <c r="B89">
        <v>-18</v>
      </c>
      <c r="C89">
        <v>52.231999999999999</v>
      </c>
      <c r="D89" t="s">
        <v>166</v>
      </c>
    </row>
    <row r="90" spans="1:4" hidden="1">
      <c r="A90">
        <v>144630</v>
      </c>
      <c r="B90">
        <v>-15</v>
      </c>
      <c r="C90">
        <v>52.197000000000003</v>
      </c>
      <c r="D90" t="s">
        <v>166</v>
      </c>
    </row>
    <row r="91" spans="1:4" hidden="1">
      <c r="A91">
        <v>144630</v>
      </c>
      <c r="B91">
        <v>-12</v>
      </c>
      <c r="C91">
        <v>52.201999999999998</v>
      </c>
      <c r="D91" t="s">
        <v>166</v>
      </c>
    </row>
    <row r="92" spans="1:4" hidden="1">
      <c r="A92">
        <v>144630</v>
      </c>
      <c r="B92">
        <v>-9</v>
      </c>
      <c r="C92">
        <v>52.212000000000003</v>
      </c>
      <c r="D92" t="s">
        <v>166</v>
      </c>
    </row>
    <row r="93" spans="1:4" hidden="1">
      <c r="A93">
        <v>144630</v>
      </c>
      <c r="B93">
        <v>-6</v>
      </c>
      <c r="C93">
        <v>52.192</v>
      </c>
      <c r="D93" t="s">
        <v>166</v>
      </c>
    </row>
    <row r="94" spans="1:4" hidden="1">
      <c r="A94">
        <v>144630</v>
      </c>
      <c r="B94">
        <v>-3</v>
      </c>
      <c r="C94">
        <v>52.152000000000001</v>
      </c>
      <c r="D94" t="s">
        <v>166</v>
      </c>
    </row>
    <row r="95" spans="1:4">
      <c r="A95">
        <v>144630</v>
      </c>
      <c r="B95">
        <v>0</v>
      </c>
      <c r="C95">
        <v>52.220999999999997</v>
      </c>
      <c r="D95" t="s">
        <v>166</v>
      </c>
    </row>
    <row r="96" spans="1:4" hidden="1">
      <c r="A96">
        <v>144630</v>
      </c>
      <c r="B96">
        <v>3</v>
      </c>
      <c r="C96">
        <v>52.186999999999998</v>
      </c>
      <c r="D96" t="s">
        <v>166</v>
      </c>
    </row>
    <row r="97" spans="1:4" hidden="1">
      <c r="A97">
        <v>144630</v>
      </c>
      <c r="B97">
        <v>6</v>
      </c>
      <c r="C97">
        <v>52.192</v>
      </c>
      <c r="D97" t="s">
        <v>166</v>
      </c>
    </row>
    <row r="98" spans="1:4" hidden="1">
      <c r="A98">
        <v>144630</v>
      </c>
      <c r="B98">
        <v>9</v>
      </c>
      <c r="C98">
        <v>52.25</v>
      </c>
      <c r="D98" t="s">
        <v>166</v>
      </c>
    </row>
    <row r="99" spans="1:4" hidden="1">
      <c r="A99">
        <v>144630</v>
      </c>
      <c r="B99">
        <v>12</v>
      </c>
      <c r="C99">
        <v>52.259</v>
      </c>
      <c r="D99" t="s">
        <v>166</v>
      </c>
    </row>
    <row r="100" spans="1:4" hidden="1">
      <c r="A100">
        <v>144630</v>
      </c>
      <c r="B100">
        <v>15</v>
      </c>
      <c r="C100">
        <v>52.226999999999997</v>
      </c>
      <c r="D100" t="s">
        <v>166</v>
      </c>
    </row>
    <row r="101" spans="1:4" hidden="1">
      <c r="A101">
        <v>144630</v>
      </c>
      <c r="B101">
        <v>18</v>
      </c>
      <c r="C101">
        <v>52.311999999999998</v>
      </c>
      <c r="D101" t="s">
        <v>166</v>
      </c>
    </row>
    <row r="102" spans="1:4" hidden="1">
      <c r="A102">
        <v>144630</v>
      </c>
      <c r="B102">
        <v>21</v>
      </c>
      <c r="C102">
        <v>52.322000000000003</v>
      </c>
      <c r="D102" t="s">
        <v>166</v>
      </c>
    </row>
    <row r="103" spans="1:4" hidden="1">
      <c r="A103">
        <v>144630</v>
      </c>
      <c r="B103">
        <v>24</v>
      </c>
      <c r="C103">
        <v>52.366999999999997</v>
      </c>
      <c r="D103" t="s">
        <v>166</v>
      </c>
    </row>
    <row r="104" spans="1:4" hidden="1">
      <c r="A104">
        <v>144630</v>
      </c>
      <c r="B104">
        <v>27</v>
      </c>
      <c r="C104">
        <v>52.377000000000002</v>
      </c>
      <c r="D104" t="s">
        <v>166</v>
      </c>
    </row>
    <row r="105" spans="1:4" hidden="1">
      <c r="A105">
        <v>144630</v>
      </c>
      <c r="B105">
        <v>30</v>
      </c>
      <c r="C105">
        <v>52.351999999999997</v>
      </c>
      <c r="D105" t="s">
        <v>166</v>
      </c>
    </row>
    <row r="106" spans="1:4" hidden="1">
      <c r="A106">
        <v>144640</v>
      </c>
      <c r="B106">
        <v>-30</v>
      </c>
      <c r="C106">
        <v>52.337000000000003</v>
      </c>
      <c r="D106" t="s">
        <v>166</v>
      </c>
    </row>
    <row r="107" spans="1:4" hidden="1">
      <c r="A107">
        <v>144640</v>
      </c>
      <c r="B107">
        <v>-27</v>
      </c>
      <c r="C107">
        <v>52.356999999999999</v>
      </c>
      <c r="D107" t="s">
        <v>166</v>
      </c>
    </row>
    <row r="108" spans="1:4" hidden="1">
      <c r="A108">
        <v>144640</v>
      </c>
      <c r="B108">
        <v>-24</v>
      </c>
      <c r="C108">
        <v>52.301000000000002</v>
      </c>
      <c r="D108" t="s">
        <v>166</v>
      </c>
    </row>
    <row r="109" spans="1:4" hidden="1">
      <c r="A109">
        <v>144640</v>
      </c>
      <c r="B109">
        <v>-21</v>
      </c>
      <c r="C109">
        <v>52.262</v>
      </c>
      <c r="D109" t="s">
        <v>166</v>
      </c>
    </row>
    <row r="110" spans="1:4" hidden="1">
      <c r="A110">
        <v>144640</v>
      </c>
      <c r="B110">
        <v>-18</v>
      </c>
      <c r="C110">
        <v>52.216999999999999</v>
      </c>
      <c r="D110" t="s">
        <v>166</v>
      </c>
    </row>
    <row r="111" spans="1:4" hidden="1">
      <c r="A111">
        <v>144640</v>
      </c>
      <c r="B111">
        <v>-15</v>
      </c>
      <c r="C111">
        <v>52.17</v>
      </c>
      <c r="D111" t="s">
        <v>166</v>
      </c>
    </row>
    <row r="112" spans="1:4" hidden="1">
      <c r="A112">
        <v>144640</v>
      </c>
      <c r="B112">
        <v>-12</v>
      </c>
      <c r="C112">
        <v>52.207000000000001</v>
      </c>
      <c r="D112" t="s">
        <v>166</v>
      </c>
    </row>
    <row r="113" spans="1:4" hidden="1">
      <c r="A113">
        <v>144640</v>
      </c>
      <c r="B113">
        <v>-9</v>
      </c>
      <c r="C113">
        <v>52.204999999999998</v>
      </c>
      <c r="D113" t="s">
        <v>166</v>
      </c>
    </row>
    <row r="114" spans="1:4" hidden="1">
      <c r="A114">
        <v>144640</v>
      </c>
      <c r="B114">
        <v>-6</v>
      </c>
      <c r="C114">
        <v>52.201999999999998</v>
      </c>
      <c r="D114" t="s">
        <v>166</v>
      </c>
    </row>
    <row r="115" spans="1:4" hidden="1">
      <c r="A115">
        <v>144640</v>
      </c>
      <c r="B115">
        <v>-3</v>
      </c>
      <c r="C115">
        <v>52.176000000000002</v>
      </c>
      <c r="D115" t="s">
        <v>166</v>
      </c>
    </row>
    <row r="116" spans="1:4">
      <c r="A116">
        <v>144640</v>
      </c>
      <c r="B116">
        <v>0</v>
      </c>
      <c r="C116">
        <v>52.182000000000002</v>
      </c>
      <c r="D116" t="s">
        <v>166</v>
      </c>
    </row>
    <row r="117" spans="1:4" hidden="1">
      <c r="A117">
        <v>144640</v>
      </c>
      <c r="B117">
        <v>3</v>
      </c>
      <c r="C117">
        <v>52.180999999999997</v>
      </c>
      <c r="D117" t="s">
        <v>166</v>
      </c>
    </row>
    <row r="118" spans="1:4" hidden="1">
      <c r="A118">
        <v>144640</v>
      </c>
      <c r="B118">
        <v>6</v>
      </c>
      <c r="C118">
        <v>52.171999999999997</v>
      </c>
      <c r="D118" t="s">
        <v>166</v>
      </c>
    </row>
    <row r="119" spans="1:4" hidden="1">
      <c r="A119">
        <v>144640</v>
      </c>
      <c r="B119">
        <v>9</v>
      </c>
      <c r="C119">
        <v>52.256999999999998</v>
      </c>
      <c r="D119" t="s">
        <v>166</v>
      </c>
    </row>
    <row r="120" spans="1:4" hidden="1">
      <c r="A120">
        <v>144640</v>
      </c>
      <c r="B120">
        <v>12</v>
      </c>
      <c r="C120">
        <v>52.27</v>
      </c>
      <c r="D120" t="s">
        <v>166</v>
      </c>
    </row>
    <row r="121" spans="1:4" hidden="1">
      <c r="A121">
        <v>144640</v>
      </c>
      <c r="B121">
        <v>15</v>
      </c>
      <c r="C121">
        <v>52.366999999999997</v>
      </c>
      <c r="D121" t="s">
        <v>166</v>
      </c>
    </row>
    <row r="122" spans="1:4" hidden="1">
      <c r="A122">
        <v>144640</v>
      </c>
      <c r="B122">
        <v>18</v>
      </c>
      <c r="C122">
        <v>52.35</v>
      </c>
      <c r="D122" t="s">
        <v>166</v>
      </c>
    </row>
    <row r="123" spans="1:4" hidden="1">
      <c r="A123">
        <v>144640</v>
      </c>
      <c r="B123">
        <v>21</v>
      </c>
      <c r="C123">
        <v>52.362000000000002</v>
      </c>
      <c r="D123" t="s">
        <v>166</v>
      </c>
    </row>
    <row r="124" spans="1:4" hidden="1">
      <c r="A124">
        <v>144640</v>
      </c>
      <c r="B124">
        <v>24</v>
      </c>
      <c r="C124">
        <v>52.347000000000001</v>
      </c>
      <c r="D124" t="s">
        <v>166</v>
      </c>
    </row>
    <row r="125" spans="1:4" hidden="1">
      <c r="A125">
        <v>144640</v>
      </c>
      <c r="B125">
        <v>27</v>
      </c>
      <c r="C125">
        <v>52.296999999999997</v>
      </c>
      <c r="D125" t="s">
        <v>166</v>
      </c>
    </row>
    <row r="126" spans="1:4" hidden="1">
      <c r="A126">
        <v>144640</v>
      </c>
      <c r="B126">
        <v>30</v>
      </c>
      <c r="C126">
        <v>52.435000000000002</v>
      </c>
      <c r="D126" t="s">
        <v>166</v>
      </c>
    </row>
    <row r="127" spans="1:4" hidden="1">
      <c r="A127">
        <v>144650</v>
      </c>
      <c r="B127">
        <v>-30</v>
      </c>
      <c r="C127">
        <v>52.325000000000003</v>
      </c>
      <c r="D127" t="s">
        <v>166</v>
      </c>
    </row>
    <row r="128" spans="1:4" hidden="1">
      <c r="A128">
        <v>144650</v>
      </c>
      <c r="B128">
        <v>-27</v>
      </c>
      <c r="C128">
        <v>52.347000000000001</v>
      </c>
      <c r="D128" t="s">
        <v>166</v>
      </c>
    </row>
    <row r="129" spans="1:4" hidden="1">
      <c r="A129">
        <v>144650</v>
      </c>
      <c r="B129">
        <v>-24</v>
      </c>
      <c r="C129">
        <v>52.171999999999997</v>
      </c>
      <c r="D129" t="s">
        <v>166</v>
      </c>
    </row>
    <row r="130" spans="1:4" hidden="1">
      <c r="A130">
        <v>144650</v>
      </c>
      <c r="B130">
        <v>-21</v>
      </c>
      <c r="C130">
        <v>52.156999999999996</v>
      </c>
      <c r="D130" t="s">
        <v>166</v>
      </c>
    </row>
    <row r="131" spans="1:4" hidden="1">
      <c r="A131">
        <v>144650</v>
      </c>
      <c r="B131">
        <v>-18</v>
      </c>
      <c r="C131">
        <v>52.18</v>
      </c>
      <c r="D131" t="s">
        <v>166</v>
      </c>
    </row>
    <row r="132" spans="1:4" hidden="1">
      <c r="A132">
        <v>144650</v>
      </c>
      <c r="B132">
        <v>-15</v>
      </c>
      <c r="C132">
        <v>52.177</v>
      </c>
      <c r="D132" t="s">
        <v>166</v>
      </c>
    </row>
    <row r="133" spans="1:4" hidden="1">
      <c r="A133">
        <v>144650</v>
      </c>
      <c r="B133">
        <v>-12</v>
      </c>
      <c r="C133">
        <v>52.152000000000001</v>
      </c>
      <c r="D133" t="s">
        <v>166</v>
      </c>
    </row>
    <row r="134" spans="1:4" hidden="1">
      <c r="A134">
        <v>144650</v>
      </c>
      <c r="B134">
        <v>-9</v>
      </c>
      <c r="C134">
        <v>52.167000000000002</v>
      </c>
      <c r="D134" t="s">
        <v>166</v>
      </c>
    </row>
    <row r="135" spans="1:4" hidden="1">
      <c r="A135">
        <v>144650</v>
      </c>
      <c r="B135">
        <v>-6</v>
      </c>
      <c r="C135">
        <v>52.097000000000001</v>
      </c>
      <c r="D135" t="s">
        <v>166</v>
      </c>
    </row>
    <row r="136" spans="1:4" hidden="1">
      <c r="A136">
        <v>144650</v>
      </c>
      <c r="B136">
        <v>-3</v>
      </c>
      <c r="C136">
        <v>52.197000000000003</v>
      </c>
      <c r="D136" t="s">
        <v>166</v>
      </c>
    </row>
    <row r="137" spans="1:4">
      <c r="A137">
        <v>144650</v>
      </c>
      <c r="B137">
        <v>0</v>
      </c>
      <c r="C137">
        <v>52.165999999999997</v>
      </c>
      <c r="D137" t="s">
        <v>166</v>
      </c>
    </row>
    <row r="138" spans="1:4" hidden="1">
      <c r="A138">
        <v>144650</v>
      </c>
      <c r="B138">
        <v>3</v>
      </c>
      <c r="C138">
        <v>52.156999999999996</v>
      </c>
      <c r="D138" t="s">
        <v>166</v>
      </c>
    </row>
    <row r="139" spans="1:4" hidden="1">
      <c r="A139">
        <v>144650</v>
      </c>
      <c r="B139">
        <v>6</v>
      </c>
      <c r="C139">
        <v>52.152000000000001</v>
      </c>
      <c r="D139" t="s">
        <v>166</v>
      </c>
    </row>
    <row r="140" spans="1:4" hidden="1">
      <c r="A140">
        <v>144650</v>
      </c>
      <c r="B140">
        <v>9</v>
      </c>
      <c r="C140">
        <v>52.225000000000001</v>
      </c>
      <c r="D140" t="s">
        <v>166</v>
      </c>
    </row>
    <row r="141" spans="1:4" hidden="1">
      <c r="A141">
        <v>144650</v>
      </c>
      <c r="B141">
        <v>12</v>
      </c>
      <c r="C141">
        <v>52.265999999999998</v>
      </c>
      <c r="D141" t="s">
        <v>166</v>
      </c>
    </row>
    <row r="142" spans="1:4" hidden="1">
      <c r="A142">
        <v>144650</v>
      </c>
      <c r="B142">
        <v>15</v>
      </c>
      <c r="C142">
        <v>52.295000000000002</v>
      </c>
      <c r="D142" t="s">
        <v>166</v>
      </c>
    </row>
    <row r="143" spans="1:4" hidden="1">
      <c r="A143">
        <v>144650</v>
      </c>
      <c r="B143">
        <v>18</v>
      </c>
      <c r="C143">
        <v>52.326999999999998</v>
      </c>
      <c r="D143" t="s">
        <v>166</v>
      </c>
    </row>
    <row r="144" spans="1:4" hidden="1">
      <c r="A144">
        <v>144650</v>
      </c>
      <c r="B144">
        <v>21</v>
      </c>
      <c r="C144">
        <v>52.296999999999997</v>
      </c>
      <c r="D144" t="s">
        <v>166</v>
      </c>
    </row>
    <row r="145" spans="1:4" hidden="1">
      <c r="A145">
        <v>144650</v>
      </c>
      <c r="B145">
        <v>24</v>
      </c>
      <c r="C145">
        <v>52.292000000000002</v>
      </c>
      <c r="D145" t="s">
        <v>166</v>
      </c>
    </row>
    <row r="146" spans="1:4" hidden="1">
      <c r="A146">
        <v>144650</v>
      </c>
      <c r="B146">
        <v>27</v>
      </c>
      <c r="C146">
        <v>52.295000000000002</v>
      </c>
      <c r="D146" t="s">
        <v>166</v>
      </c>
    </row>
    <row r="147" spans="1:4" hidden="1">
      <c r="A147">
        <v>144650</v>
      </c>
      <c r="B147">
        <v>30</v>
      </c>
      <c r="C147">
        <v>52.317</v>
      </c>
      <c r="D147" t="s">
        <v>166</v>
      </c>
    </row>
    <row r="148" spans="1:4" hidden="1">
      <c r="A148">
        <v>144660</v>
      </c>
      <c r="B148">
        <v>-30</v>
      </c>
      <c r="C148">
        <v>52.237000000000002</v>
      </c>
      <c r="D148" t="s">
        <v>166</v>
      </c>
    </row>
    <row r="149" spans="1:4" hidden="1">
      <c r="A149">
        <v>144660</v>
      </c>
      <c r="B149">
        <v>-27</v>
      </c>
      <c r="C149">
        <v>52.362000000000002</v>
      </c>
      <c r="D149" t="s">
        <v>166</v>
      </c>
    </row>
    <row r="150" spans="1:4" hidden="1">
      <c r="A150">
        <v>144660</v>
      </c>
      <c r="B150">
        <v>-24</v>
      </c>
      <c r="C150">
        <v>52.302</v>
      </c>
      <c r="D150" t="s">
        <v>166</v>
      </c>
    </row>
    <row r="151" spans="1:4" hidden="1">
      <c r="A151">
        <v>144660</v>
      </c>
      <c r="B151">
        <v>-21</v>
      </c>
      <c r="C151">
        <v>52.265999999999998</v>
      </c>
      <c r="D151" t="s">
        <v>166</v>
      </c>
    </row>
    <row r="152" spans="1:4" hidden="1">
      <c r="A152">
        <v>144660</v>
      </c>
      <c r="B152">
        <v>-18</v>
      </c>
      <c r="C152">
        <v>52.247</v>
      </c>
      <c r="D152" t="s">
        <v>166</v>
      </c>
    </row>
    <row r="153" spans="1:4" hidden="1">
      <c r="A153">
        <v>144660</v>
      </c>
      <c r="B153">
        <v>-15</v>
      </c>
      <c r="C153">
        <v>52.146999999999998</v>
      </c>
      <c r="D153" t="s">
        <v>166</v>
      </c>
    </row>
    <row r="154" spans="1:4" hidden="1">
      <c r="A154">
        <v>144660</v>
      </c>
      <c r="B154">
        <v>-12</v>
      </c>
      <c r="C154">
        <v>52.155000000000001</v>
      </c>
      <c r="D154" t="s">
        <v>166</v>
      </c>
    </row>
    <row r="155" spans="1:4" hidden="1">
      <c r="A155">
        <v>144660</v>
      </c>
      <c r="B155">
        <v>-9</v>
      </c>
      <c r="C155">
        <v>52.165999999999997</v>
      </c>
      <c r="D155" t="s">
        <v>166</v>
      </c>
    </row>
    <row r="156" spans="1:4" hidden="1">
      <c r="A156">
        <v>144660</v>
      </c>
      <c r="B156">
        <v>-6</v>
      </c>
      <c r="C156">
        <v>52.201999999999998</v>
      </c>
      <c r="D156" t="s">
        <v>166</v>
      </c>
    </row>
    <row r="157" spans="1:4" hidden="1">
      <c r="A157">
        <v>144660</v>
      </c>
      <c r="B157">
        <v>-3</v>
      </c>
      <c r="C157">
        <v>52.164999999999999</v>
      </c>
      <c r="D157" t="s">
        <v>166</v>
      </c>
    </row>
    <row r="158" spans="1:4">
      <c r="A158">
        <v>144660</v>
      </c>
      <c r="B158">
        <v>0</v>
      </c>
      <c r="C158">
        <v>52.216999999999999</v>
      </c>
      <c r="D158" t="s">
        <v>166</v>
      </c>
    </row>
    <row r="159" spans="1:4" hidden="1">
      <c r="A159">
        <v>144660</v>
      </c>
      <c r="B159">
        <v>3</v>
      </c>
      <c r="C159">
        <v>52.156999999999996</v>
      </c>
      <c r="D159" t="s">
        <v>166</v>
      </c>
    </row>
    <row r="160" spans="1:4" hidden="1">
      <c r="A160">
        <v>144660</v>
      </c>
      <c r="B160">
        <v>6</v>
      </c>
      <c r="C160">
        <v>52.116999999999997</v>
      </c>
      <c r="D160" t="s">
        <v>166</v>
      </c>
    </row>
    <row r="161" spans="1:4" hidden="1">
      <c r="A161">
        <v>144660</v>
      </c>
      <c r="B161">
        <v>9</v>
      </c>
      <c r="C161">
        <v>52.262</v>
      </c>
      <c r="D161" t="s">
        <v>166</v>
      </c>
    </row>
    <row r="162" spans="1:4" hidden="1">
      <c r="A162">
        <v>144660</v>
      </c>
      <c r="B162">
        <v>12</v>
      </c>
      <c r="C162">
        <v>52.265999999999998</v>
      </c>
      <c r="D162" t="s">
        <v>166</v>
      </c>
    </row>
    <row r="163" spans="1:4" hidden="1">
      <c r="A163">
        <v>144660</v>
      </c>
      <c r="B163">
        <v>15</v>
      </c>
      <c r="C163">
        <v>52.261000000000003</v>
      </c>
      <c r="D163" t="s">
        <v>166</v>
      </c>
    </row>
    <row r="164" spans="1:4" hidden="1">
      <c r="A164">
        <v>144660</v>
      </c>
      <c r="B164">
        <v>18</v>
      </c>
      <c r="C164">
        <v>52.277000000000001</v>
      </c>
      <c r="D164" t="s">
        <v>166</v>
      </c>
    </row>
    <row r="165" spans="1:4" hidden="1">
      <c r="A165">
        <v>144660</v>
      </c>
      <c r="B165">
        <v>21</v>
      </c>
      <c r="C165">
        <v>52.347000000000001</v>
      </c>
      <c r="D165" t="s">
        <v>166</v>
      </c>
    </row>
    <row r="166" spans="1:4" hidden="1">
      <c r="A166">
        <v>144660</v>
      </c>
      <c r="B166">
        <v>24</v>
      </c>
      <c r="C166">
        <v>52.316000000000003</v>
      </c>
      <c r="D166" t="s">
        <v>166</v>
      </c>
    </row>
    <row r="167" spans="1:4" hidden="1">
      <c r="A167">
        <v>144660</v>
      </c>
      <c r="B167">
        <v>27</v>
      </c>
      <c r="C167">
        <v>52.326999999999998</v>
      </c>
      <c r="D167" t="s">
        <v>166</v>
      </c>
    </row>
    <row r="168" spans="1:4" hidden="1">
      <c r="A168">
        <v>144660</v>
      </c>
      <c r="B168">
        <v>30</v>
      </c>
      <c r="C168">
        <v>52.335999999999999</v>
      </c>
      <c r="D168" t="s">
        <v>166</v>
      </c>
    </row>
    <row r="169" spans="1:4" hidden="1">
      <c r="A169">
        <v>144670</v>
      </c>
      <c r="B169">
        <v>-30</v>
      </c>
      <c r="C169">
        <v>52.311999999999998</v>
      </c>
      <c r="D169" t="s">
        <v>166</v>
      </c>
    </row>
    <row r="170" spans="1:4" hidden="1">
      <c r="A170">
        <v>144670</v>
      </c>
      <c r="B170">
        <v>-27</v>
      </c>
      <c r="C170">
        <v>52.360999999999997</v>
      </c>
      <c r="D170" t="s">
        <v>166</v>
      </c>
    </row>
    <row r="171" spans="1:4" hidden="1">
      <c r="A171">
        <v>144670</v>
      </c>
      <c r="B171">
        <v>-24</v>
      </c>
      <c r="C171">
        <v>52.281999999999996</v>
      </c>
      <c r="D171" t="s">
        <v>166</v>
      </c>
    </row>
    <row r="172" spans="1:4" hidden="1">
      <c r="A172">
        <v>144670</v>
      </c>
      <c r="B172">
        <v>-21</v>
      </c>
      <c r="C172">
        <v>52.277000000000001</v>
      </c>
      <c r="D172" t="s">
        <v>166</v>
      </c>
    </row>
    <row r="173" spans="1:4" hidden="1">
      <c r="A173">
        <v>144670</v>
      </c>
      <c r="B173">
        <v>-18</v>
      </c>
      <c r="C173">
        <v>52.216000000000001</v>
      </c>
      <c r="D173" t="s">
        <v>166</v>
      </c>
    </row>
    <row r="174" spans="1:4" hidden="1">
      <c r="A174">
        <v>144670</v>
      </c>
      <c r="B174">
        <v>-15</v>
      </c>
      <c r="C174">
        <v>52.192</v>
      </c>
      <c r="D174" t="s">
        <v>166</v>
      </c>
    </row>
    <row r="175" spans="1:4" hidden="1">
      <c r="A175">
        <v>144670</v>
      </c>
      <c r="B175">
        <v>-12</v>
      </c>
      <c r="C175">
        <v>52.197000000000003</v>
      </c>
      <c r="D175" t="s">
        <v>166</v>
      </c>
    </row>
    <row r="176" spans="1:4" hidden="1">
      <c r="A176">
        <v>144670</v>
      </c>
      <c r="B176">
        <v>-9</v>
      </c>
      <c r="C176">
        <v>52.212000000000003</v>
      </c>
      <c r="D176" t="s">
        <v>166</v>
      </c>
    </row>
    <row r="177" spans="1:4" hidden="1">
      <c r="A177">
        <v>144670</v>
      </c>
      <c r="B177">
        <v>-6</v>
      </c>
      <c r="C177">
        <v>52.186</v>
      </c>
      <c r="D177" t="s">
        <v>166</v>
      </c>
    </row>
    <row r="178" spans="1:4" hidden="1">
      <c r="A178">
        <v>144670</v>
      </c>
      <c r="B178">
        <v>-3</v>
      </c>
      <c r="C178">
        <v>52.161999999999999</v>
      </c>
      <c r="D178" t="s">
        <v>166</v>
      </c>
    </row>
    <row r="179" spans="1:4">
      <c r="A179">
        <v>144670</v>
      </c>
      <c r="B179">
        <v>0</v>
      </c>
      <c r="C179">
        <v>52.164999999999999</v>
      </c>
      <c r="D179" t="s">
        <v>166</v>
      </c>
    </row>
    <row r="180" spans="1:4" hidden="1">
      <c r="A180">
        <v>144670</v>
      </c>
      <c r="B180">
        <v>3</v>
      </c>
      <c r="C180">
        <v>52.171999999999997</v>
      </c>
      <c r="D180" t="s">
        <v>166</v>
      </c>
    </row>
    <row r="181" spans="1:4" hidden="1">
      <c r="A181">
        <v>144670</v>
      </c>
      <c r="B181">
        <v>6</v>
      </c>
      <c r="C181">
        <v>52.161999999999999</v>
      </c>
      <c r="D181" t="s">
        <v>166</v>
      </c>
    </row>
    <row r="182" spans="1:4" hidden="1">
      <c r="A182">
        <v>144670</v>
      </c>
      <c r="B182">
        <v>9</v>
      </c>
      <c r="C182">
        <v>52.197000000000003</v>
      </c>
      <c r="D182" t="s">
        <v>166</v>
      </c>
    </row>
    <row r="183" spans="1:4" hidden="1">
      <c r="A183">
        <v>144670</v>
      </c>
      <c r="B183">
        <v>12</v>
      </c>
      <c r="C183">
        <v>52.252000000000002</v>
      </c>
      <c r="D183" t="s">
        <v>166</v>
      </c>
    </row>
    <row r="184" spans="1:4" hidden="1">
      <c r="A184">
        <v>144670</v>
      </c>
      <c r="B184">
        <v>15</v>
      </c>
      <c r="C184">
        <v>52.281999999999996</v>
      </c>
      <c r="D184" t="s">
        <v>166</v>
      </c>
    </row>
    <row r="185" spans="1:4" hidden="1">
      <c r="A185">
        <v>144670</v>
      </c>
      <c r="B185">
        <v>18</v>
      </c>
      <c r="C185">
        <v>52.363999999999997</v>
      </c>
      <c r="D185" t="s">
        <v>166</v>
      </c>
    </row>
    <row r="186" spans="1:4" hidden="1">
      <c r="A186">
        <v>144670</v>
      </c>
      <c r="B186">
        <v>21</v>
      </c>
      <c r="C186">
        <v>52.317</v>
      </c>
      <c r="D186" t="s">
        <v>166</v>
      </c>
    </row>
    <row r="187" spans="1:4" hidden="1">
      <c r="A187">
        <v>144670</v>
      </c>
      <c r="B187">
        <v>24</v>
      </c>
      <c r="C187">
        <v>52.362000000000002</v>
      </c>
      <c r="D187" t="s">
        <v>166</v>
      </c>
    </row>
    <row r="188" spans="1:4" hidden="1">
      <c r="A188">
        <v>144670</v>
      </c>
      <c r="B188">
        <v>27</v>
      </c>
      <c r="C188">
        <v>52.351999999999997</v>
      </c>
      <c r="D188" t="s">
        <v>166</v>
      </c>
    </row>
    <row r="189" spans="1:4" hidden="1">
      <c r="A189">
        <v>144670</v>
      </c>
      <c r="B189">
        <v>30</v>
      </c>
      <c r="C189">
        <v>52.331000000000003</v>
      </c>
      <c r="D189" t="s">
        <v>166</v>
      </c>
    </row>
    <row r="190" spans="1:4" hidden="1">
      <c r="A190">
        <v>144680</v>
      </c>
      <c r="B190">
        <v>-30</v>
      </c>
      <c r="C190">
        <v>52.326999999999998</v>
      </c>
      <c r="D190" t="s">
        <v>166</v>
      </c>
    </row>
    <row r="191" spans="1:4" hidden="1">
      <c r="A191">
        <v>144680</v>
      </c>
      <c r="B191">
        <v>-27</v>
      </c>
      <c r="C191">
        <v>52.292000000000002</v>
      </c>
      <c r="D191" t="s">
        <v>166</v>
      </c>
    </row>
    <row r="192" spans="1:4" hidden="1">
      <c r="A192">
        <v>144680</v>
      </c>
      <c r="B192">
        <v>-24</v>
      </c>
      <c r="C192">
        <v>52.262</v>
      </c>
      <c r="D192" t="s">
        <v>166</v>
      </c>
    </row>
    <row r="193" spans="1:4" hidden="1">
      <c r="A193">
        <v>144680</v>
      </c>
      <c r="B193">
        <v>-21</v>
      </c>
      <c r="C193">
        <v>52.292000000000002</v>
      </c>
      <c r="D193" t="s">
        <v>166</v>
      </c>
    </row>
    <row r="194" spans="1:4" hidden="1">
      <c r="A194">
        <v>144680</v>
      </c>
      <c r="B194">
        <v>-18</v>
      </c>
      <c r="C194">
        <v>52.216999999999999</v>
      </c>
      <c r="D194" t="s">
        <v>166</v>
      </c>
    </row>
    <row r="195" spans="1:4" hidden="1">
      <c r="A195">
        <v>144680</v>
      </c>
      <c r="B195">
        <v>-15</v>
      </c>
      <c r="C195">
        <v>52.177</v>
      </c>
      <c r="D195" t="s">
        <v>166</v>
      </c>
    </row>
    <row r="196" spans="1:4" hidden="1">
      <c r="A196">
        <v>144680</v>
      </c>
      <c r="B196">
        <v>-12</v>
      </c>
      <c r="C196">
        <v>52.195</v>
      </c>
      <c r="D196" t="s">
        <v>166</v>
      </c>
    </row>
    <row r="197" spans="1:4" hidden="1">
      <c r="A197">
        <v>144680</v>
      </c>
      <c r="B197">
        <v>-9</v>
      </c>
      <c r="C197">
        <v>52.167000000000002</v>
      </c>
      <c r="D197" t="s">
        <v>166</v>
      </c>
    </row>
    <row r="198" spans="1:4" hidden="1">
      <c r="A198">
        <v>144680</v>
      </c>
      <c r="B198">
        <v>-6</v>
      </c>
      <c r="C198">
        <v>52.165999999999997</v>
      </c>
      <c r="D198" t="s">
        <v>166</v>
      </c>
    </row>
    <row r="199" spans="1:4" hidden="1">
      <c r="A199">
        <v>144680</v>
      </c>
      <c r="B199">
        <v>-3</v>
      </c>
      <c r="C199">
        <v>52.134999999999998</v>
      </c>
      <c r="D199" t="s">
        <v>166</v>
      </c>
    </row>
    <row r="200" spans="1:4">
      <c r="A200">
        <v>144680</v>
      </c>
      <c r="B200">
        <v>0</v>
      </c>
      <c r="C200">
        <v>52.137</v>
      </c>
      <c r="D200" t="s">
        <v>166</v>
      </c>
    </row>
    <row r="201" spans="1:4" hidden="1">
      <c r="A201">
        <v>144680</v>
      </c>
      <c r="B201">
        <v>3</v>
      </c>
      <c r="C201">
        <v>52.197000000000003</v>
      </c>
      <c r="D201" t="s">
        <v>166</v>
      </c>
    </row>
    <row r="202" spans="1:4" hidden="1">
      <c r="A202">
        <v>144680</v>
      </c>
      <c r="B202">
        <v>6</v>
      </c>
      <c r="C202">
        <v>52.192</v>
      </c>
      <c r="D202" t="s">
        <v>166</v>
      </c>
    </row>
    <row r="203" spans="1:4" hidden="1">
      <c r="A203">
        <v>144680</v>
      </c>
      <c r="B203">
        <v>9</v>
      </c>
      <c r="C203">
        <v>52.250999999999998</v>
      </c>
      <c r="D203" t="s">
        <v>166</v>
      </c>
    </row>
    <row r="204" spans="1:4" hidden="1">
      <c r="A204">
        <v>144680</v>
      </c>
      <c r="B204">
        <v>12</v>
      </c>
      <c r="C204">
        <v>52.277000000000001</v>
      </c>
      <c r="D204" t="s">
        <v>166</v>
      </c>
    </row>
    <row r="205" spans="1:4" hidden="1">
      <c r="A205">
        <v>144680</v>
      </c>
      <c r="B205">
        <v>15</v>
      </c>
      <c r="C205">
        <v>52.286999999999999</v>
      </c>
      <c r="D205" t="s">
        <v>166</v>
      </c>
    </row>
    <row r="206" spans="1:4" hidden="1">
      <c r="A206">
        <v>144680</v>
      </c>
      <c r="B206">
        <v>18</v>
      </c>
      <c r="C206">
        <v>52.335999999999999</v>
      </c>
      <c r="D206" t="s">
        <v>166</v>
      </c>
    </row>
    <row r="207" spans="1:4" hidden="1">
      <c r="A207">
        <v>144680</v>
      </c>
      <c r="B207">
        <v>21</v>
      </c>
      <c r="C207">
        <v>52.326999999999998</v>
      </c>
      <c r="D207" t="s">
        <v>166</v>
      </c>
    </row>
    <row r="208" spans="1:4" hidden="1">
      <c r="A208">
        <v>144680</v>
      </c>
      <c r="B208">
        <v>24</v>
      </c>
      <c r="C208">
        <v>52.351999999999997</v>
      </c>
      <c r="D208" t="s">
        <v>166</v>
      </c>
    </row>
    <row r="209" spans="1:4" hidden="1">
      <c r="A209">
        <v>144680</v>
      </c>
      <c r="B209">
        <v>27</v>
      </c>
      <c r="C209">
        <v>52.316000000000003</v>
      </c>
      <c r="D209" t="s">
        <v>166</v>
      </c>
    </row>
    <row r="210" spans="1:4" hidden="1">
      <c r="A210">
        <v>144680</v>
      </c>
      <c r="B210">
        <v>30</v>
      </c>
      <c r="C210">
        <v>52.347000000000001</v>
      </c>
      <c r="D210" t="s">
        <v>166</v>
      </c>
    </row>
    <row r="211" spans="1:4" hidden="1">
      <c r="A211">
        <v>144690</v>
      </c>
      <c r="B211">
        <v>-30</v>
      </c>
      <c r="C211">
        <v>52.317</v>
      </c>
      <c r="D211" t="s">
        <v>166</v>
      </c>
    </row>
    <row r="212" spans="1:4" hidden="1">
      <c r="A212">
        <v>144690</v>
      </c>
      <c r="B212">
        <v>-27</v>
      </c>
      <c r="C212">
        <v>52.325000000000003</v>
      </c>
      <c r="D212" t="s">
        <v>166</v>
      </c>
    </row>
    <row r="213" spans="1:4" hidden="1">
      <c r="A213">
        <v>144690</v>
      </c>
      <c r="B213">
        <v>-24</v>
      </c>
      <c r="C213">
        <v>52.290999999999997</v>
      </c>
      <c r="D213" t="s">
        <v>166</v>
      </c>
    </row>
    <row r="214" spans="1:4" hidden="1">
      <c r="A214">
        <v>144690</v>
      </c>
      <c r="B214">
        <v>-21</v>
      </c>
      <c r="C214">
        <v>52.241999999999997</v>
      </c>
      <c r="D214" t="s">
        <v>166</v>
      </c>
    </row>
    <row r="215" spans="1:4" hidden="1">
      <c r="A215">
        <v>144690</v>
      </c>
      <c r="B215">
        <v>-18</v>
      </c>
      <c r="C215">
        <v>52.226999999999997</v>
      </c>
      <c r="D215" t="s">
        <v>166</v>
      </c>
    </row>
    <row r="216" spans="1:4" hidden="1">
      <c r="A216">
        <v>144690</v>
      </c>
      <c r="B216">
        <v>-15</v>
      </c>
      <c r="C216">
        <v>52.115000000000002</v>
      </c>
      <c r="D216" t="s">
        <v>166</v>
      </c>
    </row>
    <row r="217" spans="1:4" hidden="1">
      <c r="A217">
        <v>144690</v>
      </c>
      <c r="B217">
        <v>-12</v>
      </c>
      <c r="C217">
        <v>52.066000000000003</v>
      </c>
      <c r="D217" t="s">
        <v>166</v>
      </c>
    </row>
    <row r="218" spans="1:4" hidden="1">
      <c r="A218">
        <v>144690</v>
      </c>
      <c r="B218">
        <v>-9</v>
      </c>
      <c r="C218">
        <v>52.156999999999996</v>
      </c>
      <c r="D218" t="s">
        <v>166</v>
      </c>
    </row>
    <row r="219" spans="1:4" hidden="1">
      <c r="A219">
        <v>144690</v>
      </c>
      <c r="B219">
        <v>-6</v>
      </c>
      <c r="C219">
        <v>52.180999999999997</v>
      </c>
      <c r="D219" t="s">
        <v>166</v>
      </c>
    </row>
    <row r="220" spans="1:4" hidden="1">
      <c r="A220">
        <v>144690</v>
      </c>
      <c r="B220">
        <v>-3</v>
      </c>
      <c r="C220">
        <v>52.101999999999997</v>
      </c>
      <c r="D220" t="s">
        <v>166</v>
      </c>
    </row>
    <row r="221" spans="1:4">
      <c r="A221">
        <v>144690</v>
      </c>
      <c r="B221">
        <v>0</v>
      </c>
      <c r="C221">
        <v>52.156999999999996</v>
      </c>
      <c r="D221" t="s">
        <v>166</v>
      </c>
    </row>
    <row r="222" spans="1:4" hidden="1">
      <c r="A222">
        <v>144690</v>
      </c>
      <c r="B222">
        <v>3</v>
      </c>
      <c r="C222">
        <v>52.212000000000003</v>
      </c>
      <c r="D222" t="s">
        <v>166</v>
      </c>
    </row>
    <row r="223" spans="1:4" hidden="1">
      <c r="A223">
        <v>144690</v>
      </c>
      <c r="B223">
        <v>6</v>
      </c>
      <c r="C223">
        <v>52.207000000000001</v>
      </c>
      <c r="D223" t="s">
        <v>166</v>
      </c>
    </row>
    <row r="224" spans="1:4" hidden="1">
      <c r="A224">
        <v>144690</v>
      </c>
      <c r="B224">
        <v>9</v>
      </c>
      <c r="C224">
        <v>52.261000000000003</v>
      </c>
      <c r="D224" t="s">
        <v>166</v>
      </c>
    </row>
    <row r="225" spans="1:4" hidden="1">
      <c r="A225">
        <v>144690</v>
      </c>
      <c r="B225">
        <v>12</v>
      </c>
      <c r="C225">
        <v>52.262</v>
      </c>
      <c r="D225" t="s">
        <v>166</v>
      </c>
    </row>
    <row r="226" spans="1:4" hidden="1">
      <c r="A226">
        <v>144690</v>
      </c>
      <c r="B226">
        <v>15</v>
      </c>
      <c r="C226">
        <v>52.302</v>
      </c>
      <c r="D226" t="s">
        <v>166</v>
      </c>
    </row>
    <row r="227" spans="1:4" hidden="1">
      <c r="A227">
        <v>144690</v>
      </c>
      <c r="B227">
        <v>18</v>
      </c>
      <c r="C227">
        <v>52.317</v>
      </c>
      <c r="D227" t="s">
        <v>166</v>
      </c>
    </row>
    <row r="228" spans="1:4" hidden="1">
      <c r="A228">
        <v>144690</v>
      </c>
      <c r="B228">
        <v>21</v>
      </c>
      <c r="C228">
        <v>52.311999999999998</v>
      </c>
      <c r="D228" t="s">
        <v>166</v>
      </c>
    </row>
    <row r="229" spans="1:4" hidden="1">
      <c r="A229">
        <v>144690</v>
      </c>
      <c r="B229">
        <v>24</v>
      </c>
      <c r="C229">
        <v>52.332000000000001</v>
      </c>
      <c r="D229" t="s">
        <v>166</v>
      </c>
    </row>
    <row r="230" spans="1:4" hidden="1">
      <c r="A230">
        <v>144690</v>
      </c>
      <c r="B230">
        <v>27</v>
      </c>
      <c r="C230">
        <v>52.341999999999999</v>
      </c>
      <c r="D230" t="s">
        <v>166</v>
      </c>
    </row>
    <row r="231" spans="1:4" hidden="1">
      <c r="A231">
        <v>144690</v>
      </c>
      <c r="B231">
        <v>30</v>
      </c>
      <c r="C231">
        <v>52.362000000000002</v>
      </c>
      <c r="D231" t="s">
        <v>166</v>
      </c>
    </row>
    <row r="232" spans="1:4" hidden="1">
      <c r="A232">
        <v>144700</v>
      </c>
      <c r="B232">
        <v>-30</v>
      </c>
      <c r="C232">
        <v>52.286999999999999</v>
      </c>
      <c r="D232" t="s">
        <v>166</v>
      </c>
    </row>
    <row r="233" spans="1:4" hidden="1">
      <c r="A233">
        <v>144700</v>
      </c>
      <c r="B233">
        <v>-27</v>
      </c>
      <c r="C233">
        <v>52.302</v>
      </c>
      <c r="D233" t="s">
        <v>166</v>
      </c>
    </row>
    <row r="234" spans="1:4" hidden="1">
      <c r="A234">
        <v>144700</v>
      </c>
      <c r="B234">
        <v>-24</v>
      </c>
      <c r="C234">
        <v>52.26</v>
      </c>
      <c r="D234" t="s">
        <v>166</v>
      </c>
    </row>
    <row r="235" spans="1:4" hidden="1">
      <c r="A235">
        <v>144700</v>
      </c>
      <c r="B235">
        <v>-21</v>
      </c>
      <c r="C235">
        <v>52.226999999999997</v>
      </c>
      <c r="D235" t="s">
        <v>166</v>
      </c>
    </row>
    <row r="236" spans="1:4" hidden="1">
      <c r="A236">
        <v>144700</v>
      </c>
      <c r="B236">
        <v>-18</v>
      </c>
      <c r="C236">
        <v>52.156999999999996</v>
      </c>
      <c r="D236" t="s">
        <v>166</v>
      </c>
    </row>
    <row r="237" spans="1:4" hidden="1">
      <c r="A237">
        <v>144700</v>
      </c>
      <c r="B237">
        <v>-15</v>
      </c>
      <c r="C237">
        <v>52.112000000000002</v>
      </c>
      <c r="D237" t="s">
        <v>166</v>
      </c>
    </row>
    <row r="238" spans="1:4" hidden="1">
      <c r="A238">
        <v>144700</v>
      </c>
      <c r="B238">
        <v>-12</v>
      </c>
      <c r="C238">
        <v>52.131</v>
      </c>
      <c r="D238" t="s">
        <v>166</v>
      </c>
    </row>
    <row r="239" spans="1:4" hidden="1">
      <c r="A239">
        <v>144700</v>
      </c>
      <c r="B239">
        <v>-9</v>
      </c>
      <c r="C239">
        <v>52.081000000000003</v>
      </c>
      <c r="D239" t="s">
        <v>166</v>
      </c>
    </row>
    <row r="240" spans="1:4" hidden="1">
      <c r="A240">
        <v>144700</v>
      </c>
      <c r="B240">
        <v>-6</v>
      </c>
      <c r="C240">
        <v>52.192</v>
      </c>
      <c r="D240" t="s">
        <v>166</v>
      </c>
    </row>
    <row r="241" spans="1:4" hidden="1">
      <c r="A241">
        <v>144700</v>
      </c>
      <c r="B241">
        <v>-3</v>
      </c>
      <c r="C241">
        <v>52.197000000000003</v>
      </c>
      <c r="D241" t="s">
        <v>166</v>
      </c>
    </row>
    <row r="242" spans="1:4">
      <c r="A242">
        <v>144700</v>
      </c>
      <c r="B242">
        <v>0</v>
      </c>
      <c r="C242">
        <v>52.210999999999999</v>
      </c>
      <c r="D242" t="s">
        <v>166</v>
      </c>
    </row>
    <row r="243" spans="1:4" hidden="1">
      <c r="A243">
        <v>144700</v>
      </c>
      <c r="B243">
        <v>3</v>
      </c>
      <c r="C243">
        <v>52.186999999999998</v>
      </c>
      <c r="D243" t="s">
        <v>166</v>
      </c>
    </row>
    <row r="244" spans="1:4" hidden="1">
      <c r="A244">
        <v>144700</v>
      </c>
      <c r="B244">
        <v>6</v>
      </c>
      <c r="C244">
        <v>52.231999999999999</v>
      </c>
      <c r="D244" t="s">
        <v>166</v>
      </c>
    </row>
    <row r="245" spans="1:4" hidden="1">
      <c r="A245">
        <v>144700</v>
      </c>
      <c r="B245">
        <v>9</v>
      </c>
      <c r="C245">
        <v>52.207000000000001</v>
      </c>
      <c r="D245" t="s">
        <v>166</v>
      </c>
    </row>
    <row r="246" spans="1:4" hidden="1">
      <c r="A246">
        <v>144700</v>
      </c>
      <c r="B246">
        <v>12</v>
      </c>
      <c r="C246">
        <v>52.222000000000001</v>
      </c>
      <c r="D246" t="s">
        <v>166</v>
      </c>
    </row>
    <row r="247" spans="1:4" hidden="1">
      <c r="A247">
        <v>144700</v>
      </c>
      <c r="B247">
        <v>15</v>
      </c>
      <c r="C247">
        <v>52.281999999999996</v>
      </c>
      <c r="D247" t="s">
        <v>166</v>
      </c>
    </row>
    <row r="248" spans="1:4" hidden="1">
      <c r="A248">
        <v>144700</v>
      </c>
      <c r="B248">
        <v>18</v>
      </c>
      <c r="C248">
        <v>52.296999999999997</v>
      </c>
      <c r="D248" t="s">
        <v>166</v>
      </c>
    </row>
    <row r="249" spans="1:4" hidden="1">
      <c r="A249">
        <v>144700</v>
      </c>
      <c r="B249">
        <v>21</v>
      </c>
      <c r="C249">
        <v>52.302</v>
      </c>
      <c r="D249" t="s">
        <v>166</v>
      </c>
    </row>
    <row r="250" spans="1:4" hidden="1">
      <c r="A250">
        <v>144700</v>
      </c>
      <c r="B250">
        <v>24</v>
      </c>
      <c r="C250">
        <v>52.271999999999998</v>
      </c>
      <c r="D250" t="s">
        <v>166</v>
      </c>
    </row>
    <row r="251" spans="1:4" hidden="1">
      <c r="A251">
        <v>144700</v>
      </c>
      <c r="B251">
        <v>27</v>
      </c>
      <c r="C251">
        <v>52.372</v>
      </c>
      <c r="D251" t="s">
        <v>166</v>
      </c>
    </row>
    <row r="252" spans="1:4" hidden="1">
      <c r="A252">
        <v>144700</v>
      </c>
      <c r="B252">
        <v>30</v>
      </c>
      <c r="C252">
        <v>52.341999999999999</v>
      </c>
      <c r="D252" t="s">
        <v>166</v>
      </c>
    </row>
    <row r="253" spans="1:4" hidden="1">
      <c r="A253">
        <v>144710</v>
      </c>
      <c r="B253">
        <v>-30</v>
      </c>
      <c r="C253">
        <v>52.316000000000003</v>
      </c>
      <c r="D253" t="s">
        <v>166</v>
      </c>
    </row>
    <row r="254" spans="1:4" hidden="1">
      <c r="A254">
        <v>144710</v>
      </c>
      <c r="B254">
        <v>-27</v>
      </c>
      <c r="C254">
        <v>52.347000000000001</v>
      </c>
      <c r="D254" t="s">
        <v>166</v>
      </c>
    </row>
    <row r="255" spans="1:4" hidden="1">
      <c r="A255">
        <v>144710</v>
      </c>
      <c r="B255">
        <v>-24</v>
      </c>
      <c r="C255">
        <v>52.305</v>
      </c>
      <c r="D255" t="s">
        <v>166</v>
      </c>
    </row>
    <row r="256" spans="1:4" hidden="1">
      <c r="A256">
        <v>144710</v>
      </c>
      <c r="B256">
        <v>-21</v>
      </c>
      <c r="C256">
        <v>52.286999999999999</v>
      </c>
      <c r="D256" t="s">
        <v>166</v>
      </c>
    </row>
    <row r="257" spans="1:4" hidden="1">
      <c r="A257">
        <v>144710</v>
      </c>
      <c r="B257">
        <v>-18</v>
      </c>
      <c r="C257">
        <v>52.246000000000002</v>
      </c>
      <c r="D257" t="s">
        <v>166</v>
      </c>
    </row>
    <row r="258" spans="1:4" hidden="1">
      <c r="A258">
        <v>144710</v>
      </c>
      <c r="B258">
        <v>-15</v>
      </c>
      <c r="C258">
        <v>52.197000000000003</v>
      </c>
      <c r="D258" t="s">
        <v>166</v>
      </c>
    </row>
    <row r="259" spans="1:4" hidden="1">
      <c r="A259">
        <v>144710</v>
      </c>
      <c r="B259">
        <v>-12</v>
      </c>
      <c r="C259">
        <v>52.165999999999997</v>
      </c>
      <c r="D259" t="s">
        <v>166</v>
      </c>
    </row>
    <row r="260" spans="1:4" hidden="1">
      <c r="A260">
        <v>144710</v>
      </c>
      <c r="B260">
        <v>-9</v>
      </c>
      <c r="C260">
        <v>52.186</v>
      </c>
      <c r="D260" t="s">
        <v>166</v>
      </c>
    </row>
    <row r="261" spans="1:4" hidden="1">
      <c r="A261">
        <v>144710</v>
      </c>
      <c r="B261">
        <v>-6</v>
      </c>
      <c r="C261">
        <v>52.142000000000003</v>
      </c>
      <c r="D261" t="s">
        <v>166</v>
      </c>
    </row>
    <row r="262" spans="1:4" hidden="1">
      <c r="A262">
        <v>144710</v>
      </c>
      <c r="B262">
        <v>-3</v>
      </c>
      <c r="C262">
        <v>52.066000000000003</v>
      </c>
      <c r="D262" t="s">
        <v>166</v>
      </c>
    </row>
    <row r="263" spans="1:4">
      <c r="A263">
        <v>144710</v>
      </c>
      <c r="B263">
        <v>0</v>
      </c>
      <c r="C263">
        <v>52.057000000000002</v>
      </c>
      <c r="D263" t="s">
        <v>166</v>
      </c>
    </row>
    <row r="264" spans="1:4" hidden="1">
      <c r="A264">
        <v>144710</v>
      </c>
      <c r="B264">
        <v>3</v>
      </c>
      <c r="C264">
        <v>52.177</v>
      </c>
      <c r="D264" t="s">
        <v>166</v>
      </c>
    </row>
    <row r="265" spans="1:4" hidden="1">
      <c r="A265">
        <v>144710</v>
      </c>
      <c r="B265">
        <v>6</v>
      </c>
      <c r="C265">
        <v>52.122</v>
      </c>
      <c r="D265" t="s">
        <v>166</v>
      </c>
    </row>
    <row r="266" spans="1:4" hidden="1">
      <c r="A266">
        <v>144710</v>
      </c>
      <c r="B266">
        <v>9</v>
      </c>
      <c r="C266">
        <v>52.222000000000001</v>
      </c>
      <c r="D266" t="s">
        <v>166</v>
      </c>
    </row>
    <row r="267" spans="1:4" hidden="1">
      <c r="A267">
        <v>144710</v>
      </c>
      <c r="B267">
        <v>12</v>
      </c>
      <c r="C267">
        <v>52.267000000000003</v>
      </c>
      <c r="D267" t="s">
        <v>166</v>
      </c>
    </row>
    <row r="268" spans="1:4" hidden="1">
      <c r="A268">
        <v>144710</v>
      </c>
      <c r="B268">
        <v>15</v>
      </c>
      <c r="C268">
        <v>52.305999999999997</v>
      </c>
      <c r="D268" t="s">
        <v>166</v>
      </c>
    </row>
    <row r="269" spans="1:4" hidden="1">
      <c r="A269">
        <v>144710</v>
      </c>
      <c r="B269">
        <v>18</v>
      </c>
      <c r="C269">
        <v>52.351999999999997</v>
      </c>
      <c r="D269" t="s">
        <v>166</v>
      </c>
    </row>
    <row r="270" spans="1:4" hidden="1">
      <c r="A270">
        <v>144710</v>
      </c>
      <c r="B270">
        <v>21</v>
      </c>
      <c r="C270">
        <v>52.337000000000003</v>
      </c>
      <c r="D270" t="s">
        <v>166</v>
      </c>
    </row>
    <row r="271" spans="1:4" hidden="1">
      <c r="A271">
        <v>144710</v>
      </c>
      <c r="B271">
        <v>24</v>
      </c>
      <c r="C271">
        <v>52.332000000000001</v>
      </c>
      <c r="D271" t="s">
        <v>166</v>
      </c>
    </row>
    <row r="272" spans="1:4" hidden="1">
      <c r="A272">
        <v>144710</v>
      </c>
      <c r="B272">
        <v>27</v>
      </c>
      <c r="C272">
        <v>52.362000000000002</v>
      </c>
      <c r="D272" t="s">
        <v>166</v>
      </c>
    </row>
    <row r="273" spans="1:4" hidden="1">
      <c r="A273">
        <v>144710</v>
      </c>
      <c r="B273">
        <v>30</v>
      </c>
      <c r="C273">
        <v>52.417000000000002</v>
      </c>
      <c r="D273" t="s">
        <v>166</v>
      </c>
    </row>
    <row r="274" spans="1:4" hidden="1">
      <c r="A274">
        <v>144720</v>
      </c>
      <c r="B274">
        <v>-30</v>
      </c>
      <c r="C274">
        <v>52.216999999999999</v>
      </c>
      <c r="D274" t="s">
        <v>166</v>
      </c>
    </row>
    <row r="275" spans="1:4" hidden="1">
      <c r="A275">
        <v>144720</v>
      </c>
      <c r="B275">
        <v>-27</v>
      </c>
      <c r="C275">
        <v>52.241999999999997</v>
      </c>
      <c r="D275" t="s">
        <v>166</v>
      </c>
    </row>
    <row r="276" spans="1:4" hidden="1">
      <c r="A276">
        <v>144720</v>
      </c>
      <c r="B276">
        <v>-24</v>
      </c>
      <c r="C276">
        <v>52.237000000000002</v>
      </c>
      <c r="D276" t="s">
        <v>166</v>
      </c>
    </row>
    <row r="277" spans="1:4" hidden="1">
      <c r="A277">
        <v>144720</v>
      </c>
      <c r="B277">
        <v>-21</v>
      </c>
      <c r="C277">
        <v>52.210999999999999</v>
      </c>
      <c r="D277" t="s">
        <v>166</v>
      </c>
    </row>
    <row r="278" spans="1:4" hidden="1">
      <c r="A278">
        <v>144720</v>
      </c>
      <c r="B278">
        <v>-18</v>
      </c>
      <c r="C278">
        <v>52.201999999999998</v>
      </c>
      <c r="D278" t="s">
        <v>166</v>
      </c>
    </row>
    <row r="279" spans="1:4" hidden="1">
      <c r="A279">
        <v>144720</v>
      </c>
      <c r="B279">
        <v>-15</v>
      </c>
      <c r="C279">
        <v>52.167000000000002</v>
      </c>
      <c r="D279" t="s">
        <v>166</v>
      </c>
    </row>
    <row r="280" spans="1:4" hidden="1">
      <c r="A280">
        <v>144720</v>
      </c>
      <c r="B280">
        <v>-12</v>
      </c>
      <c r="C280">
        <v>52.121000000000002</v>
      </c>
      <c r="D280" t="s">
        <v>166</v>
      </c>
    </row>
    <row r="281" spans="1:4" hidden="1">
      <c r="A281">
        <v>144720</v>
      </c>
      <c r="B281">
        <v>-9</v>
      </c>
      <c r="C281">
        <v>52.137</v>
      </c>
      <c r="D281" t="s">
        <v>166</v>
      </c>
    </row>
    <row r="282" spans="1:4" hidden="1">
      <c r="A282">
        <v>144720</v>
      </c>
      <c r="B282">
        <v>-6</v>
      </c>
      <c r="C282">
        <v>52.081000000000003</v>
      </c>
      <c r="D282" t="s">
        <v>166</v>
      </c>
    </row>
    <row r="283" spans="1:4" hidden="1">
      <c r="A283">
        <v>144720</v>
      </c>
      <c r="B283">
        <v>-3</v>
      </c>
      <c r="C283">
        <v>52.101999999999997</v>
      </c>
      <c r="D283" t="s">
        <v>166</v>
      </c>
    </row>
    <row r="284" spans="1:4">
      <c r="A284">
        <v>144720</v>
      </c>
      <c r="B284">
        <v>0</v>
      </c>
      <c r="C284">
        <v>52.186999999999998</v>
      </c>
      <c r="D284" t="s">
        <v>166</v>
      </c>
    </row>
    <row r="285" spans="1:4" hidden="1">
      <c r="A285">
        <v>144720</v>
      </c>
      <c r="B285">
        <v>3</v>
      </c>
      <c r="C285">
        <v>52.127000000000002</v>
      </c>
      <c r="D285" t="s">
        <v>166</v>
      </c>
    </row>
    <row r="286" spans="1:4" hidden="1">
      <c r="A286">
        <v>144720</v>
      </c>
      <c r="B286">
        <v>6</v>
      </c>
      <c r="C286">
        <v>52.155000000000001</v>
      </c>
      <c r="D286" t="s">
        <v>166</v>
      </c>
    </row>
    <row r="287" spans="1:4" hidden="1">
      <c r="A287">
        <v>144720</v>
      </c>
      <c r="B287">
        <v>9</v>
      </c>
      <c r="C287">
        <v>52.231999999999999</v>
      </c>
      <c r="D287" t="s">
        <v>166</v>
      </c>
    </row>
    <row r="288" spans="1:4" hidden="1">
      <c r="A288">
        <v>144720</v>
      </c>
      <c r="B288">
        <v>12</v>
      </c>
      <c r="C288">
        <v>52.331000000000003</v>
      </c>
      <c r="D288" t="s">
        <v>166</v>
      </c>
    </row>
    <row r="289" spans="1:4" hidden="1">
      <c r="A289">
        <v>144720</v>
      </c>
      <c r="B289">
        <v>15</v>
      </c>
      <c r="C289">
        <v>52.322000000000003</v>
      </c>
      <c r="D289" t="s">
        <v>166</v>
      </c>
    </row>
    <row r="290" spans="1:4" hidden="1">
      <c r="A290">
        <v>144720</v>
      </c>
      <c r="B290">
        <v>18</v>
      </c>
      <c r="C290">
        <v>52.332000000000001</v>
      </c>
      <c r="D290" t="s">
        <v>166</v>
      </c>
    </row>
    <row r="291" spans="1:4" hidden="1">
      <c r="A291">
        <v>144720</v>
      </c>
      <c r="B291">
        <v>21</v>
      </c>
      <c r="C291">
        <v>52.341999999999999</v>
      </c>
      <c r="D291" t="s">
        <v>166</v>
      </c>
    </row>
    <row r="292" spans="1:4" hidden="1">
      <c r="A292">
        <v>144720</v>
      </c>
      <c r="B292">
        <v>24</v>
      </c>
      <c r="C292">
        <v>52.326999999999998</v>
      </c>
      <c r="D292" t="s">
        <v>166</v>
      </c>
    </row>
    <row r="293" spans="1:4" hidden="1">
      <c r="A293">
        <v>144720</v>
      </c>
      <c r="B293">
        <v>27</v>
      </c>
      <c r="C293">
        <v>52.271999999999998</v>
      </c>
      <c r="D293" t="s">
        <v>166</v>
      </c>
    </row>
    <row r="294" spans="1:4" hidden="1">
      <c r="A294">
        <v>144720</v>
      </c>
      <c r="B294">
        <v>30</v>
      </c>
      <c r="C294">
        <v>52.332000000000001</v>
      </c>
      <c r="D294" t="s">
        <v>166</v>
      </c>
    </row>
    <row r="295" spans="1:4" hidden="1">
      <c r="A295">
        <v>144730</v>
      </c>
      <c r="B295">
        <v>-30</v>
      </c>
      <c r="C295">
        <v>52.267000000000003</v>
      </c>
      <c r="D295" t="s">
        <v>166</v>
      </c>
    </row>
    <row r="296" spans="1:4" hidden="1">
      <c r="A296">
        <v>144730</v>
      </c>
      <c r="B296">
        <v>-27</v>
      </c>
      <c r="C296">
        <v>52.276000000000003</v>
      </c>
      <c r="D296" t="s">
        <v>166</v>
      </c>
    </row>
    <row r="297" spans="1:4" hidden="1">
      <c r="A297">
        <v>144730</v>
      </c>
      <c r="B297">
        <v>-24</v>
      </c>
      <c r="C297">
        <v>52.206000000000003</v>
      </c>
      <c r="D297" t="s">
        <v>166</v>
      </c>
    </row>
    <row r="298" spans="1:4" hidden="1">
      <c r="A298">
        <v>144730</v>
      </c>
      <c r="B298">
        <v>-21</v>
      </c>
      <c r="C298">
        <v>52.226999999999997</v>
      </c>
      <c r="D298" t="s">
        <v>166</v>
      </c>
    </row>
    <row r="299" spans="1:4" hidden="1">
      <c r="A299">
        <v>144730</v>
      </c>
      <c r="B299">
        <v>-18</v>
      </c>
      <c r="C299">
        <v>52.165999999999997</v>
      </c>
      <c r="D299" t="s">
        <v>166</v>
      </c>
    </row>
    <row r="300" spans="1:4" hidden="1">
      <c r="A300">
        <v>144730</v>
      </c>
      <c r="B300">
        <v>-15</v>
      </c>
      <c r="C300">
        <v>52.142000000000003</v>
      </c>
      <c r="D300" t="s">
        <v>166</v>
      </c>
    </row>
    <row r="301" spans="1:4" hidden="1">
      <c r="A301">
        <v>144730</v>
      </c>
      <c r="B301">
        <v>-12</v>
      </c>
      <c r="C301">
        <v>52.116999999999997</v>
      </c>
      <c r="D301" t="s">
        <v>166</v>
      </c>
    </row>
    <row r="302" spans="1:4" hidden="1">
      <c r="A302">
        <v>144730</v>
      </c>
      <c r="B302">
        <v>-9</v>
      </c>
      <c r="C302">
        <v>52.122</v>
      </c>
      <c r="D302" t="s">
        <v>166</v>
      </c>
    </row>
    <row r="303" spans="1:4" hidden="1">
      <c r="A303">
        <v>144730</v>
      </c>
      <c r="B303">
        <v>-6</v>
      </c>
      <c r="C303">
        <v>52.156999999999996</v>
      </c>
      <c r="D303" t="s">
        <v>166</v>
      </c>
    </row>
    <row r="304" spans="1:4" hidden="1">
      <c r="A304">
        <v>144730</v>
      </c>
      <c r="B304">
        <v>-3</v>
      </c>
      <c r="C304">
        <v>52.101999999999997</v>
      </c>
      <c r="D304" t="s">
        <v>166</v>
      </c>
    </row>
    <row r="305" spans="1:4">
      <c r="A305">
        <v>144730</v>
      </c>
      <c r="B305">
        <v>0</v>
      </c>
      <c r="C305">
        <v>52.087000000000003</v>
      </c>
      <c r="D305" t="s">
        <v>166</v>
      </c>
    </row>
    <row r="306" spans="1:4" hidden="1">
      <c r="A306">
        <v>144730</v>
      </c>
      <c r="B306">
        <v>3</v>
      </c>
      <c r="C306">
        <v>52.127000000000002</v>
      </c>
      <c r="D306" t="s">
        <v>166</v>
      </c>
    </row>
    <row r="307" spans="1:4" hidden="1">
      <c r="A307">
        <v>144730</v>
      </c>
      <c r="B307">
        <v>6</v>
      </c>
      <c r="C307">
        <v>52.146999999999998</v>
      </c>
      <c r="D307" t="s">
        <v>166</v>
      </c>
    </row>
    <row r="308" spans="1:4" hidden="1">
      <c r="A308">
        <v>144730</v>
      </c>
      <c r="B308">
        <v>9</v>
      </c>
      <c r="C308">
        <v>52.252000000000002</v>
      </c>
      <c r="D308" t="s">
        <v>166</v>
      </c>
    </row>
    <row r="309" spans="1:4" hidden="1">
      <c r="A309">
        <v>144730</v>
      </c>
      <c r="B309">
        <v>12</v>
      </c>
      <c r="C309">
        <v>52.311999999999998</v>
      </c>
      <c r="D309" t="s">
        <v>166</v>
      </c>
    </row>
    <row r="310" spans="1:4" hidden="1">
      <c r="A310">
        <v>144730</v>
      </c>
      <c r="B310">
        <v>15</v>
      </c>
      <c r="C310">
        <v>52.322000000000003</v>
      </c>
      <c r="D310" t="s">
        <v>166</v>
      </c>
    </row>
    <row r="311" spans="1:4" hidden="1">
      <c r="A311">
        <v>144730</v>
      </c>
      <c r="B311">
        <v>18</v>
      </c>
      <c r="C311">
        <v>52.335000000000001</v>
      </c>
      <c r="D311" t="s">
        <v>166</v>
      </c>
    </row>
    <row r="312" spans="1:4" hidden="1">
      <c r="A312">
        <v>144730</v>
      </c>
      <c r="B312">
        <v>21</v>
      </c>
      <c r="C312">
        <v>52.286999999999999</v>
      </c>
      <c r="D312" t="s">
        <v>166</v>
      </c>
    </row>
    <row r="313" spans="1:4" hidden="1">
      <c r="A313">
        <v>144730</v>
      </c>
      <c r="B313">
        <v>24</v>
      </c>
      <c r="C313">
        <v>52.281999999999996</v>
      </c>
      <c r="D313" t="s">
        <v>166</v>
      </c>
    </row>
    <row r="314" spans="1:4" hidden="1">
      <c r="A314">
        <v>144730</v>
      </c>
      <c r="B314">
        <v>27</v>
      </c>
      <c r="C314">
        <v>52.351999999999997</v>
      </c>
      <c r="D314" t="s">
        <v>166</v>
      </c>
    </row>
    <row r="315" spans="1:4" hidden="1">
      <c r="A315">
        <v>144730</v>
      </c>
      <c r="B315">
        <v>30</v>
      </c>
      <c r="C315">
        <v>52.337000000000003</v>
      </c>
      <c r="D315" t="s">
        <v>166</v>
      </c>
    </row>
    <row r="316" spans="1:4" hidden="1">
      <c r="A316">
        <v>144740</v>
      </c>
      <c r="B316">
        <v>-30</v>
      </c>
      <c r="C316">
        <v>52.277000000000001</v>
      </c>
      <c r="D316" t="s">
        <v>166</v>
      </c>
    </row>
    <row r="317" spans="1:4" hidden="1">
      <c r="A317">
        <v>144740</v>
      </c>
      <c r="B317">
        <v>-27</v>
      </c>
      <c r="C317">
        <v>52.326999999999998</v>
      </c>
      <c r="D317" t="s">
        <v>166</v>
      </c>
    </row>
    <row r="318" spans="1:4" hidden="1">
      <c r="A318">
        <v>144740</v>
      </c>
      <c r="B318">
        <v>-24</v>
      </c>
      <c r="C318">
        <v>52.250999999999998</v>
      </c>
      <c r="D318" t="s">
        <v>166</v>
      </c>
    </row>
    <row r="319" spans="1:4" hidden="1">
      <c r="A319">
        <v>144740</v>
      </c>
      <c r="B319">
        <v>-21</v>
      </c>
      <c r="C319">
        <v>52.210999999999999</v>
      </c>
      <c r="D319" t="s">
        <v>166</v>
      </c>
    </row>
    <row r="320" spans="1:4" hidden="1">
      <c r="A320">
        <v>144740</v>
      </c>
      <c r="B320">
        <v>-18</v>
      </c>
      <c r="C320">
        <v>52.167000000000002</v>
      </c>
      <c r="D320" t="s">
        <v>166</v>
      </c>
    </row>
    <row r="321" spans="1:4" hidden="1">
      <c r="A321">
        <v>144740</v>
      </c>
      <c r="B321">
        <v>-15</v>
      </c>
      <c r="C321">
        <v>52.137</v>
      </c>
      <c r="D321" t="s">
        <v>166</v>
      </c>
    </row>
    <row r="322" spans="1:4" hidden="1">
      <c r="A322">
        <v>144740</v>
      </c>
      <c r="B322">
        <v>-12</v>
      </c>
      <c r="C322">
        <v>52.131999999999998</v>
      </c>
      <c r="D322" t="s">
        <v>166</v>
      </c>
    </row>
    <row r="323" spans="1:4" hidden="1">
      <c r="A323">
        <v>144740</v>
      </c>
      <c r="B323">
        <v>-9</v>
      </c>
      <c r="C323">
        <v>52.156999999999996</v>
      </c>
      <c r="D323" t="s">
        <v>166</v>
      </c>
    </row>
    <row r="324" spans="1:4" hidden="1">
      <c r="A324">
        <v>144740</v>
      </c>
      <c r="B324">
        <v>-6</v>
      </c>
      <c r="C324">
        <v>52.143999999999998</v>
      </c>
      <c r="D324" t="s">
        <v>166</v>
      </c>
    </row>
    <row r="325" spans="1:4" hidden="1">
      <c r="A325">
        <v>144740</v>
      </c>
      <c r="B325">
        <v>-3</v>
      </c>
      <c r="C325">
        <v>52.110999999999997</v>
      </c>
      <c r="D325" t="s">
        <v>166</v>
      </c>
    </row>
    <row r="326" spans="1:4">
      <c r="A326">
        <v>144740</v>
      </c>
      <c r="B326">
        <v>0</v>
      </c>
      <c r="C326">
        <v>52.106999999999999</v>
      </c>
      <c r="D326" t="s">
        <v>166</v>
      </c>
    </row>
    <row r="327" spans="1:4" hidden="1">
      <c r="A327">
        <v>144740</v>
      </c>
      <c r="B327">
        <v>3</v>
      </c>
      <c r="C327">
        <v>52.134999999999998</v>
      </c>
      <c r="D327" t="s">
        <v>166</v>
      </c>
    </row>
    <row r="328" spans="1:4" hidden="1">
      <c r="A328">
        <v>144740</v>
      </c>
      <c r="B328">
        <v>6</v>
      </c>
      <c r="C328">
        <v>52.207000000000001</v>
      </c>
      <c r="D328" t="s">
        <v>166</v>
      </c>
    </row>
    <row r="329" spans="1:4" hidden="1">
      <c r="A329">
        <v>144740</v>
      </c>
      <c r="B329">
        <v>9</v>
      </c>
      <c r="C329">
        <v>52.216000000000001</v>
      </c>
      <c r="D329" t="s">
        <v>166</v>
      </c>
    </row>
    <row r="330" spans="1:4" hidden="1">
      <c r="A330">
        <v>144740</v>
      </c>
      <c r="B330">
        <v>12</v>
      </c>
      <c r="C330">
        <v>52.274999999999999</v>
      </c>
      <c r="D330" t="s">
        <v>166</v>
      </c>
    </row>
    <row r="331" spans="1:4" hidden="1">
      <c r="A331">
        <v>144740</v>
      </c>
      <c r="B331">
        <v>15</v>
      </c>
      <c r="C331">
        <v>52.26</v>
      </c>
      <c r="D331" t="s">
        <v>166</v>
      </c>
    </row>
    <row r="332" spans="1:4" hidden="1">
      <c r="A332">
        <v>144740</v>
      </c>
      <c r="B332">
        <v>18</v>
      </c>
      <c r="C332">
        <v>52.326999999999998</v>
      </c>
      <c r="D332" t="s">
        <v>166</v>
      </c>
    </row>
    <row r="333" spans="1:4" hidden="1">
      <c r="A333">
        <v>144740</v>
      </c>
      <c r="B333">
        <v>21</v>
      </c>
      <c r="C333">
        <v>52.241999999999997</v>
      </c>
      <c r="D333" t="s">
        <v>166</v>
      </c>
    </row>
    <row r="334" spans="1:4" hidden="1">
      <c r="A334">
        <v>144740</v>
      </c>
      <c r="B334">
        <v>24</v>
      </c>
      <c r="C334">
        <v>52.271999999999998</v>
      </c>
      <c r="D334" t="s">
        <v>166</v>
      </c>
    </row>
    <row r="335" spans="1:4" hidden="1">
      <c r="A335">
        <v>144740</v>
      </c>
      <c r="B335">
        <v>27</v>
      </c>
      <c r="C335">
        <v>52.344999999999999</v>
      </c>
      <c r="D335" t="s">
        <v>166</v>
      </c>
    </row>
    <row r="336" spans="1:4" hidden="1">
      <c r="A336">
        <v>144740</v>
      </c>
      <c r="B336">
        <v>30</v>
      </c>
      <c r="C336">
        <v>52.307000000000002</v>
      </c>
      <c r="D336" t="s">
        <v>166</v>
      </c>
    </row>
    <row r="337" spans="1:4" hidden="1">
      <c r="A337">
        <v>144750</v>
      </c>
      <c r="B337">
        <v>-30</v>
      </c>
      <c r="C337">
        <v>52.322000000000003</v>
      </c>
      <c r="D337" t="s">
        <v>166</v>
      </c>
    </row>
    <row r="338" spans="1:4" hidden="1">
      <c r="A338">
        <v>144750</v>
      </c>
      <c r="B338">
        <v>-27</v>
      </c>
      <c r="C338">
        <v>52.325000000000003</v>
      </c>
      <c r="D338" t="s">
        <v>166</v>
      </c>
    </row>
    <row r="339" spans="1:4" hidden="1">
      <c r="A339">
        <v>144750</v>
      </c>
      <c r="B339">
        <v>-24</v>
      </c>
      <c r="C339">
        <v>52.292000000000002</v>
      </c>
      <c r="D339" t="s">
        <v>166</v>
      </c>
    </row>
    <row r="340" spans="1:4" hidden="1">
      <c r="A340">
        <v>144750</v>
      </c>
      <c r="B340">
        <v>-21</v>
      </c>
      <c r="C340">
        <v>52.277000000000001</v>
      </c>
      <c r="D340" t="s">
        <v>166</v>
      </c>
    </row>
    <row r="341" spans="1:4" hidden="1">
      <c r="A341">
        <v>144750</v>
      </c>
      <c r="B341">
        <v>-18</v>
      </c>
      <c r="C341">
        <v>52.161000000000001</v>
      </c>
      <c r="D341" t="s">
        <v>166</v>
      </c>
    </row>
    <row r="342" spans="1:4" hidden="1">
      <c r="A342">
        <v>144750</v>
      </c>
      <c r="B342">
        <v>-15</v>
      </c>
      <c r="C342">
        <v>52.087000000000003</v>
      </c>
      <c r="D342" t="s">
        <v>166</v>
      </c>
    </row>
    <row r="343" spans="1:4" hidden="1">
      <c r="A343">
        <v>144750</v>
      </c>
      <c r="B343">
        <v>-12</v>
      </c>
      <c r="C343">
        <v>52.1</v>
      </c>
      <c r="D343" t="s">
        <v>166</v>
      </c>
    </row>
    <row r="344" spans="1:4" hidden="1">
      <c r="A344">
        <v>144750</v>
      </c>
      <c r="B344">
        <v>-9</v>
      </c>
      <c r="C344">
        <v>52.106999999999999</v>
      </c>
      <c r="D344" t="s">
        <v>166</v>
      </c>
    </row>
    <row r="345" spans="1:4" hidden="1">
      <c r="A345">
        <v>144750</v>
      </c>
      <c r="B345">
        <v>-6</v>
      </c>
      <c r="C345">
        <v>52.127000000000002</v>
      </c>
      <c r="D345" t="s">
        <v>166</v>
      </c>
    </row>
    <row r="346" spans="1:4" hidden="1">
      <c r="A346">
        <v>144750</v>
      </c>
      <c r="B346">
        <v>-3</v>
      </c>
      <c r="C346">
        <v>52.15</v>
      </c>
      <c r="D346" t="s">
        <v>166</v>
      </c>
    </row>
    <row r="347" spans="1:4">
      <c r="A347">
        <v>144750</v>
      </c>
      <c r="B347">
        <v>0</v>
      </c>
      <c r="C347">
        <v>52.104999999999997</v>
      </c>
      <c r="D347" t="s">
        <v>166</v>
      </c>
    </row>
    <row r="348" spans="1:4" hidden="1">
      <c r="A348">
        <v>144750</v>
      </c>
      <c r="B348">
        <v>3</v>
      </c>
      <c r="C348">
        <v>52.131999999999998</v>
      </c>
      <c r="D348" t="s">
        <v>166</v>
      </c>
    </row>
    <row r="349" spans="1:4" hidden="1">
      <c r="A349">
        <v>144750</v>
      </c>
      <c r="B349">
        <v>6</v>
      </c>
      <c r="C349">
        <v>52.155000000000001</v>
      </c>
      <c r="D349" t="s">
        <v>166</v>
      </c>
    </row>
    <row r="350" spans="1:4" hidden="1">
      <c r="A350">
        <v>144750</v>
      </c>
      <c r="B350">
        <v>9</v>
      </c>
      <c r="C350">
        <v>52.134999999999998</v>
      </c>
      <c r="D350" t="s">
        <v>166</v>
      </c>
    </row>
    <row r="351" spans="1:4" hidden="1">
      <c r="A351">
        <v>144750</v>
      </c>
      <c r="B351">
        <v>12</v>
      </c>
      <c r="C351">
        <v>52.241999999999997</v>
      </c>
      <c r="D351" t="s">
        <v>166</v>
      </c>
    </row>
    <row r="352" spans="1:4" hidden="1">
      <c r="A352">
        <v>144750</v>
      </c>
      <c r="B352">
        <v>15</v>
      </c>
      <c r="C352">
        <v>52.377000000000002</v>
      </c>
      <c r="D352" t="s">
        <v>166</v>
      </c>
    </row>
    <row r="353" spans="1:4" hidden="1">
      <c r="A353">
        <v>144750</v>
      </c>
      <c r="B353">
        <v>18</v>
      </c>
      <c r="C353">
        <v>52.356999999999999</v>
      </c>
      <c r="D353" t="s">
        <v>166</v>
      </c>
    </row>
    <row r="354" spans="1:4" hidden="1">
      <c r="A354">
        <v>144750</v>
      </c>
      <c r="B354">
        <v>21</v>
      </c>
      <c r="C354">
        <v>52.377000000000002</v>
      </c>
      <c r="D354" t="s">
        <v>166</v>
      </c>
    </row>
    <row r="355" spans="1:4" hidden="1">
      <c r="A355">
        <v>144750</v>
      </c>
      <c r="B355">
        <v>24</v>
      </c>
      <c r="C355">
        <v>52.362000000000002</v>
      </c>
      <c r="D355" t="s">
        <v>166</v>
      </c>
    </row>
    <row r="356" spans="1:4" hidden="1">
      <c r="A356">
        <v>144750</v>
      </c>
      <c r="B356">
        <v>27</v>
      </c>
      <c r="C356">
        <v>52.335999999999999</v>
      </c>
      <c r="D356" t="s">
        <v>166</v>
      </c>
    </row>
    <row r="357" spans="1:4" hidden="1">
      <c r="A357">
        <v>144750</v>
      </c>
      <c r="B357">
        <v>30</v>
      </c>
      <c r="C357">
        <v>52.307000000000002</v>
      </c>
      <c r="D357" t="s">
        <v>166</v>
      </c>
    </row>
    <row r="358" spans="1:4" hidden="1">
      <c r="A358">
        <v>144760</v>
      </c>
      <c r="B358">
        <v>-30</v>
      </c>
      <c r="C358">
        <v>52.320999999999998</v>
      </c>
      <c r="D358" t="s">
        <v>166</v>
      </c>
    </row>
    <row r="359" spans="1:4" hidden="1">
      <c r="A359">
        <v>144760</v>
      </c>
      <c r="B359">
        <v>-27</v>
      </c>
      <c r="C359">
        <v>52.307000000000002</v>
      </c>
      <c r="D359" t="s">
        <v>166</v>
      </c>
    </row>
    <row r="360" spans="1:4" hidden="1">
      <c r="A360">
        <v>144760</v>
      </c>
      <c r="B360">
        <v>-24</v>
      </c>
      <c r="C360">
        <v>52.286999999999999</v>
      </c>
      <c r="D360" t="s">
        <v>166</v>
      </c>
    </row>
    <row r="361" spans="1:4" hidden="1">
      <c r="A361">
        <v>144760</v>
      </c>
      <c r="B361">
        <v>-21</v>
      </c>
      <c r="C361">
        <v>52.271000000000001</v>
      </c>
      <c r="D361" t="s">
        <v>166</v>
      </c>
    </row>
    <row r="362" spans="1:4" hidden="1">
      <c r="A362">
        <v>144760</v>
      </c>
      <c r="B362">
        <v>-18</v>
      </c>
      <c r="C362">
        <v>52.231999999999999</v>
      </c>
      <c r="D362" t="s">
        <v>166</v>
      </c>
    </row>
    <row r="363" spans="1:4" hidden="1">
      <c r="A363">
        <v>144760</v>
      </c>
      <c r="B363">
        <v>-15</v>
      </c>
      <c r="C363">
        <v>52.137</v>
      </c>
      <c r="D363" t="s">
        <v>166</v>
      </c>
    </row>
    <row r="364" spans="1:4" hidden="1">
      <c r="A364">
        <v>144760</v>
      </c>
      <c r="B364">
        <v>-12</v>
      </c>
      <c r="C364">
        <v>52.174999999999997</v>
      </c>
      <c r="D364" t="s">
        <v>166</v>
      </c>
    </row>
    <row r="365" spans="1:4" hidden="1">
      <c r="A365">
        <v>144760</v>
      </c>
      <c r="B365">
        <v>-9</v>
      </c>
      <c r="C365">
        <v>52.146999999999998</v>
      </c>
      <c r="D365" t="s">
        <v>166</v>
      </c>
    </row>
    <row r="366" spans="1:4" hidden="1">
      <c r="A366">
        <v>144760</v>
      </c>
      <c r="B366">
        <v>-6</v>
      </c>
      <c r="C366">
        <v>52.171999999999997</v>
      </c>
      <c r="D366" t="s">
        <v>166</v>
      </c>
    </row>
    <row r="367" spans="1:4" hidden="1">
      <c r="A367">
        <v>144760</v>
      </c>
      <c r="B367">
        <v>-3</v>
      </c>
      <c r="C367">
        <v>52.192</v>
      </c>
      <c r="D367" t="s">
        <v>166</v>
      </c>
    </row>
    <row r="368" spans="1:4">
      <c r="A368">
        <v>144760</v>
      </c>
      <c r="B368">
        <v>0</v>
      </c>
      <c r="C368">
        <v>52.186999999999998</v>
      </c>
      <c r="D368" t="s">
        <v>166</v>
      </c>
    </row>
    <row r="369" spans="1:4" hidden="1">
      <c r="A369">
        <v>144760</v>
      </c>
      <c r="B369">
        <v>3</v>
      </c>
      <c r="C369">
        <v>52.222000000000001</v>
      </c>
      <c r="D369" t="s">
        <v>166</v>
      </c>
    </row>
    <row r="370" spans="1:4" hidden="1">
      <c r="A370">
        <v>144760</v>
      </c>
      <c r="B370">
        <v>6</v>
      </c>
      <c r="C370">
        <v>52.075000000000003</v>
      </c>
      <c r="D370" t="s">
        <v>166</v>
      </c>
    </row>
    <row r="371" spans="1:4" hidden="1">
      <c r="A371">
        <v>144760</v>
      </c>
      <c r="B371">
        <v>9</v>
      </c>
      <c r="C371">
        <v>52.164000000000001</v>
      </c>
      <c r="D371" t="s">
        <v>166</v>
      </c>
    </row>
    <row r="372" spans="1:4" hidden="1">
      <c r="A372">
        <v>144760</v>
      </c>
      <c r="B372">
        <v>12</v>
      </c>
      <c r="C372">
        <v>52.231999999999999</v>
      </c>
      <c r="D372" t="s">
        <v>166</v>
      </c>
    </row>
    <row r="373" spans="1:4" hidden="1">
      <c r="A373">
        <v>144760</v>
      </c>
      <c r="B373">
        <v>15</v>
      </c>
      <c r="C373">
        <v>52.231999999999999</v>
      </c>
      <c r="D373" t="s">
        <v>166</v>
      </c>
    </row>
    <row r="374" spans="1:4" hidden="1">
      <c r="A374">
        <v>144760</v>
      </c>
      <c r="B374">
        <v>18</v>
      </c>
      <c r="C374">
        <v>52.307000000000002</v>
      </c>
      <c r="D374" t="s">
        <v>166</v>
      </c>
    </row>
    <row r="375" spans="1:4" hidden="1">
      <c r="A375">
        <v>144760</v>
      </c>
      <c r="B375">
        <v>21</v>
      </c>
      <c r="C375">
        <v>52.295999999999999</v>
      </c>
      <c r="D375" t="s">
        <v>166</v>
      </c>
    </row>
    <row r="376" spans="1:4" hidden="1">
      <c r="A376">
        <v>144760</v>
      </c>
      <c r="B376">
        <v>24</v>
      </c>
      <c r="C376">
        <v>52.305</v>
      </c>
      <c r="D376" t="s">
        <v>166</v>
      </c>
    </row>
    <row r="377" spans="1:4" hidden="1">
      <c r="A377">
        <v>144760</v>
      </c>
      <c r="B377">
        <v>27</v>
      </c>
      <c r="C377">
        <v>52.316000000000003</v>
      </c>
      <c r="D377" t="s">
        <v>166</v>
      </c>
    </row>
    <row r="378" spans="1:4" hidden="1">
      <c r="A378">
        <v>144760</v>
      </c>
      <c r="B378">
        <v>30</v>
      </c>
      <c r="C378">
        <v>52.326999999999998</v>
      </c>
      <c r="D378" t="s">
        <v>166</v>
      </c>
    </row>
    <row r="379" spans="1:4" hidden="1">
      <c r="A379">
        <v>144770</v>
      </c>
      <c r="B379">
        <v>-30</v>
      </c>
      <c r="C379">
        <v>52.277000000000001</v>
      </c>
      <c r="D379" t="s">
        <v>166</v>
      </c>
    </row>
    <row r="380" spans="1:4" hidden="1">
      <c r="A380">
        <v>144770</v>
      </c>
      <c r="B380">
        <v>-27</v>
      </c>
      <c r="C380">
        <v>52.305</v>
      </c>
      <c r="D380" t="s">
        <v>166</v>
      </c>
    </row>
    <row r="381" spans="1:4" hidden="1">
      <c r="A381">
        <v>144770</v>
      </c>
      <c r="B381">
        <v>-24</v>
      </c>
      <c r="C381">
        <v>52.281999999999996</v>
      </c>
      <c r="D381" t="s">
        <v>166</v>
      </c>
    </row>
    <row r="382" spans="1:4" hidden="1">
      <c r="A382">
        <v>144770</v>
      </c>
      <c r="B382">
        <v>-21</v>
      </c>
      <c r="C382">
        <v>52.220999999999997</v>
      </c>
      <c r="D382" t="s">
        <v>166</v>
      </c>
    </row>
    <row r="383" spans="1:4" hidden="1">
      <c r="A383">
        <v>144770</v>
      </c>
      <c r="B383">
        <v>-18</v>
      </c>
      <c r="C383">
        <v>52.192</v>
      </c>
      <c r="D383" t="s">
        <v>166</v>
      </c>
    </row>
    <row r="384" spans="1:4" hidden="1">
      <c r="A384">
        <v>144770</v>
      </c>
      <c r="B384">
        <v>-15</v>
      </c>
      <c r="C384">
        <v>52.185000000000002</v>
      </c>
      <c r="D384" t="s">
        <v>166</v>
      </c>
    </row>
    <row r="385" spans="1:4" hidden="1">
      <c r="A385">
        <v>144770</v>
      </c>
      <c r="B385">
        <v>-12</v>
      </c>
      <c r="C385">
        <v>52.122</v>
      </c>
      <c r="D385" t="s">
        <v>166</v>
      </c>
    </row>
    <row r="386" spans="1:4" hidden="1">
      <c r="A386">
        <v>144770</v>
      </c>
      <c r="B386">
        <v>-9</v>
      </c>
      <c r="C386">
        <v>52.152000000000001</v>
      </c>
      <c r="D386" t="s">
        <v>166</v>
      </c>
    </row>
    <row r="387" spans="1:4" hidden="1">
      <c r="A387">
        <v>144770</v>
      </c>
      <c r="B387">
        <v>-6</v>
      </c>
      <c r="C387">
        <v>52.161000000000001</v>
      </c>
      <c r="D387" t="s">
        <v>166</v>
      </c>
    </row>
    <row r="388" spans="1:4" hidden="1">
      <c r="A388">
        <v>144770</v>
      </c>
      <c r="B388">
        <v>-3</v>
      </c>
      <c r="C388">
        <v>52.180999999999997</v>
      </c>
      <c r="D388" t="s">
        <v>166</v>
      </c>
    </row>
    <row r="389" spans="1:4">
      <c r="A389">
        <v>144770</v>
      </c>
      <c r="B389">
        <v>0</v>
      </c>
      <c r="C389">
        <v>52.201000000000001</v>
      </c>
      <c r="D389" t="s">
        <v>166</v>
      </c>
    </row>
    <row r="390" spans="1:4" hidden="1">
      <c r="A390">
        <v>144770</v>
      </c>
      <c r="B390">
        <v>3</v>
      </c>
      <c r="C390">
        <v>52.106999999999999</v>
      </c>
      <c r="D390" t="s">
        <v>166</v>
      </c>
    </row>
    <row r="391" spans="1:4" hidden="1">
      <c r="A391">
        <v>144770</v>
      </c>
      <c r="B391">
        <v>6</v>
      </c>
      <c r="C391">
        <v>52.155000000000001</v>
      </c>
      <c r="D391" t="s">
        <v>166</v>
      </c>
    </row>
    <row r="392" spans="1:4" hidden="1">
      <c r="A392">
        <v>144770</v>
      </c>
      <c r="B392">
        <v>9</v>
      </c>
      <c r="C392">
        <v>52.198</v>
      </c>
      <c r="D392" t="s">
        <v>166</v>
      </c>
    </row>
    <row r="393" spans="1:4" hidden="1">
      <c r="A393">
        <v>144770</v>
      </c>
      <c r="B393">
        <v>12</v>
      </c>
      <c r="C393">
        <v>52.216999999999999</v>
      </c>
      <c r="D393" t="s">
        <v>166</v>
      </c>
    </row>
    <row r="394" spans="1:4" hidden="1">
      <c r="A394">
        <v>144770</v>
      </c>
      <c r="B394">
        <v>15</v>
      </c>
      <c r="C394">
        <v>52.262</v>
      </c>
      <c r="D394" t="s">
        <v>166</v>
      </c>
    </row>
    <row r="395" spans="1:4" hidden="1">
      <c r="A395">
        <v>144770</v>
      </c>
      <c r="B395">
        <v>18</v>
      </c>
      <c r="C395">
        <v>52.256999999999998</v>
      </c>
      <c r="D395" t="s">
        <v>166</v>
      </c>
    </row>
    <row r="396" spans="1:4" hidden="1">
      <c r="A396">
        <v>144770</v>
      </c>
      <c r="B396">
        <v>21</v>
      </c>
      <c r="C396">
        <v>52.222000000000001</v>
      </c>
      <c r="D396" t="s">
        <v>166</v>
      </c>
    </row>
    <row r="397" spans="1:4" hidden="1">
      <c r="A397">
        <v>144770</v>
      </c>
      <c r="B397">
        <v>24</v>
      </c>
      <c r="C397">
        <v>52.262</v>
      </c>
      <c r="D397" t="s">
        <v>166</v>
      </c>
    </row>
    <row r="398" spans="1:4" hidden="1">
      <c r="A398">
        <v>144770</v>
      </c>
      <c r="B398">
        <v>27</v>
      </c>
      <c r="C398">
        <v>52.271999999999998</v>
      </c>
      <c r="D398" t="s">
        <v>166</v>
      </c>
    </row>
    <row r="399" spans="1:4" hidden="1">
      <c r="A399">
        <v>144770</v>
      </c>
      <c r="B399">
        <v>30</v>
      </c>
      <c r="C399">
        <v>52.296999999999997</v>
      </c>
      <c r="D399" t="s">
        <v>166</v>
      </c>
    </row>
    <row r="400" spans="1:4" hidden="1">
      <c r="A400">
        <v>144780</v>
      </c>
      <c r="B400">
        <v>-30</v>
      </c>
      <c r="C400">
        <v>52.262</v>
      </c>
      <c r="D400" t="s">
        <v>166</v>
      </c>
    </row>
    <row r="401" spans="1:4" hidden="1">
      <c r="A401">
        <v>144780</v>
      </c>
      <c r="B401">
        <v>-27</v>
      </c>
      <c r="C401">
        <v>52.292000000000002</v>
      </c>
      <c r="D401" t="s">
        <v>166</v>
      </c>
    </row>
    <row r="402" spans="1:4" hidden="1">
      <c r="A402">
        <v>144780</v>
      </c>
      <c r="B402">
        <v>-24</v>
      </c>
      <c r="C402">
        <v>52.255000000000003</v>
      </c>
      <c r="D402" t="s">
        <v>166</v>
      </c>
    </row>
    <row r="403" spans="1:4" hidden="1">
      <c r="A403">
        <v>144780</v>
      </c>
      <c r="B403">
        <v>-21</v>
      </c>
      <c r="C403">
        <v>52.201999999999998</v>
      </c>
      <c r="D403" t="s">
        <v>166</v>
      </c>
    </row>
    <row r="404" spans="1:4" hidden="1">
      <c r="A404">
        <v>144780</v>
      </c>
      <c r="B404">
        <v>-18</v>
      </c>
      <c r="C404">
        <v>52.201999999999998</v>
      </c>
      <c r="D404" t="s">
        <v>166</v>
      </c>
    </row>
    <row r="405" spans="1:4" hidden="1">
      <c r="A405">
        <v>144780</v>
      </c>
      <c r="B405">
        <v>-15</v>
      </c>
      <c r="C405">
        <v>52.104999999999997</v>
      </c>
      <c r="D405" t="s">
        <v>166</v>
      </c>
    </row>
    <row r="406" spans="1:4" hidden="1">
      <c r="A406">
        <v>144780</v>
      </c>
      <c r="B406">
        <v>-12</v>
      </c>
      <c r="C406">
        <v>52.100999999999999</v>
      </c>
      <c r="D406" t="s">
        <v>166</v>
      </c>
    </row>
    <row r="407" spans="1:4" hidden="1">
      <c r="A407">
        <v>144780</v>
      </c>
      <c r="B407">
        <v>-9</v>
      </c>
      <c r="C407">
        <v>52.134</v>
      </c>
      <c r="D407" t="s">
        <v>166</v>
      </c>
    </row>
    <row r="408" spans="1:4" hidden="1">
      <c r="A408">
        <v>144780</v>
      </c>
      <c r="B408">
        <v>-6</v>
      </c>
      <c r="C408">
        <v>52.087000000000003</v>
      </c>
      <c r="D408" t="s">
        <v>166</v>
      </c>
    </row>
    <row r="409" spans="1:4" hidden="1">
      <c r="A409">
        <v>144780</v>
      </c>
      <c r="B409">
        <v>-3</v>
      </c>
      <c r="C409">
        <v>52.051000000000002</v>
      </c>
      <c r="D409" t="s">
        <v>166</v>
      </c>
    </row>
    <row r="410" spans="1:4">
      <c r="A410">
        <v>144780</v>
      </c>
      <c r="B410">
        <v>0</v>
      </c>
      <c r="C410">
        <v>52.201999999999998</v>
      </c>
      <c r="D410" t="s">
        <v>166</v>
      </c>
    </row>
    <row r="411" spans="1:4" hidden="1">
      <c r="A411">
        <v>144780</v>
      </c>
      <c r="B411">
        <v>3</v>
      </c>
      <c r="C411">
        <v>52.192</v>
      </c>
      <c r="D411" t="s">
        <v>166</v>
      </c>
    </row>
    <row r="412" spans="1:4" hidden="1">
      <c r="A412">
        <v>144780</v>
      </c>
      <c r="B412">
        <v>6</v>
      </c>
      <c r="C412">
        <v>52.165999999999997</v>
      </c>
      <c r="D412" t="s">
        <v>166</v>
      </c>
    </row>
    <row r="413" spans="1:4" hidden="1">
      <c r="A413">
        <v>144780</v>
      </c>
      <c r="B413">
        <v>9</v>
      </c>
      <c r="C413">
        <v>52.176000000000002</v>
      </c>
      <c r="D413" t="s">
        <v>166</v>
      </c>
    </row>
    <row r="414" spans="1:4" hidden="1">
      <c r="A414">
        <v>144780</v>
      </c>
      <c r="B414">
        <v>12</v>
      </c>
      <c r="C414">
        <v>52.247</v>
      </c>
      <c r="D414" t="s">
        <v>166</v>
      </c>
    </row>
    <row r="415" spans="1:4" hidden="1">
      <c r="A415">
        <v>144780</v>
      </c>
      <c r="B415">
        <v>15</v>
      </c>
      <c r="C415">
        <v>52.212000000000003</v>
      </c>
      <c r="D415" t="s">
        <v>166</v>
      </c>
    </row>
    <row r="416" spans="1:4" hidden="1">
      <c r="A416">
        <v>144780</v>
      </c>
      <c r="B416">
        <v>18</v>
      </c>
      <c r="C416">
        <v>52.277000000000001</v>
      </c>
      <c r="D416" t="s">
        <v>166</v>
      </c>
    </row>
    <row r="417" spans="1:4" hidden="1">
      <c r="A417">
        <v>144780</v>
      </c>
      <c r="B417">
        <v>21</v>
      </c>
      <c r="C417">
        <v>52.325000000000003</v>
      </c>
      <c r="D417" t="s">
        <v>166</v>
      </c>
    </row>
    <row r="418" spans="1:4" hidden="1">
      <c r="A418">
        <v>144780</v>
      </c>
      <c r="B418">
        <v>24</v>
      </c>
      <c r="C418">
        <v>52.326999999999998</v>
      </c>
      <c r="D418" t="s">
        <v>166</v>
      </c>
    </row>
    <row r="419" spans="1:4" hidden="1">
      <c r="A419">
        <v>144780</v>
      </c>
      <c r="B419">
        <v>27</v>
      </c>
      <c r="C419">
        <v>52.316000000000003</v>
      </c>
      <c r="D419" t="s">
        <v>166</v>
      </c>
    </row>
    <row r="420" spans="1:4" hidden="1">
      <c r="A420">
        <v>144780</v>
      </c>
      <c r="B420">
        <v>30</v>
      </c>
      <c r="C420">
        <v>52.317</v>
      </c>
      <c r="D420" t="s">
        <v>166</v>
      </c>
    </row>
    <row r="421" spans="1:4" hidden="1">
      <c r="A421">
        <v>144790</v>
      </c>
      <c r="B421">
        <v>-30</v>
      </c>
      <c r="C421">
        <v>52.281999999999996</v>
      </c>
      <c r="D421" t="s">
        <v>166</v>
      </c>
    </row>
    <row r="422" spans="1:4" hidden="1">
      <c r="A422">
        <v>144790</v>
      </c>
      <c r="B422">
        <v>-27</v>
      </c>
      <c r="C422">
        <v>52.216000000000001</v>
      </c>
      <c r="D422" t="s">
        <v>166</v>
      </c>
    </row>
    <row r="423" spans="1:4" hidden="1">
      <c r="A423">
        <v>144790</v>
      </c>
      <c r="B423">
        <v>-24</v>
      </c>
      <c r="C423">
        <v>52.206000000000003</v>
      </c>
      <c r="D423" t="s">
        <v>166</v>
      </c>
    </row>
    <row r="424" spans="1:4" hidden="1">
      <c r="A424">
        <v>144790</v>
      </c>
      <c r="B424">
        <v>-21</v>
      </c>
      <c r="C424">
        <v>52.256999999999998</v>
      </c>
      <c r="D424" t="s">
        <v>166</v>
      </c>
    </row>
    <row r="425" spans="1:4" hidden="1">
      <c r="A425">
        <v>144790</v>
      </c>
      <c r="B425">
        <v>-18</v>
      </c>
      <c r="C425">
        <v>52.131</v>
      </c>
      <c r="D425" t="s">
        <v>166</v>
      </c>
    </row>
    <row r="426" spans="1:4" hidden="1">
      <c r="A426">
        <v>144790</v>
      </c>
      <c r="B426">
        <v>-15</v>
      </c>
      <c r="C426">
        <v>52.131999999999998</v>
      </c>
      <c r="D426" t="s">
        <v>166</v>
      </c>
    </row>
    <row r="427" spans="1:4" hidden="1">
      <c r="A427">
        <v>144790</v>
      </c>
      <c r="B427">
        <v>-12</v>
      </c>
      <c r="C427">
        <v>52.106999999999999</v>
      </c>
      <c r="D427" t="s">
        <v>166</v>
      </c>
    </row>
    <row r="428" spans="1:4" hidden="1">
      <c r="A428">
        <v>144790</v>
      </c>
      <c r="B428">
        <v>-9</v>
      </c>
      <c r="C428">
        <v>52.142000000000003</v>
      </c>
      <c r="D428" t="s">
        <v>166</v>
      </c>
    </row>
    <row r="429" spans="1:4" hidden="1">
      <c r="A429">
        <v>144790</v>
      </c>
      <c r="B429">
        <v>-6</v>
      </c>
      <c r="C429">
        <v>52.167000000000002</v>
      </c>
      <c r="D429" t="s">
        <v>166</v>
      </c>
    </row>
    <row r="430" spans="1:4" hidden="1">
      <c r="A430">
        <v>144790</v>
      </c>
      <c r="B430">
        <v>-3</v>
      </c>
      <c r="C430">
        <v>52.212000000000003</v>
      </c>
      <c r="D430" t="s">
        <v>166</v>
      </c>
    </row>
    <row r="431" spans="1:4">
      <c r="A431">
        <v>144790</v>
      </c>
      <c r="B431">
        <v>0</v>
      </c>
      <c r="C431">
        <v>52.204999999999998</v>
      </c>
      <c r="D431" t="s">
        <v>166</v>
      </c>
    </row>
    <row r="432" spans="1:4" hidden="1">
      <c r="A432">
        <v>144790</v>
      </c>
      <c r="B432">
        <v>3</v>
      </c>
      <c r="C432">
        <v>52.201999999999998</v>
      </c>
      <c r="D432" t="s">
        <v>166</v>
      </c>
    </row>
    <row r="433" spans="1:4" hidden="1">
      <c r="A433">
        <v>144790</v>
      </c>
      <c r="B433">
        <v>6</v>
      </c>
      <c r="C433">
        <v>52.237000000000002</v>
      </c>
      <c r="D433" t="s">
        <v>166</v>
      </c>
    </row>
    <row r="434" spans="1:4" hidden="1">
      <c r="A434">
        <v>144790</v>
      </c>
      <c r="B434">
        <v>9</v>
      </c>
      <c r="C434">
        <v>52.226999999999997</v>
      </c>
      <c r="D434" t="s">
        <v>166</v>
      </c>
    </row>
    <row r="435" spans="1:4" hidden="1">
      <c r="A435">
        <v>144790</v>
      </c>
      <c r="B435">
        <v>12</v>
      </c>
      <c r="C435">
        <v>52.307000000000002</v>
      </c>
      <c r="D435" t="s">
        <v>166</v>
      </c>
    </row>
    <row r="436" spans="1:4" hidden="1">
      <c r="A436">
        <v>144790</v>
      </c>
      <c r="B436">
        <v>15</v>
      </c>
      <c r="C436">
        <v>52.337000000000003</v>
      </c>
      <c r="D436" t="s">
        <v>166</v>
      </c>
    </row>
    <row r="437" spans="1:4" hidden="1">
      <c r="A437">
        <v>144790</v>
      </c>
      <c r="B437">
        <v>18</v>
      </c>
      <c r="C437">
        <v>52.311999999999998</v>
      </c>
      <c r="D437" t="s">
        <v>166</v>
      </c>
    </row>
    <row r="438" spans="1:4" hidden="1">
      <c r="A438">
        <v>144790</v>
      </c>
      <c r="B438">
        <v>21</v>
      </c>
      <c r="C438">
        <v>52.326999999999998</v>
      </c>
      <c r="D438" t="s">
        <v>166</v>
      </c>
    </row>
    <row r="439" spans="1:4" hidden="1">
      <c r="A439">
        <v>144790</v>
      </c>
      <c r="B439">
        <v>24</v>
      </c>
      <c r="C439">
        <v>52.267000000000003</v>
      </c>
      <c r="D439" t="s">
        <v>166</v>
      </c>
    </row>
    <row r="440" spans="1:4" hidden="1">
      <c r="A440">
        <v>144790</v>
      </c>
      <c r="B440">
        <v>27</v>
      </c>
      <c r="C440">
        <v>52.307000000000002</v>
      </c>
      <c r="D440" t="s">
        <v>166</v>
      </c>
    </row>
    <row r="441" spans="1:4" hidden="1">
      <c r="A441">
        <v>144790</v>
      </c>
      <c r="B441">
        <v>30</v>
      </c>
      <c r="C441">
        <v>52.277000000000001</v>
      </c>
      <c r="D441" t="s">
        <v>166</v>
      </c>
    </row>
    <row r="442" spans="1:4" hidden="1">
      <c r="A442">
        <v>144800</v>
      </c>
      <c r="B442">
        <v>-30</v>
      </c>
      <c r="C442">
        <v>52.271000000000001</v>
      </c>
      <c r="D442" t="s">
        <v>166</v>
      </c>
    </row>
    <row r="443" spans="1:4" hidden="1">
      <c r="A443">
        <v>144800</v>
      </c>
      <c r="B443">
        <v>-27</v>
      </c>
      <c r="C443">
        <v>52.317</v>
      </c>
      <c r="D443" t="s">
        <v>166</v>
      </c>
    </row>
    <row r="444" spans="1:4" hidden="1">
      <c r="A444">
        <v>144800</v>
      </c>
      <c r="B444">
        <v>-24</v>
      </c>
      <c r="C444">
        <v>52.252000000000002</v>
      </c>
      <c r="D444" t="s">
        <v>166</v>
      </c>
    </row>
    <row r="445" spans="1:4" hidden="1">
      <c r="A445">
        <v>144800</v>
      </c>
      <c r="B445">
        <v>-21</v>
      </c>
      <c r="C445">
        <v>52.213999999999999</v>
      </c>
      <c r="D445" t="s">
        <v>166</v>
      </c>
    </row>
    <row r="446" spans="1:4" hidden="1">
      <c r="A446">
        <v>144800</v>
      </c>
      <c r="B446">
        <v>-18</v>
      </c>
      <c r="C446">
        <v>52.136000000000003</v>
      </c>
      <c r="D446" t="s">
        <v>166</v>
      </c>
    </row>
    <row r="447" spans="1:4" hidden="1">
      <c r="A447">
        <v>144800</v>
      </c>
      <c r="B447">
        <v>-15</v>
      </c>
      <c r="C447">
        <v>52.137</v>
      </c>
      <c r="D447" t="s">
        <v>166</v>
      </c>
    </row>
    <row r="448" spans="1:4" hidden="1">
      <c r="A448">
        <v>144800</v>
      </c>
      <c r="B448">
        <v>-12</v>
      </c>
      <c r="C448">
        <v>52.134</v>
      </c>
      <c r="D448" t="s">
        <v>166</v>
      </c>
    </row>
    <row r="449" spans="1:4" hidden="1">
      <c r="A449">
        <v>144800</v>
      </c>
      <c r="B449">
        <v>-9</v>
      </c>
      <c r="C449">
        <v>52.204999999999998</v>
      </c>
      <c r="D449" t="s">
        <v>166</v>
      </c>
    </row>
    <row r="450" spans="1:4" hidden="1">
      <c r="A450">
        <v>144800</v>
      </c>
      <c r="B450">
        <v>-6</v>
      </c>
      <c r="C450">
        <v>52.207000000000001</v>
      </c>
      <c r="D450" t="s">
        <v>166</v>
      </c>
    </row>
    <row r="451" spans="1:4" hidden="1">
      <c r="A451">
        <v>144800</v>
      </c>
      <c r="B451">
        <v>-3</v>
      </c>
      <c r="C451">
        <v>52.204000000000001</v>
      </c>
      <c r="D451" t="s">
        <v>166</v>
      </c>
    </row>
    <row r="452" spans="1:4">
      <c r="A452">
        <v>144800</v>
      </c>
      <c r="B452">
        <v>0</v>
      </c>
      <c r="C452">
        <v>52.195</v>
      </c>
      <c r="D452" t="s">
        <v>166</v>
      </c>
    </row>
    <row r="453" spans="1:4" hidden="1">
      <c r="A453">
        <v>144800</v>
      </c>
      <c r="B453">
        <v>3</v>
      </c>
      <c r="C453">
        <v>52.234999999999999</v>
      </c>
      <c r="D453" t="s">
        <v>166</v>
      </c>
    </row>
    <row r="454" spans="1:4" hidden="1">
      <c r="A454">
        <v>144800</v>
      </c>
      <c r="B454">
        <v>6</v>
      </c>
      <c r="C454">
        <v>52.215000000000003</v>
      </c>
      <c r="D454" t="s">
        <v>166</v>
      </c>
    </row>
    <row r="455" spans="1:4" hidden="1">
      <c r="A455">
        <v>144800</v>
      </c>
      <c r="B455">
        <v>9</v>
      </c>
      <c r="C455">
        <v>52.256999999999998</v>
      </c>
      <c r="D455" t="s">
        <v>166</v>
      </c>
    </row>
    <row r="456" spans="1:4" hidden="1">
      <c r="A456">
        <v>144800</v>
      </c>
      <c r="B456">
        <v>12</v>
      </c>
      <c r="C456">
        <v>52.311999999999998</v>
      </c>
      <c r="D456" t="s">
        <v>166</v>
      </c>
    </row>
    <row r="457" spans="1:4" hidden="1">
      <c r="A457">
        <v>144800</v>
      </c>
      <c r="B457">
        <v>15</v>
      </c>
      <c r="C457">
        <v>52.286999999999999</v>
      </c>
      <c r="D457" t="s">
        <v>166</v>
      </c>
    </row>
    <row r="458" spans="1:4" hidden="1">
      <c r="A458">
        <v>144800</v>
      </c>
      <c r="B458">
        <v>18</v>
      </c>
      <c r="C458">
        <v>52.317</v>
      </c>
      <c r="D458" t="s">
        <v>166</v>
      </c>
    </row>
    <row r="459" spans="1:4" hidden="1">
      <c r="A459">
        <v>144800</v>
      </c>
      <c r="B459">
        <v>21</v>
      </c>
      <c r="C459">
        <v>52.351999999999997</v>
      </c>
      <c r="D459" t="s">
        <v>166</v>
      </c>
    </row>
    <row r="460" spans="1:4" hidden="1">
      <c r="A460">
        <v>144800</v>
      </c>
      <c r="B460">
        <v>24</v>
      </c>
      <c r="C460">
        <v>52.381999999999998</v>
      </c>
      <c r="D460" t="s">
        <v>166</v>
      </c>
    </row>
    <row r="461" spans="1:4" hidden="1">
      <c r="A461">
        <v>144800</v>
      </c>
      <c r="B461">
        <v>27</v>
      </c>
      <c r="C461">
        <v>52.362000000000002</v>
      </c>
      <c r="D461" t="s">
        <v>166</v>
      </c>
    </row>
    <row r="462" spans="1:4" hidden="1">
      <c r="A462">
        <v>144800</v>
      </c>
      <c r="B462">
        <v>30</v>
      </c>
      <c r="C462">
        <v>52.396999999999998</v>
      </c>
      <c r="D462" t="s">
        <v>166</v>
      </c>
    </row>
    <row r="463" spans="1:4" hidden="1">
      <c r="A463">
        <v>144810</v>
      </c>
      <c r="B463">
        <v>-30</v>
      </c>
      <c r="C463">
        <v>52.262</v>
      </c>
      <c r="D463" t="s">
        <v>166</v>
      </c>
    </row>
    <row r="464" spans="1:4" hidden="1">
      <c r="A464">
        <v>144810</v>
      </c>
      <c r="B464">
        <v>-27</v>
      </c>
      <c r="C464">
        <v>52.302</v>
      </c>
      <c r="D464" t="s">
        <v>166</v>
      </c>
    </row>
    <row r="465" spans="1:4" hidden="1">
      <c r="A465">
        <v>144810</v>
      </c>
      <c r="B465">
        <v>-24</v>
      </c>
      <c r="C465">
        <v>52.34</v>
      </c>
      <c r="D465" t="s">
        <v>166</v>
      </c>
    </row>
    <row r="466" spans="1:4" hidden="1">
      <c r="A466">
        <v>144810</v>
      </c>
      <c r="B466">
        <v>-21</v>
      </c>
      <c r="C466">
        <v>52.345999999999997</v>
      </c>
      <c r="D466" t="s">
        <v>166</v>
      </c>
    </row>
    <row r="467" spans="1:4" hidden="1">
      <c r="A467">
        <v>144810</v>
      </c>
      <c r="B467">
        <v>-18</v>
      </c>
      <c r="C467">
        <v>52.261000000000003</v>
      </c>
      <c r="D467" t="s">
        <v>166</v>
      </c>
    </row>
    <row r="468" spans="1:4" hidden="1">
      <c r="A468">
        <v>144810</v>
      </c>
      <c r="B468">
        <v>-15</v>
      </c>
      <c r="C468">
        <v>52.140999999999998</v>
      </c>
      <c r="D468" t="s">
        <v>166</v>
      </c>
    </row>
    <row r="469" spans="1:4" hidden="1">
      <c r="A469">
        <v>144810</v>
      </c>
      <c r="B469">
        <v>-12</v>
      </c>
      <c r="C469">
        <v>52.212000000000003</v>
      </c>
      <c r="D469" t="s">
        <v>166</v>
      </c>
    </row>
    <row r="470" spans="1:4" hidden="1">
      <c r="A470">
        <v>144810</v>
      </c>
      <c r="B470">
        <v>-9</v>
      </c>
      <c r="C470">
        <v>52.167000000000002</v>
      </c>
      <c r="D470" t="s">
        <v>166</v>
      </c>
    </row>
    <row r="471" spans="1:4" hidden="1">
      <c r="A471">
        <v>144810</v>
      </c>
      <c r="B471">
        <v>-6</v>
      </c>
      <c r="C471">
        <v>52.177</v>
      </c>
      <c r="D471" t="s">
        <v>166</v>
      </c>
    </row>
    <row r="472" spans="1:4" hidden="1">
      <c r="A472">
        <v>144810</v>
      </c>
      <c r="B472">
        <v>-3</v>
      </c>
      <c r="C472">
        <v>52.165999999999997</v>
      </c>
      <c r="D472" t="s">
        <v>166</v>
      </c>
    </row>
    <row r="473" spans="1:4">
      <c r="A473">
        <v>144810</v>
      </c>
      <c r="B473">
        <v>0</v>
      </c>
      <c r="C473">
        <v>52.142000000000003</v>
      </c>
      <c r="D473" t="s">
        <v>166</v>
      </c>
    </row>
    <row r="474" spans="1:4" hidden="1">
      <c r="A474">
        <v>144810</v>
      </c>
      <c r="B474">
        <v>3</v>
      </c>
      <c r="C474">
        <v>52.146999999999998</v>
      </c>
      <c r="D474" t="s">
        <v>166</v>
      </c>
    </row>
    <row r="475" spans="1:4" hidden="1">
      <c r="A475">
        <v>144810</v>
      </c>
      <c r="B475">
        <v>6</v>
      </c>
      <c r="C475">
        <v>52.174999999999997</v>
      </c>
      <c r="D475" t="s">
        <v>166</v>
      </c>
    </row>
    <row r="476" spans="1:4" hidden="1">
      <c r="A476">
        <v>144810</v>
      </c>
      <c r="B476">
        <v>9</v>
      </c>
      <c r="C476">
        <v>52.226999999999997</v>
      </c>
      <c r="D476" t="s">
        <v>166</v>
      </c>
    </row>
    <row r="477" spans="1:4" hidden="1">
      <c r="A477">
        <v>144810</v>
      </c>
      <c r="B477">
        <v>12</v>
      </c>
      <c r="C477">
        <v>52.215000000000003</v>
      </c>
      <c r="D477" t="s">
        <v>166</v>
      </c>
    </row>
    <row r="478" spans="1:4" hidden="1">
      <c r="A478">
        <v>144810</v>
      </c>
      <c r="B478">
        <v>15</v>
      </c>
      <c r="C478">
        <v>52.356999999999999</v>
      </c>
      <c r="D478" t="s">
        <v>166</v>
      </c>
    </row>
    <row r="479" spans="1:4" hidden="1">
      <c r="A479">
        <v>144810</v>
      </c>
      <c r="B479">
        <v>18</v>
      </c>
      <c r="C479">
        <v>52.432000000000002</v>
      </c>
      <c r="D479" t="s">
        <v>166</v>
      </c>
    </row>
    <row r="480" spans="1:4" hidden="1">
      <c r="A480">
        <v>144810</v>
      </c>
      <c r="B480">
        <v>21</v>
      </c>
      <c r="C480">
        <v>52.377000000000002</v>
      </c>
      <c r="D480" t="s">
        <v>166</v>
      </c>
    </row>
    <row r="481" spans="1:4" hidden="1">
      <c r="A481">
        <v>144810</v>
      </c>
      <c r="B481">
        <v>24</v>
      </c>
      <c r="C481">
        <v>52.381999999999998</v>
      </c>
      <c r="D481" t="s">
        <v>166</v>
      </c>
    </row>
    <row r="482" spans="1:4" hidden="1">
      <c r="A482">
        <v>144810</v>
      </c>
      <c r="B482">
        <v>27</v>
      </c>
      <c r="C482">
        <v>52.442</v>
      </c>
      <c r="D482" t="s">
        <v>166</v>
      </c>
    </row>
    <row r="483" spans="1:4" hidden="1">
      <c r="A483">
        <v>144810</v>
      </c>
      <c r="B483">
        <v>30</v>
      </c>
      <c r="C483">
        <v>52.411999999999999</v>
      </c>
      <c r="D483" t="s">
        <v>166</v>
      </c>
    </row>
    <row r="484" spans="1:4" hidden="1">
      <c r="A484">
        <v>144820</v>
      </c>
      <c r="B484">
        <v>-30</v>
      </c>
      <c r="C484">
        <v>52.253999999999998</v>
      </c>
      <c r="D484" t="s">
        <v>166</v>
      </c>
    </row>
    <row r="485" spans="1:4" hidden="1">
      <c r="A485">
        <v>144820</v>
      </c>
      <c r="B485">
        <v>-27</v>
      </c>
      <c r="C485">
        <v>52.271999999999998</v>
      </c>
      <c r="D485" t="s">
        <v>166</v>
      </c>
    </row>
    <row r="486" spans="1:4" hidden="1">
      <c r="A486">
        <v>144820</v>
      </c>
      <c r="B486">
        <v>-24</v>
      </c>
      <c r="C486">
        <v>52.271999999999998</v>
      </c>
      <c r="D486" t="s">
        <v>166</v>
      </c>
    </row>
    <row r="487" spans="1:4" hidden="1">
      <c r="A487">
        <v>144820</v>
      </c>
      <c r="B487">
        <v>-21</v>
      </c>
      <c r="C487">
        <v>52.244</v>
      </c>
      <c r="D487" t="s">
        <v>166</v>
      </c>
    </row>
    <row r="488" spans="1:4" hidden="1">
      <c r="A488">
        <v>144820</v>
      </c>
      <c r="B488">
        <v>-18</v>
      </c>
      <c r="C488">
        <v>52.204999999999998</v>
      </c>
      <c r="D488" t="s">
        <v>166</v>
      </c>
    </row>
    <row r="489" spans="1:4" hidden="1">
      <c r="A489">
        <v>144820</v>
      </c>
      <c r="B489">
        <v>-15</v>
      </c>
      <c r="C489">
        <v>52.197000000000003</v>
      </c>
      <c r="D489" t="s">
        <v>166</v>
      </c>
    </row>
    <row r="490" spans="1:4" hidden="1">
      <c r="A490">
        <v>144820</v>
      </c>
      <c r="B490">
        <v>-12</v>
      </c>
      <c r="C490">
        <v>52.165999999999997</v>
      </c>
      <c r="D490" t="s">
        <v>166</v>
      </c>
    </row>
    <row r="491" spans="1:4" hidden="1">
      <c r="A491">
        <v>144820</v>
      </c>
      <c r="B491">
        <v>-9</v>
      </c>
      <c r="C491">
        <v>52.226999999999997</v>
      </c>
      <c r="D491" t="s">
        <v>166</v>
      </c>
    </row>
    <row r="492" spans="1:4" hidden="1">
      <c r="A492">
        <v>144820</v>
      </c>
      <c r="B492">
        <v>-6</v>
      </c>
      <c r="C492">
        <v>52.17</v>
      </c>
      <c r="D492" t="s">
        <v>166</v>
      </c>
    </row>
    <row r="493" spans="1:4" hidden="1">
      <c r="A493">
        <v>144820</v>
      </c>
      <c r="B493">
        <v>-3</v>
      </c>
      <c r="C493">
        <v>52.116</v>
      </c>
      <c r="D493" t="s">
        <v>166</v>
      </c>
    </row>
    <row r="494" spans="1:4">
      <c r="A494">
        <v>144820</v>
      </c>
      <c r="B494">
        <v>0</v>
      </c>
      <c r="C494">
        <v>52.197000000000003</v>
      </c>
      <c r="D494" t="s">
        <v>166</v>
      </c>
    </row>
    <row r="495" spans="1:4" hidden="1">
      <c r="A495">
        <v>144820</v>
      </c>
      <c r="B495">
        <v>3</v>
      </c>
      <c r="C495">
        <v>52.262</v>
      </c>
      <c r="D495" t="s">
        <v>166</v>
      </c>
    </row>
    <row r="496" spans="1:4" hidden="1">
      <c r="A496">
        <v>144820</v>
      </c>
      <c r="B496">
        <v>6</v>
      </c>
      <c r="C496">
        <v>52.241</v>
      </c>
      <c r="D496" t="s">
        <v>166</v>
      </c>
    </row>
    <row r="497" spans="1:4" hidden="1">
      <c r="A497">
        <v>144820</v>
      </c>
      <c r="B497">
        <v>9</v>
      </c>
      <c r="C497">
        <v>52.296999999999997</v>
      </c>
      <c r="D497" t="s">
        <v>166</v>
      </c>
    </row>
    <row r="498" spans="1:4" hidden="1">
      <c r="A498">
        <v>144820</v>
      </c>
      <c r="B498">
        <v>12</v>
      </c>
      <c r="C498">
        <v>52.362000000000002</v>
      </c>
      <c r="D498" t="s">
        <v>166</v>
      </c>
    </row>
    <row r="499" spans="1:4" hidden="1">
      <c r="A499">
        <v>144820</v>
      </c>
      <c r="B499">
        <v>15</v>
      </c>
      <c r="C499">
        <v>52.362000000000002</v>
      </c>
      <c r="D499" t="s">
        <v>166</v>
      </c>
    </row>
    <row r="500" spans="1:4" hidden="1">
      <c r="A500">
        <v>144820</v>
      </c>
      <c r="B500">
        <v>18</v>
      </c>
      <c r="C500">
        <v>52.302</v>
      </c>
      <c r="D500" t="s">
        <v>166</v>
      </c>
    </row>
    <row r="501" spans="1:4" hidden="1">
      <c r="A501">
        <v>144820</v>
      </c>
      <c r="B501">
        <v>21</v>
      </c>
      <c r="C501">
        <v>52.384999999999998</v>
      </c>
      <c r="D501" t="s">
        <v>166</v>
      </c>
    </row>
    <row r="502" spans="1:4" hidden="1">
      <c r="A502">
        <v>144820</v>
      </c>
      <c r="B502">
        <v>24</v>
      </c>
      <c r="C502">
        <v>52.392000000000003</v>
      </c>
      <c r="D502" t="s">
        <v>166</v>
      </c>
    </row>
    <row r="503" spans="1:4" hidden="1">
      <c r="A503">
        <v>144820</v>
      </c>
      <c r="B503">
        <v>27</v>
      </c>
      <c r="C503">
        <v>52.402000000000001</v>
      </c>
      <c r="D503" t="s">
        <v>166</v>
      </c>
    </row>
    <row r="504" spans="1:4" hidden="1">
      <c r="A504">
        <v>144820</v>
      </c>
      <c r="B504">
        <v>30</v>
      </c>
      <c r="C504">
        <v>52.396999999999998</v>
      </c>
      <c r="D504" t="s">
        <v>166</v>
      </c>
    </row>
    <row r="505" spans="1:4" hidden="1">
      <c r="A505">
        <v>144830</v>
      </c>
      <c r="B505">
        <v>-30</v>
      </c>
      <c r="C505">
        <v>52.277000000000001</v>
      </c>
      <c r="D505" t="s">
        <v>166</v>
      </c>
    </row>
    <row r="506" spans="1:4" hidden="1">
      <c r="A506">
        <v>144830</v>
      </c>
      <c r="B506">
        <v>-27</v>
      </c>
      <c r="C506">
        <v>52.283999999999999</v>
      </c>
      <c r="D506" t="s">
        <v>166</v>
      </c>
    </row>
    <row r="507" spans="1:4" hidden="1">
      <c r="A507">
        <v>144830</v>
      </c>
      <c r="B507">
        <v>-24</v>
      </c>
      <c r="C507">
        <v>52.290999999999997</v>
      </c>
      <c r="D507" t="s">
        <v>166</v>
      </c>
    </row>
    <row r="508" spans="1:4" hidden="1">
      <c r="A508">
        <v>144830</v>
      </c>
      <c r="B508">
        <v>-21</v>
      </c>
      <c r="C508">
        <v>52.247</v>
      </c>
      <c r="D508" t="s">
        <v>166</v>
      </c>
    </row>
    <row r="509" spans="1:4" hidden="1">
      <c r="A509">
        <v>144830</v>
      </c>
      <c r="B509">
        <v>-18</v>
      </c>
      <c r="C509">
        <v>52.146999999999998</v>
      </c>
      <c r="D509" t="s">
        <v>166</v>
      </c>
    </row>
    <row r="510" spans="1:4" hidden="1">
      <c r="A510">
        <v>144830</v>
      </c>
      <c r="B510">
        <v>-15</v>
      </c>
      <c r="C510">
        <v>52.201000000000001</v>
      </c>
      <c r="D510" t="s">
        <v>166</v>
      </c>
    </row>
    <row r="511" spans="1:4" hidden="1">
      <c r="A511">
        <v>144830</v>
      </c>
      <c r="B511">
        <v>-12</v>
      </c>
      <c r="C511">
        <v>52.177</v>
      </c>
      <c r="D511" t="s">
        <v>166</v>
      </c>
    </row>
    <row r="512" spans="1:4" hidden="1">
      <c r="A512">
        <v>144830</v>
      </c>
      <c r="B512">
        <v>-9</v>
      </c>
      <c r="C512">
        <v>52.280999999999999</v>
      </c>
      <c r="D512" t="s">
        <v>166</v>
      </c>
    </row>
    <row r="513" spans="1:4" hidden="1">
      <c r="A513">
        <v>144830</v>
      </c>
      <c r="B513">
        <v>-6</v>
      </c>
      <c r="C513">
        <v>52.197000000000003</v>
      </c>
      <c r="D513" t="s">
        <v>166</v>
      </c>
    </row>
    <row r="514" spans="1:4" hidden="1">
      <c r="A514">
        <v>144830</v>
      </c>
      <c r="B514">
        <v>-3</v>
      </c>
      <c r="C514">
        <v>52.210999999999999</v>
      </c>
      <c r="D514" t="s">
        <v>166</v>
      </c>
    </row>
    <row r="515" spans="1:4">
      <c r="A515">
        <v>144830</v>
      </c>
      <c r="B515">
        <v>0</v>
      </c>
      <c r="C515">
        <v>52.226999999999997</v>
      </c>
      <c r="D515" t="s">
        <v>166</v>
      </c>
    </row>
    <row r="516" spans="1:4" hidden="1">
      <c r="A516">
        <v>144830</v>
      </c>
      <c r="B516">
        <v>3</v>
      </c>
      <c r="C516">
        <v>52.271999999999998</v>
      </c>
      <c r="D516" t="s">
        <v>166</v>
      </c>
    </row>
    <row r="517" spans="1:4" hidden="1">
      <c r="A517">
        <v>144830</v>
      </c>
      <c r="B517">
        <v>6</v>
      </c>
      <c r="C517">
        <v>52.226999999999997</v>
      </c>
      <c r="D517" t="s">
        <v>166</v>
      </c>
    </row>
    <row r="518" spans="1:4" hidden="1">
      <c r="A518">
        <v>144830</v>
      </c>
      <c r="B518">
        <v>9</v>
      </c>
      <c r="C518">
        <v>52.276000000000003</v>
      </c>
      <c r="D518" t="s">
        <v>166</v>
      </c>
    </row>
    <row r="519" spans="1:4" hidden="1">
      <c r="A519">
        <v>144830</v>
      </c>
      <c r="B519">
        <v>12</v>
      </c>
      <c r="C519">
        <v>52.392000000000003</v>
      </c>
      <c r="D519" t="s">
        <v>166</v>
      </c>
    </row>
    <row r="520" spans="1:4" hidden="1">
      <c r="A520">
        <v>144830</v>
      </c>
      <c r="B520">
        <v>15</v>
      </c>
      <c r="C520">
        <v>52.4</v>
      </c>
      <c r="D520" t="s">
        <v>166</v>
      </c>
    </row>
    <row r="521" spans="1:4" hidden="1">
      <c r="A521">
        <v>144830</v>
      </c>
      <c r="B521">
        <v>18</v>
      </c>
      <c r="C521">
        <v>52.387</v>
      </c>
      <c r="D521" t="s">
        <v>166</v>
      </c>
    </row>
    <row r="522" spans="1:4" hidden="1">
      <c r="A522">
        <v>144830</v>
      </c>
      <c r="B522">
        <v>21</v>
      </c>
      <c r="C522">
        <v>52.402000000000001</v>
      </c>
      <c r="D522" t="s">
        <v>166</v>
      </c>
    </row>
    <row r="523" spans="1:4" hidden="1">
      <c r="A523">
        <v>144830</v>
      </c>
      <c r="B523">
        <v>24</v>
      </c>
      <c r="C523">
        <v>52.411999999999999</v>
      </c>
      <c r="D523" t="s">
        <v>166</v>
      </c>
    </row>
    <row r="524" spans="1:4" hidden="1">
      <c r="A524">
        <v>144830</v>
      </c>
      <c r="B524">
        <v>27</v>
      </c>
      <c r="C524">
        <v>52.466999999999999</v>
      </c>
      <c r="D524" t="s">
        <v>166</v>
      </c>
    </row>
    <row r="525" spans="1:4" hidden="1">
      <c r="A525">
        <v>144830</v>
      </c>
      <c r="B525">
        <v>30</v>
      </c>
      <c r="C525">
        <v>52.432000000000002</v>
      </c>
      <c r="D525" t="s">
        <v>166</v>
      </c>
    </row>
    <row r="526" spans="1:4" hidden="1">
      <c r="A526">
        <v>144840</v>
      </c>
      <c r="B526">
        <v>-30</v>
      </c>
      <c r="C526">
        <v>52.341000000000001</v>
      </c>
      <c r="D526" t="s">
        <v>166</v>
      </c>
    </row>
    <row r="527" spans="1:4" hidden="1">
      <c r="A527">
        <v>144840</v>
      </c>
      <c r="B527">
        <v>-27</v>
      </c>
      <c r="C527">
        <v>52.313000000000002</v>
      </c>
      <c r="D527" t="s">
        <v>166</v>
      </c>
    </row>
    <row r="528" spans="1:4" hidden="1">
      <c r="A528">
        <v>144840</v>
      </c>
      <c r="B528">
        <v>-24</v>
      </c>
      <c r="C528">
        <v>52.322000000000003</v>
      </c>
      <c r="D528" t="s">
        <v>166</v>
      </c>
    </row>
    <row r="529" spans="1:4" hidden="1">
      <c r="A529">
        <v>144840</v>
      </c>
      <c r="B529">
        <v>-21</v>
      </c>
      <c r="C529">
        <v>52.304000000000002</v>
      </c>
      <c r="D529" t="s">
        <v>166</v>
      </c>
    </row>
    <row r="530" spans="1:4" hidden="1">
      <c r="A530">
        <v>144840</v>
      </c>
      <c r="B530">
        <v>-18</v>
      </c>
      <c r="C530">
        <v>52.241</v>
      </c>
      <c r="D530" t="s">
        <v>166</v>
      </c>
    </row>
    <row r="531" spans="1:4" hidden="1">
      <c r="A531">
        <v>144840</v>
      </c>
      <c r="B531">
        <v>-15</v>
      </c>
      <c r="C531">
        <v>52.180999999999997</v>
      </c>
      <c r="D531" t="s">
        <v>166</v>
      </c>
    </row>
    <row r="532" spans="1:4" hidden="1">
      <c r="A532">
        <v>144840</v>
      </c>
      <c r="B532">
        <v>-12</v>
      </c>
      <c r="C532">
        <v>52.186</v>
      </c>
      <c r="D532" t="s">
        <v>166</v>
      </c>
    </row>
    <row r="533" spans="1:4" hidden="1">
      <c r="A533">
        <v>144840</v>
      </c>
      <c r="B533">
        <v>-9</v>
      </c>
      <c r="C533">
        <v>52.226999999999997</v>
      </c>
      <c r="D533" t="s">
        <v>166</v>
      </c>
    </row>
    <row r="534" spans="1:4" hidden="1">
      <c r="A534">
        <v>144840</v>
      </c>
      <c r="B534">
        <v>-6</v>
      </c>
      <c r="C534">
        <v>52.222000000000001</v>
      </c>
      <c r="D534" t="s">
        <v>166</v>
      </c>
    </row>
    <row r="535" spans="1:4" hidden="1">
      <c r="A535">
        <v>144840</v>
      </c>
      <c r="B535">
        <v>-3</v>
      </c>
      <c r="C535">
        <v>52.265999999999998</v>
      </c>
      <c r="D535" t="s">
        <v>166</v>
      </c>
    </row>
    <row r="536" spans="1:4">
      <c r="A536">
        <v>144840</v>
      </c>
      <c r="B536">
        <v>0</v>
      </c>
      <c r="C536">
        <v>52.317</v>
      </c>
      <c r="D536" t="s">
        <v>166</v>
      </c>
    </row>
    <row r="537" spans="1:4" hidden="1">
      <c r="A537">
        <v>144840</v>
      </c>
      <c r="B537">
        <v>3</v>
      </c>
      <c r="C537">
        <v>52.265999999999998</v>
      </c>
      <c r="D537" t="s">
        <v>166</v>
      </c>
    </row>
    <row r="538" spans="1:4" hidden="1">
      <c r="A538">
        <v>144840</v>
      </c>
      <c r="B538">
        <v>6</v>
      </c>
      <c r="C538">
        <v>52.225999999999999</v>
      </c>
      <c r="D538" t="s">
        <v>166</v>
      </c>
    </row>
    <row r="539" spans="1:4" hidden="1">
      <c r="A539">
        <v>144840</v>
      </c>
      <c r="B539">
        <v>9</v>
      </c>
      <c r="C539">
        <v>52.307000000000002</v>
      </c>
      <c r="D539" t="s">
        <v>166</v>
      </c>
    </row>
    <row r="540" spans="1:4" hidden="1">
      <c r="A540">
        <v>144840</v>
      </c>
      <c r="B540">
        <v>12</v>
      </c>
      <c r="C540">
        <v>52.362000000000002</v>
      </c>
      <c r="D540" t="s">
        <v>166</v>
      </c>
    </row>
    <row r="541" spans="1:4" hidden="1">
      <c r="A541">
        <v>144840</v>
      </c>
      <c r="B541">
        <v>15</v>
      </c>
      <c r="C541">
        <v>52.395000000000003</v>
      </c>
      <c r="D541" t="s">
        <v>166</v>
      </c>
    </row>
    <row r="542" spans="1:4" hidden="1">
      <c r="A542">
        <v>144840</v>
      </c>
      <c r="B542">
        <v>18</v>
      </c>
      <c r="C542">
        <v>52.427</v>
      </c>
      <c r="D542" t="s">
        <v>166</v>
      </c>
    </row>
    <row r="543" spans="1:4" hidden="1">
      <c r="A543">
        <v>144840</v>
      </c>
      <c r="B543">
        <v>21</v>
      </c>
      <c r="C543">
        <v>52.411999999999999</v>
      </c>
      <c r="D543" t="s">
        <v>166</v>
      </c>
    </row>
    <row r="544" spans="1:4" hidden="1">
      <c r="A544">
        <v>144840</v>
      </c>
      <c r="B544">
        <v>24</v>
      </c>
      <c r="C544">
        <v>52.472000000000001</v>
      </c>
      <c r="D544" t="s">
        <v>166</v>
      </c>
    </row>
    <row r="545" spans="1:4" hidden="1">
      <c r="A545">
        <v>144840</v>
      </c>
      <c r="B545">
        <v>27</v>
      </c>
      <c r="C545">
        <v>52.462000000000003</v>
      </c>
      <c r="D545" t="s">
        <v>166</v>
      </c>
    </row>
    <row r="546" spans="1:4" hidden="1">
      <c r="A546">
        <v>144840</v>
      </c>
      <c r="B546">
        <v>30</v>
      </c>
      <c r="C546">
        <v>52.406999999999996</v>
      </c>
      <c r="D546" t="s">
        <v>166</v>
      </c>
    </row>
    <row r="547" spans="1:4" hidden="1">
      <c r="A547">
        <v>144850</v>
      </c>
      <c r="B547">
        <v>-30</v>
      </c>
      <c r="C547">
        <v>52.316000000000003</v>
      </c>
      <c r="D547" t="s">
        <v>166</v>
      </c>
    </row>
    <row r="548" spans="1:4" hidden="1">
      <c r="A548">
        <v>144850</v>
      </c>
      <c r="B548">
        <v>-27</v>
      </c>
      <c r="C548">
        <v>52.296999999999997</v>
      </c>
      <c r="D548" t="s">
        <v>166</v>
      </c>
    </row>
    <row r="549" spans="1:4" hidden="1">
      <c r="A549">
        <v>144850</v>
      </c>
      <c r="B549">
        <v>-24</v>
      </c>
      <c r="C549">
        <v>52.322000000000003</v>
      </c>
      <c r="D549" t="s">
        <v>166</v>
      </c>
    </row>
    <row r="550" spans="1:4" hidden="1">
      <c r="A550">
        <v>144850</v>
      </c>
      <c r="B550">
        <v>-21</v>
      </c>
      <c r="C550">
        <v>52.295000000000002</v>
      </c>
      <c r="D550" t="s">
        <v>166</v>
      </c>
    </row>
    <row r="551" spans="1:4" hidden="1">
      <c r="A551">
        <v>144850</v>
      </c>
      <c r="B551">
        <v>-18</v>
      </c>
      <c r="C551">
        <v>52.262999999999998</v>
      </c>
      <c r="D551" t="s">
        <v>166</v>
      </c>
    </row>
    <row r="552" spans="1:4" hidden="1">
      <c r="A552">
        <v>144850</v>
      </c>
      <c r="B552">
        <v>-15</v>
      </c>
      <c r="C552">
        <v>52.222000000000001</v>
      </c>
      <c r="D552" t="s">
        <v>166</v>
      </c>
    </row>
    <row r="553" spans="1:4" hidden="1">
      <c r="A553">
        <v>144850</v>
      </c>
      <c r="B553">
        <v>-12</v>
      </c>
      <c r="C553">
        <v>52.231000000000002</v>
      </c>
      <c r="D553" t="s">
        <v>166</v>
      </c>
    </row>
    <row r="554" spans="1:4" hidden="1">
      <c r="A554">
        <v>144850</v>
      </c>
      <c r="B554">
        <v>-9</v>
      </c>
      <c r="C554">
        <v>52.292000000000002</v>
      </c>
      <c r="D554" t="s">
        <v>166</v>
      </c>
    </row>
    <row r="555" spans="1:4" hidden="1">
      <c r="A555">
        <v>144850</v>
      </c>
      <c r="B555">
        <v>-6</v>
      </c>
      <c r="C555">
        <v>52.301000000000002</v>
      </c>
      <c r="D555" t="s">
        <v>166</v>
      </c>
    </row>
    <row r="556" spans="1:4" hidden="1">
      <c r="A556">
        <v>144850</v>
      </c>
      <c r="B556">
        <v>-3</v>
      </c>
      <c r="C556">
        <v>52.292000000000002</v>
      </c>
      <c r="D556" t="s">
        <v>166</v>
      </c>
    </row>
    <row r="557" spans="1:4">
      <c r="A557">
        <v>144850</v>
      </c>
      <c r="B557">
        <v>0</v>
      </c>
      <c r="C557">
        <v>52.281999999999996</v>
      </c>
      <c r="D557" t="s">
        <v>166</v>
      </c>
    </row>
    <row r="558" spans="1:4" hidden="1">
      <c r="A558">
        <v>144850</v>
      </c>
      <c r="B558">
        <v>3</v>
      </c>
      <c r="C558">
        <v>52.262</v>
      </c>
      <c r="D558" t="s">
        <v>166</v>
      </c>
    </row>
    <row r="559" spans="1:4" hidden="1">
      <c r="A559">
        <v>144850</v>
      </c>
      <c r="B559">
        <v>6</v>
      </c>
      <c r="C559">
        <v>52.302</v>
      </c>
      <c r="D559" t="s">
        <v>166</v>
      </c>
    </row>
    <row r="560" spans="1:4" hidden="1">
      <c r="A560">
        <v>144850</v>
      </c>
      <c r="B560">
        <v>9</v>
      </c>
      <c r="C560">
        <v>52.356999999999999</v>
      </c>
      <c r="D560" t="s">
        <v>166</v>
      </c>
    </row>
    <row r="561" spans="1:4" hidden="1">
      <c r="A561">
        <v>144850</v>
      </c>
      <c r="B561">
        <v>12</v>
      </c>
      <c r="C561">
        <v>52.432000000000002</v>
      </c>
      <c r="D561" t="s">
        <v>166</v>
      </c>
    </row>
    <row r="562" spans="1:4" hidden="1">
      <c r="A562">
        <v>144850</v>
      </c>
      <c r="B562">
        <v>15</v>
      </c>
      <c r="C562">
        <v>52.381999999999998</v>
      </c>
      <c r="D562" t="s">
        <v>166</v>
      </c>
    </row>
    <row r="563" spans="1:4" hidden="1">
      <c r="A563">
        <v>144850</v>
      </c>
      <c r="B563">
        <v>18</v>
      </c>
      <c r="C563">
        <v>52.457000000000001</v>
      </c>
      <c r="D563" t="s">
        <v>166</v>
      </c>
    </row>
    <row r="564" spans="1:4" hidden="1">
      <c r="A564">
        <v>144850</v>
      </c>
      <c r="B564">
        <v>21</v>
      </c>
      <c r="C564">
        <v>52.451999999999998</v>
      </c>
      <c r="D564" t="s">
        <v>166</v>
      </c>
    </row>
    <row r="565" spans="1:4" hidden="1">
      <c r="A565">
        <v>144850</v>
      </c>
      <c r="B565">
        <v>24</v>
      </c>
      <c r="C565">
        <v>52.491999999999997</v>
      </c>
      <c r="D565" t="s">
        <v>166</v>
      </c>
    </row>
    <row r="566" spans="1:4" hidden="1">
      <c r="A566">
        <v>144850</v>
      </c>
      <c r="B566">
        <v>27</v>
      </c>
      <c r="C566">
        <v>52.487000000000002</v>
      </c>
      <c r="D566" t="s">
        <v>166</v>
      </c>
    </row>
    <row r="567" spans="1:4" hidden="1">
      <c r="A567">
        <v>144850</v>
      </c>
      <c r="B567">
        <v>30</v>
      </c>
      <c r="C567">
        <v>52.466999999999999</v>
      </c>
      <c r="D567" t="s">
        <v>166</v>
      </c>
    </row>
    <row r="568" spans="1:4" hidden="1">
      <c r="A568">
        <v>144860</v>
      </c>
      <c r="B568">
        <v>-30</v>
      </c>
      <c r="C568">
        <v>52.235999999999997</v>
      </c>
      <c r="D568" t="s">
        <v>166</v>
      </c>
    </row>
    <row r="569" spans="1:4" hidden="1">
      <c r="A569">
        <v>144860</v>
      </c>
      <c r="B569">
        <v>-27</v>
      </c>
      <c r="C569">
        <v>52.226999999999997</v>
      </c>
      <c r="D569" t="s">
        <v>166</v>
      </c>
    </row>
    <row r="570" spans="1:4" hidden="1">
      <c r="A570">
        <v>144860</v>
      </c>
      <c r="B570">
        <v>-24</v>
      </c>
      <c r="C570">
        <v>52.206000000000003</v>
      </c>
      <c r="D570" t="s">
        <v>166</v>
      </c>
    </row>
    <row r="571" spans="1:4" hidden="1">
      <c r="A571">
        <v>144860</v>
      </c>
      <c r="B571">
        <v>-21</v>
      </c>
      <c r="C571">
        <v>52.363</v>
      </c>
      <c r="D571" t="s">
        <v>166</v>
      </c>
    </row>
    <row r="572" spans="1:4" hidden="1">
      <c r="A572">
        <v>144860</v>
      </c>
      <c r="B572">
        <v>-18</v>
      </c>
      <c r="C572">
        <v>52.366</v>
      </c>
      <c r="D572" t="s">
        <v>166</v>
      </c>
    </row>
    <row r="573" spans="1:4" hidden="1">
      <c r="A573">
        <v>144860</v>
      </c>
      <c r="B573">
        <v>-15</v>
      </c>
      <c r="C573">
        <v>52.311</v>
      </c>
      <c r="D573" t="s">
        <v>166</v>
      </c>
    </row>
    <row r="574" spans="1:4" hidden="1">
      <c r="A574">
        <v>144860</v>
      </c>
      <c r="B574">
        <v>-12</v>
      </c>
      <c r="C574">
        <v>52.326999999999998</v>
      </c>
      <c r="D574" t="s">
        <v>166</v>
      </c>
    </row>
    <row r="575" spans="1:4" hidden="1">
      <c r="A575">
        <v>144860</v>
      </c>
      <c r="B575">
        <v>-9</v>
      </c>
      <c r="C575">
        <v>52.335999999999999</v>
      </c>
      <c r="D575" t="s">
        <v>166</v>
      </c>
    </row>
    <row r="576" spans="1:4" hidden="1">
      <c r="A576">
        <v>144860</v>
      </c>
      <c r="B576">
        <v>-6</v>
      </c>
      <c r="C576">
        <v>52.265999999999998</v>
      </c>
      <c r="D576" t="s">
        <v>166</v>
      </c>
    </row>
    <row r="577" spans="1:4" hidden="1">
      <c r="A577">
        <v>144860</v>
      </c>
      <c r="B577">
        <v>-3</v>
      </c>
      <c r="C577">
        <v>52.311</v>
      </c>
      <c r="D577" t="s">
        <v>166</v>
      </c>
    </row>
    <row r="578" spans="1:4">
      <c r="A578">
        <v>144860</v>
      </c>
      <c r="B578">
        <v>0</v>
      </c>
      <c r="C578">
        <v>52.341999999999999</v>
      </c>
      <c r="D578" t="s">
        <v>166</v>
      </c>
    </row>
    <row r="579" spans="1:4" hidden="1">
      <c r="A579">
        <v>144860</v>
      </c>
      <c r="B579">
        <v>3</v>
      </c>
      <c r="C579">
        <v>52.286000000000001</v>
      </c>
      <c r="D579" t="s">
        <v>166</v>
      </c>
    </row>
    <row r="580" spans="1:4" hidden="1">
      <c r="A580">
        <v>144860</v>
      </c>
      <c r="B580">
        <v>6</v>
      </c>
      <c r="C580">
        <v>52.292000000000002</v>
      </c>
      <c r="D580" t="s">
        <v>166</v>
      </c>
    </row>
    <row r="581" spans="1:4" hidden="1">
      <c r="A581">
        <v>144860</v>
      </c>
      <c r="B581">
        <v>9</v>
      </c>
      <c r="C581">
        <v>52.402000000000001</v>
      </c>
      <c r="D581" t="s">
        <v>166</v>
      </c>
    </row>
    <row r="582" spans="1:4" hidden="1">
      <c r="A582">
        <v>144860</v>
      </c>
      <c r="B582">
        <v>12</v>
      </c>
      <c r="C582">
        <v>52.441000000000003</v>
      </c>
      <c r="D582" t="s">
        <v>166</v>
      </c>
    </row>
    <row r="583" spans="1:4" hidden="1">
      <c r="A583">
        <v>144860</v>
      </c>
      <c r="B583">
        <v>15</v>
      </c>
      <c r="C583">
        <v>52.451000000000001</v>
      </c>
      <c r="D583" t="s">
        <v>166</v>
      </c>
    </row>
    <row r="584" spans="1:4" hidden="1">
      <c r="A584">
        <v>144860</v>
      </c>
      <c r="B584">
        <v>18</v>
      </c>
      <c r="C584">
        <v>52.497</v>
      </c>
      <c r="D584" t="s">
        <v>166</v>
      </c>
    </row>
    <row r="585" spans="1:4" hidden="1">
      <c r="A585">
        <v>144860</v>
      </c>
      <c r="B585">
        <v>21</v>
      </c>
      <c r="C585">
        <v>52.451999999999998</v>
      </c>
      <c r="D585" t="s">
        <v>166</v>
      </c>
    </row>
    <row r="586" spans="1:4" hidden="1">
      <c r="A586">
        <v>144860</v>
      </c>
      <c r="B586">
        <v>24</v>
      </c>
      <c r="C586">
        <v>52.466000000000001</v>
      </c>
      <c r="D586" t="s">
        <v>166</v>
      </c>
    </row>
    <row r="587" spans="1:4" hidden="1">
      <c r="A587">
        <v>144860</v>
      </c>
      <c r="B587">
        <v>27</v>
      </c>
      <c r="C587">
        <v>52.466999999999999</v>
      </c>
      <c r="D587" t="s">
        <v>166</v>
      </c>
    </row>
    <row r="588" spans="1:4" hidden="1">
      <c r="A588">
        <v>144860</v>
      </c>
      <c r="B588">
        <v>30</v>
      </c>
      <c r="C588">
        <v>52.476999999999997</v>
      </c>
      <c r="D588" t="s">
        <v>166</v>
      </c>
    </row>
    <row r="589" spans="1:4" hidden="1">
      <c r="A589">
        <v>144870</v>
      </c>
      <c r="B589">
        <v>-30</v>
      </c>
      <c r="C589">
        <v>52.491999999999997</v>
      </c>
      <c r="D589" t="s">
        <v>166</v>
      </c>
    </row>
    <row r="590" spans="1:4" hidden="1">
      <c r="A590">
        <v>144870</v>
      </c>
      <c r="B590">
        <v>-27</v>
      </c>
      <c r="C590">
        <v>52.512</v>
      </c>
      <c r="D590" t="s">
        <v>166</v>
      </c>
    </row>
    <row r="591" spans="1:4" hidden="1">
      <c r="A591">
        <v>144870</v>
      </c>
      <c r="B591">
        <v>-24</v>
      </c>
      <c r="C591">
        <v>52.457000000000001</v>
      </c>
      <c r="D591" t="s">
        <v>166</v>
      </c>
    </row>
    <row r="592" spans="1:4" hidden="1">
      <c r="A592">
        <v>144870</v>
      </c>
      <c r="B592">
        <v>-21</v>
      </c>
      <c r="C592">
        <v>52.430999999999997</v>
      </c>
      <c r="D592" t="s">
        <v>166</v>
      </c>
    </row>
    <row r="593" spans="1:4" hidden="1">
      <c r="A593">
        <v>144870</v>
      </c>
      <c r="B593">
        <v>-18</v>
      </c>
      <c r="C593">
        <v>52.366</v>
      </c>
      <c r="D593" t="s">
        <v>166</v>
      </c>
    </row>
    <row r="594" spans="1:4" hidden="1">
      <c r="A594">
        <v>144870</v>
      </c>
      <c r="B594">
        <v>-15</v>
      </c>
      <c r="C594">
        <v>52.317</v>
      </c>
      <c r="D594" t="s">
        <v>166</v>
      </c>
    </row>
    <row r="595" spans="1:4" hidden="1">
      <c r="A595">
        <v>144870</v>
      </c>
      <c r="B595">
        <v>-12</v>
      </c>
      <c r="C595">
        <v>52.332000000000001</v>
      </c>
      <c r="D595" t="s">
        <v>166</v>
      </c>
    </row>
    <row r="596" spans="1:4" hidden="1">
      <c r="A596">
        <v>144870</v>
      </c>
      <c r="B596">
        <v>-9</v>
      </c>
      <c r="C596">
        <v>52.326000000000001</v>
      </c>
      <c r="D596" t="s">
        <v>166</v>
      </c>
    </row>
    <row r="597" spans="1:4" hidden="1">
      <c r="A597">
        <v>144870</v>
      </c>
      <c r="B597">
        <v>-6</v>
      </c>
      <c r="C597">
        <v>52.337000000000003</v>
      </c>
      <c r="D597" t="s">
        <v>166</v>
      </c>
    </row>
    <row r="598" spans="1:4" hidden="1">
      <c r="A598">
        <v>144870</v>
      </c>
      <c r="B598">
        <v>-3</v>
      </c>
      <c r="C598">
        <v>52.344999999999999</v>
      </c>
      <c r="D598" t="s">
        <v>166</v>
      </c>
    </row>
    <row r="599" spans="1:4">
      <c r="A599">
        <v>144870</v>
      </c>
      <c r="B599">
        <v>0</v>
      </c>
      <c r="C599">
        <v>52.386000000000003</v>
      </c>
      <c r="D599" t="s">
        <v>166</v>
      </c>
    </row>
    <row r="600" spans="1:4" hidden="1">
      <c r="A600">
        <v>144870</v>
      </c>
      <c r="B600">
        <v>3</v>
      </c>
      <c r="C600">
        <v>52.347000000000001</v>
      </c>
      <c r="D600" t="s">
        <v>166</v>
      </c>
    </row>
    <row r="601" spans="1:4" hidden="1">
      <c r="A601">
        <v>144870</v>
      </c>
      <c r="B601">
        <v>6</v>
      </c>
      <c r="C601">
        <v>52.387</v>
      </c>
      <c r="D601" t="s">
        <v>166</v>
      </c>
    </row>
    <row r="602" spans="1:4" hidden="1">
      <c r="A602">
        <v>144870</v>
      </c>
      <c r="B602">
        <v>9</v>
      </c>
      <c r="C602">
        <v>52.411999999999999</v>
      </c>
      <c r="D602" t="s">
        <v>166</v>
      </c>
    </row>
    <row r="603" spans="1:4" hidden="1">
      <c r="A603">
        <v>144870</v>
      </c>
      <c r="B603">
        <v>12</v>
      </c>
      <c r="C603">
        <v>52.451999999999998</v>
      </c>
      <c r="D603" t="s">
        <v>166</v>
      </c>
    </row>
    <row r="604" spans="1:4" hidden="1">
      <c r="A604">
        <v>144870</v>
      </c>
      <c r="B604">
        <v>15</v>
      </c>
      <c r="C604">
        <v>52.487000000000002</v>
      </c>
      <c r="D604" t="s">
        <v>166</v>
      </c>
    </row>
    <row r="605" spans="1:4" hidden="1">
      <c r="A605">
        <v>144870</v>
      </c>
      <c r="B605">
        <v>18</v>
      </c>
      <c r="C605">
        <v>52.497</v>
      </c>
      <c r="D605" t="s">
        <v>166</v>
      </c>
    </row>
    <row r="606" spans="1:4" hidden="1">
      <c r="A606">
        <v>144870</v>
      </c>
      <c r="B606">
        <v>21</v>
      </c>
      <c r="C606">
        <v>52.491999999999997</v>
      </c>
      <c r="D606" t="s">
        <v>166</v>
      </c>
    </row>
    <row r="607" spans="1:4" hidden="1">
      <c r="A607">
        <v>144870</v>
      </c>
      <c r="B607">
        <v>24</v>
      </c>
      <c r="C607">
        <v>52.476999999999997</v>
      </c>
      <c r="D607" t="s">
        <v>166</v>
      </c>
    </row>
    <row r="608" spans="1:4" hidden="1">
      <c r="A608">
        <v>144870</v>
      </c>
      <c r="B608">
        <v>27</v>
      </c>
      <c r="C608">
        <v>52.506999999999998</v>
      </c>
      <c r="D608" t="s">
        <v>166</v>
      </c>
    </row>
    <row r="609" spans="1:4" hidden="1">
      <c r="A609">
        <v>144870</v>
      </c>
      <c r="B609">
        <v>30</v>
      </c>
      <c r="C609">
        <v>52.502000000000002</v>
      </c>
      <c r="D609" t="s">
        <v>166</v>
      </c>
    </row>
    <row r="610" spans="1:4" hidden="1">
      <c r="A610">
        <v>144880</v>
      </c>
      <c r="B610">
        <v>-30</v>
      </c>
      <c r="C610">
        <v>52.491</v>
      </c>
      <c r="D610" t="s">
        <v>166</v>
      </c>
    </row>
    <row r="611" spans="1:4" hidden="1">
      <c r="A611">
        <v>144880</v>
      </c>
      <c r="B611">
        <v>-27</v>
      </c>
      <c r="C611">
        <v>52.502000000000002</v>
      </c>
      <c r="D611" t="s">
        <v>166</v>
      </c>
    </row>
    <row r="612" spans="1:4" hidden="1">
      <c r="A612">
        <v>144880</v>
      </c>
      <c r="B612">
        <v>-24</v>
      </c>
      <c r="C612">
        <v>52.481999999999999</v>
      </c>
      <c r="D612" t="s">
        <v>166</v>
      </c>
    </row>
    <row r="613" spans="1:4" hidden="1">
      <c r="A613">
        <v>144880</v>
      </c>
      <c r="B613">
        <v>-21</v>
      </c>
      <c r="C613">
        <v>52.485999999999997</v>
      </c>
      <c r="D613" t="s">
        <v>166</v>
      </c>
    </row>
    <row r="614" spans="1:4" hidden="1">
      <c r="A614">
        <v>144880</v>
      </c>
      <c r="B614">
        <v>-18</v>
      </c>
      <c r="C614">
        <v>52.451999999999998</v>
      </c>
      <c r="D614" t="s">
        <v>166</v>
      </c>
    </row>
    <row r="615" spans="1:4" hidden="1">
      <c r="A615">
        <v>144880</v>
      </c>
      <c r="B615">
        <v>-15</v>
      </c>
      <c r="C615">
        <v>52.386000000000003</v>
      </c>
      <c r="D615" t="s">
        <v>166</v>
      </c>
    </row>
    <row r="616" spans="1:4" hidden="1">
      <c r="A616">
        <v>144880</v>
      </c>
      <c r="B616">
        <v>-12</v>
      </c>
      <c r="C616">
        <v>52.406999999999996</v>
      </c>
      <c r="D616" t="s">
        <v>166</v>
      </c>
    </row>
    <row r="617" spans="1:4" hidden="1">
      <c r="A617">
        <v>144880</v>
      </c>
      <c r="B617">
        <v>-9</v>
      </c>
      <c r="C617">
        <v>52.377000000000002</v>
      </c>
      <c r="D617" t="s">
        <v>166</v>
      </c>
    </row>
    <row r="618" spans="1:4" hidden="1">
      <c r="A618">
        <v>144880</v>
      </c>
      <c r="B618">
        <v>-6</v>
      </c>
      <c r="C618">
        <v>52.326000000000001</v>
      </c>
      <c r="D618" t="s">
        <v>166</v>
      </c>
    </row>
    <row r="619" spans="1:4" hidden="1">
      <c r="A619">
        <v>144880</v>
      </c>
      <c r="B619">
        <v>-3</v>
      </c>
      <c r="C619">
        <v>52.337000000000003</v>
      </c>
      <c r="D619" t="s">
        <v>166</v>
      </c>
    </row>
    <row r="620" spans="1:4">
      <c r="A620">
        <v>144880</v>
      </c>
      <c r="B620">
        <v>0</v>
      </c>
      <c r="C620">
        <v>52.347000000000001</v>
      </c>
      <c r="D620" t="s">
        <v>166</v>
      </c>
    </row>
    <row r="621" spans="1:4" hidden="1">
      <c r="A621">
        <v>144880</v>
      </c>
      <c r="B621">
        <v>3</v>
      </c>
      <c r="C621">
        <v>52.377000000000002</v>
      </c>
      <c r="D621" t="s">
        <v>166</v>
      </c>
    </row>
    <row r="622" spans="1:4" hidden="1">
      <c r="A622">
        <v>144880</v>
      </c>
      <c r="B622">
        <v>6</v>
      </c>
      <c r="C622">
        <v>52.392000000000003</v>
      </c>
      <c r="D622" t="s">
        <v>166</v>
      </c>
    </row>
    <row r="623" spans="1:4" hidden="1">
      <c r="A623">
        <v>144880</v>
      </c>
      <c r="B623">
        <v>9</v>
      </c>
      <c r="C623">
        <v>52.417000000000002</v>
      </c>
      <c r="D623" t="s">
        <v>166</v>
      </c>
    </row>
    <row r="624" spans="1:4" hidden="1">
      <c r="A624">
        <v>144880</v>
      </c>
      <c r="B624">
        <v>12</v>
      </c>
      <c r="C624">
        <v>52.411999999999999</v>
      </c>
      <c r="D624" t="s">
        <v>166</v>
      </c>
    </row>
    <row r="625" spans="1:4" hidden="1">
      <c r="A625">
        <v>144880</v>
      </c>
      <c r="B625">
        <v>15</v>
      </c>
      <c r="C625">
        <v>52.502000000000002</v>
      </c>
      <c r="D625" t="s">
        <v>166</v>
      </c>
    </row>
    <row r="626" spans="1:4" hidden="1">
      <c r="A626">
        <v>144880</v>
      </c>
      <c r="B626">
        <v>18</v>
      </c>
      <c r="C626">
        <v>52.552</v>
      </c>
      <c r="D626" t="s">
        <v>166</v>
      </c>
    </row>
    <row r="627" spans="1:4" hidden="1">
      <c r="A627">
        <v>144880</v>
      </c>
      <c r="B627">
        <v>21</v>
      </c>
      <c r="C627">
        <v>52.552</v>
      </c>
      <c r="D627" t="s">
        <v>166</v>
      </c>
    </row>
    <row r="628" spans="1:4" hidden="1">
      <c r="A628">
        <v>144880</v>
      </c>
      <c r="B628">
        <v>24</v>
      </c>
      <c r="C628">
        <v>52.561999999999998</v>
      </c>
      <c r="D628" t="s">
        <v>166</v>
      </c>
    </row>
    <row r="629" spans="1:4" hidden="1">
      <c r="A629">
        <v>144880</v>
      </c>
      <c r="B629">
        <v>27</v>
      </c>
      <c r="C629">
        <v>52.546999999999997</v>
      </c>
      <c r="D629" t="s">
        <v>166</v>
      </c>
    </row>
    <row r="630" spans="1:4" hidden="1">
      <c r="A630">
        <v>144880</v>
      </c>
      <c r="B630">
        <v>30</v>
      </c>
      <c r="C630">
        <v>52.451999999999998</v>
      </c>
      <c r="D630" t="s">
        <v>166</v>
      </c>
    </row>
    <row r="631" spans="1:4" hidden="1">
      <c r="A631">
        <v>144890</v>
      </c>
      <c r="B631">
        <v>-30</v>
      </c>
      <c r="C631">
        <v>52.378</v>
      </c>
      <c r="D631" t="s">
        <v>166</v>
      </c>
    </row>
    <row r="632" spans="1:4" hidden="1">
      <c r="A632">
        <v>144890</v>
      </c>
      <c r="B632">
        <v>-27</v>
      </c>
      <c r="C632">
        <v>52.392000000000003</v>
      </c>
      <c r="D632" t="s">
        <v>166</v>
      </c>
    </row>
    <row r="633" spans="1:4" hidden="1">
      <c r="A633">
        <v>144890</v>
      </c>
      <c r="B633">
        <v>-24</v>
      </c>
      <c r="C633">
        <v>52.372</v>
      </c>
      <c r="D633" t="s">
        <v>166</v>
      </c>
    </row>
    <row r="634" spans="1:4" hidden="1">
      <c r="A634">
        <v>144890</v>
      </c>
      <c r="B634">
        <v>-21</v>
      </c>
      <c r="C634">
        <v>52.436</v>
      </c>
      <c r="D634" t="s">
        <v>166</v>
      </c>
    </row>
    <row r="635" spans="1:4" hidden="1">
      <c r="A635">
        <v>144890</v>
      </c>
      <c r="B635">
        <v>-18</v>
      </c>
      <c r="C635">
        <v>52.351999999999997</v>
      </c>
      <c r="D635" t="s">
        <v>166</v>
      </c>
    </row>
    <row r="636" spans="1:4" hidden="1">
      <c r="A636">
        <v>144890</v>
      </c>
      <c r="B636">
        <v>-15</v>
      </c>
      <c r="C636">
        <v>52.356999999999999</v>
      </c>
      <c r="D636" t="s">
        <v>166</v>
      </c>
    </row>
    <row r="637" spans="1:4" hidden="1">
      <c r="A637">
        <v>144890</v>
      </c>
      <c r="B637">
        <v>-12</v>
      </c>
      <c r="C637">
        <v>52.366</v>
      </c>
      <c r="D637" t="s">
        <v>166</v>
      </c>
    </row>
    <row r="638" spans="1:4" hidden="1">
      <c r="A638">
        <v>144890</v>
      </c>
      <c r="B638">
        <v>-9</v>
      </c>
      <c r="C638">
        <v>52.347000000000001</v>
      </c>
      <c r="D638" t="s">
        <v>166</v>
      </c>
    </row>
    <row r="639" spans="1:4" hidden="1">
      <c r="A639">
        <v>144890</v>
      </c>
      <c r="B639">
        <v>-6</v>
      </c>
      <c r="C639">
        <v>52.381</v>
      </c>
      <c r="D639" t="s">
        <v>166</v>
      </c>
    </row>
    <row r="640" spans="1:4" hidden="1">
      <c r="A640">
        <v>144890</v>
      </c>
      <c r="B640">
        <v>-3</v>
      </c>
      <c r="C640">
        <v>52.387</v>
      </c>
      <c r="D640" t="s">
        <v>166</v>
      </c>
    </row>
    <row r="641" spans="1:4">
      <c r="A641">
        <v>144890</v>
      </c>
      <c r="B641">
        <v>0</v>
      </c>
      <c r="C641">
        <v>52.366999999999997</v>
      </c>
      <c r="D641" t="s">
        <v>166</v>
      </c>
    </row>
    <row r="642" spans="1:4" hidden="1">
      <c r="A642">
        <v>144890</v>
      </c>
      <c r="B642">
        <v>3</v>
      </c>
      <c r="C642">
        <v>52.387</v>
      </c>
      <c r="D642" t="s">
        <v>166</v>
      </c>
    </row>
    <row r="643" spans="1:4" hidden="1">
      <c r="A643">
        <v>144890</v>
      </c>
      <c r="B643">
        <v>6</v>
      </c>
      <c r="C643">
        <v>52.377000000000002</v>
      </c>
      <c r="D643" t="s">
        <v>166</v>
      </c>
    </row>
    <row r="644" spans="1:4" hidden="1">
      <c r="A644">
        <v>144890</v>
      </c>
      <c r="B644">
        <v>9</v>
      </c>
      <c r="C644">
        <v>52.463999999999999</v>
      </c>
      <c r="D644" t="s">
        <v>166</v>
      </c>
    </row>
    <row r="645" spans="1:4" hidden="1">
      <c r="A645">
        <v>144890</v>
      </c>
      <c r="B645">
        <v>12</v>
      </c>
      <c r="C645">
        <v>52.526000000000003</v>
      </c>
      <c r="D645" t="s">
        <v>166</v>
      </c>
    </row>
    <row r="646" spans="1:4" hidden="1">
      <c r="A646">
        <v>144890</v>
      </c>
      <c r="B646">
        <v>15</v>
      </c>
      <c r="C646">
        <v>52.572000000000003</v>
      </c>
      <c r="D646" t="s">
        <v>166</v>
      </c>
    </row>
    <row r="647" spans="1:4" hidden="1">
      <c r="A647">
        <v>144890</v>
      </c>
      <c r="B647">
        <v>18</v>
      </c>
      <c r="C647">
        <v>52.582000000000001</v>
      </c>
      <c r="D647" t="s">
        <v>166</v>
      </c>
    </row>
    <row r="648" spans="1:4" hidden="1">
      <c r="A648">
        <v>144890</v>
      </c>
      <c r="B648">
        <v>21</v>
      </c>
      <c r="C648">
        <v>52.466999999999999</v>
      </c>
      <c r="D648" t="s">
        <v>166</v>
      </c>
    </row>
    <row r="649" spans="1:4" hidden="1">
      <c r="A649">
        <v>144890</v>
      </c>
      <c r="B649">
        <v>24</v>
      </c>
      <c r="C649">
        <v>52.451999999999998</v>
      </c>
      <c r="D649" t="s">
        <v>166</v>
      </c>
    </row>
    <row r="650" spans="1:4" hidden="1">
      <c r="A650">
        <v>144890</v>
      </c>
      <c r="B650">
        <v>27</v>
      </c>
      <c r="C650">
        <v>52.475999999999999</v>
      </c>
      <c r="D650" t="s">
        <v>166</v>
      </c>
    </row>
    <row r="651" spans="1:4" hidden="1">
      <c r="A651">
        <v>144890</v>
      </c>
      <c r="B651">
        <v>30</v>
      </c>
      <c r="C651">
        <v>52.542000000000002</v>
      </c>
      <c r="D651" t="s">
        <v>166</v>
      </c>
    </row>
    <row r="652" spans="1:4" hidden="1">
      <c r="A652">
        <v>144900</v>
      </c>
      <c r="B652">
        <v>-30</v>
      </c>
      <c r="C652">
        <v>52.523000000000003</v>
      </c>
      <c r="D652" t="s">
        <v>166</v>
      </c>
    </row>
    <row r="653" spans="1:4" hidden="1">
      <c r="A653">
        <v>144900</v>
      </c>
      <c r="B653">
        <v>-27</v>
      </c>
      <c r="C653">
        <v>52.496000000000002</v>
      </c>
      <c r="D653" t="s">
        <v>166</v>
      </c>
    </row>
    <row r="654" spans="1:4" hidden="1">
      <c r="A654">
        <v>144900</v>
      </c>
      <c r="B654">
        <v>-24</v>
      </c>
      <c r="C654">
        <v>52.494</v>
      </c>
      <c r="D654" t="s">
        <v>166</v>
      </c>
    </row>
    <row r="655" spans="1:4" hidden="1">
      <c r="A655">
        <v>144900</v>
      </c>
      <c r="B655">
        <v>-21</v>
      </c>
      <c r="C655">
        <v>52.459000000000003</v>
      </c>
      <c r="D655" t="s">
        <v>166</v>
      </c>
    </row>
    <row r="656" spans="1:4" hidden="1">
      <c r="A656">
        <v>144900</v>
      </c>
      <c r="B656">
        <v>-18</v>
      </c>
      <c r="C656">
        <v>52.420999999999999</v>
      </c>
      <c r="D656" t="s">
        <v>166</v>
      </c>
    </row>
    <row r="657" spans="1:4" hidden="1">
      <c r="A657">
        <v>144900</v>
      </c>
      <c r="B657">
        <v>-15</v>
      </c>
      <c r="C657">
        <v>52.381</v>
      </c>
      <c r="D657" t="s">
        <v>166</v>
      </c>
    </row>
    <row r="658" spans="1:4" hidden="1">
      <c r="A658">
        <v>144900</v>
      </c>
      <c r="B658">
        <v>-12</v>
      </c>
      <c r="C658">
        <v>52.371000000000002</v>
      </c>
      <c r="D658" t="s">
        <v>166</v>
      </c>
    </row>
    <row r="659" spans="1:4" hidden="1">
      <c r="A659">
        <v>144900</v>
      </c>
      <c r="B659">
        <v>-9</v>
      </c>
      <c r="C659">
        <v>52.363</v>
      </c>
      <c r="D659" t="s">
        <v>166</v>
      </c>
    </row>
    <row r="660" spans="1:4" hidden="1">
      <c r="A660">
        <v>144900</v>
      </c>
      <c r="B660">
        <v>-6</v>
      </c>
      <c r="C660">
        <v>52.371000000000002</v>
      </c>
      <c r="D660" t="s">
        <v>166</v>
      </c>
    </row>
    <row r="661" spans="1:4" hidden="1">
      <c r="A661">
        <v>144900</v>
      </c>
      <c r="B661">
        <v>-3</v>
      </c>
      <c r="C661">
        <v>52.404000000000003</v>
      </c>
      <c r="D661" t="s">
        <v>166</v>
      </c>
    </row>
    <row r="662" spans="1:4">
      <c r="A662">
        <v>144900</v>
      </c>
      <c r="B662">
        <v>0</v>
      </c>
      <c r="C662">
        <v>52.411000000000001</v>
      </c>
      <c r="D662" t="s">
        <v>166</v>
      </c>
    </row>
    <row r="663" spans="1:4" hidden="1">
      <c r="A663">
        <v>144900</v>
      </c>
      <c r="B663">
        <v>3</v>
      </c>
      <c r="C663">
        <v>52.441000000000003</v>
      </c>
      <c r="D663" t="s">
        <v>166</v>
      </c>
    </row>
    <row r="664" spans="1:4" hidden="1">
      <c r="A664">
        <v>144900</v>
      </c>
      <c r="B664">
        <v>6</v>
      </c>
      <c r="C664">
        <v>52.469000000000001</v>
      </c>
      <c r="D664" t="s">
        <v>166</v>
      </c>
    </row>
    <row r="665" spans="1:4" hidden="1">
      <c r="A665">
        <v>144900</v>
      </c>
      <c r="B665">
        <v>9</v>
      </c>
      <c r="C665">
        <v>52.441000000000003</v>
      </c>
      <c r="D665" t="s">
        <v>166</v>
      </c>
    </row>
    <row r="666" spans="1:4" hidden="1">
      <c r="A666">
        <v>144900</v>
      </c>
      <c r="B666">
        <v>12</v>
      </c>
      <c r="C666">
        <v>52.441000000000003</v>
      </c>
      <c r="D666" t="s">
        <v>166</v>
      </c>
    </row>
    <row r="667" spans="1:4" hidden="1">
      <c r="A667">
        <v>144900</v>
      </c>
      <c r="B667">
        <v>15</v>
      </c>
      <c r="C667">
        <v>52.433999999999997</v>
      </c>
      <c r="D667" t="s">
        <v>166</v>
      </c>
    </row>
    <row r="668" spans="1:4" hidden="1">
      <c r="A668">
        <v>144900</v>
      </c>
      <c r="B668">
        <v>18</v>
      </c>
      <c r="C668">
        <v>52.491</v>
      </c>
      <c r="D668" t="s">
        <v>166</v>
      </c>
    </row>
    <row r="669" spans="1:4" hidden="1">
      <c r="A669">
        <v>144900</v>
      </c>
      <c r="B669">
        <v>21</v>
      </c>
      <c r="C669">
        <v>52.524999999999999</v>
      </c>
      <c r="D669" t="s">
        <v>166</v>
      </c>
    </row>
    <row r="670" spans="1:4" hidden="1">
      <c r="A670">
        <v>144900</v>
      </c>
      <c r="B670">
        <v>24</v>
      </c>
      <c r="C670">
        <v>52.481000000000002</v>
      </c>
      <c r="D670" t="s">
        <v>166</v>
      </c>
    </row>
    <row r="671" spans="1:4" hidden="1">
      <c r="A671">
        <v>144900</v>
      </c>
      <c r="B671">
        <v>27</v>
      </c>
      <c r="C671">
        <v>52.539000000000001</v>
      </c>
      <c r="D671" t="s">
        <v>166</v>
      </c>
    </row>
    <row r="672" spans="1:4" hidden="1">
      <c r="A672">
        <v>144900</v>
      </c>
      <c r="B672">
        <v>30</v>
      </c>
      <c r="C672">
        <v>52.52</v>
      </c>
      <c r="D672" t="s">
        <v>166</v>
      </c>
    </row>
    <row r="673" spans="1:4" hidden="1">
      <c r="A673">
        <v>144910</v>
      </c>
      <c r="B673">
        <v>-30</v>
      </c>
      <c r="C673">
        <v>52.600999999999999</v>
      </c>
      <c r="D673" t="s">
        <v>166</v>
      </c>
    </row>
    <row r="674" spans="1:4" hidden="1">
      <c r="A674">
        <v>144910</v>
      </c>
      <c r="B674">
        <v>-27</v>
      </c>
      <c r="C674">
        <v>52.569000000000003</v>
      </c>
      <c r="D674" t="s">
        <v>166</v>
      </c>
    </row>
    <row r="675" spans="1:4" hidden="1">
      <c r="A675">
        <v>144910</v>
      </c>
      <c r="B675">
        <v>-24</v>
      </c>
      <c r="C675">
        <v>52.554000000000002</v>
      </c>
      <c r="D675" t="s">
        <v>166</v>
      </c>
    </row>
    <row r="676" spans="1:4" hidden="1">
      <c r="A676">
        <v>144910</v>
      </c>
      <c r="B676">
        <v>-21</v>
      </c>
      <c r="C676">
        <v>52.518000000000001</v>
      </c>
      <c r="D676" t="s">
        <v>166</v>
      </c>
    </row>
    <row r="677" spans="1:4" hidden="1">
      <c r="A677">
        <v>144910</v>
      </c>
      <c r="B677">
        <v>-18</v>
      </c>
      <c r="C677">
        <v>52.470999999999997</v>
      </c>
      <c r="D677" t="s">
        <v>166</v>
      </c>
    </row>
    <row r="678" spans="1:4" hidden="1">
      <c r="A678">
        <v>144910</v>
      </c>
      <c r="B678">
        <v>-15</v>
      </c>
      <c r="C678">
        <v>52.436</v>
      </c>
      <c r="D678" t="s">
        <v>166</v>
      </c>
    </row>
    <row r="679" spans="1:4" hidden="1">
      <c r="A679">
        <v>144910</v>
      </c>
      <c r="B679">
        <v>-12</v>
      </c>
      <c r="C679">
        <v>52.441000000000003</v>
      </c>
      <c r="D679" t="s">
        <v>166</v>
      </c>
    </row>
    <row r="680" spans="1:4" hidden="1">
      <c r="A680">
        <v>144910</v>
      </c>
      <c r="B680">
        <v>-9</v>
      </c>
      <c r="C680">
        <v>52.390999999999998</v>
      </c>
      <c r="D680" t="s">
        <v>166</v>
      </c>
    </row>
    <row r="681" spans="1:4" hidden="1">
      <c r="A681">
        <v>144910</v>
      </c>
      <c r="B681">
        <v>-6</v>
      </c>
      <c r="C681">
        <v>52.408999999999999</v>
      </c>
      <c r="D681" t="s">
        <v>166</v>
      </c>
    </row>
    <row r="682" spans="1:4" hidden="1">
      <c r="A682">
        <v>144910</v>
      </c>
      <c r="B682">
        <v>-3</v>
      </c>
      <c r="C682">
        <v>52.420999999999999</v>
      </c>
      <c r="D682" t="s">
        <v>166</v>
      </c>
    </row>
    <row r="683" spans="1:4">
      <c r="A683">
        <v>144910</v>
      </c>
      <c r="B683">
        <v>0</v>
      </c>
      <c r="C683">
        <v>52.415999999999997</v>
      </c>
      <c r="D683" t="s">
        <v>166</v>
      </c>
    </row>
    <row r="684" spans="1:4" hidden="1">
      <c r="A684">
        <v>144910</v>
      </c>
      <c r="B684">
        <v>3</v>
      </c>
      <c r="C684">
        <v>52.529000000000003</v>
      </c>
      <c r="D684" t="s">
        <v>166</v>
      </c>
    </row>
    <row r="685" spans="1:4" hidden="1">
      <c r="A685">
        <v>144910</v>
      </c>
      <c r="B685">
        <v>6</v>
      </c>
      <c r="C685">
        <v>52.491</v>
      </c>
      <c r="D685" t="s">
        <v>166</v>
      </c>
    </row>
    <row r="686" spans="1:4" hidden="1">
      <c r="A686">
        <v>144910</v>
      </c>
      <c r="B686">
        <v>9</v>
      </c>
      <c r="C686">
        <v>52.526000000000003</v>
      </c>
      <c r="D686" t="s">
        <v>166</v>
      </c>
    </row>
    <row r="687" spans="1:4" hidden="1">
      <c r="A687">
        <v>144910</v>
      </c>
      <c r="B687">
        <v>12</v>
      </c>
      <c r="C687">
        <v>52.578000000000003</v>
      </c>
      <c r="D687" t="s">
        <v>166</v>
      </c>
    </row>
    <row r="688" spans="1:4" hidden="1">
      <c r="A688">
        <v>144910</v>
      </c>
      <c r="B688">
        <v>15</v>
      </c>
      <c r="C688">
        <v>52.621000000000002</v>
      </c>
      <c r="D688" t="s">
        <v>166</v>
      </c>
    </row>
    <row r="689" spans="1:4" hidden="1">
      <c r="A689">
        <v>144910</v>
      </c>
      <c r="B689">
        <v>18</v>
      </c>
      <c r="C689">
        <v>52.62</v>
      </c>
      <c r="D689" t="s">
        <v>166</v>
      </c>
    </row>
    <row r="690" spans="1:4" hidden="1">
      <c r="A690">
        <v>144910</v>
      </c>
      <c r="B690">
        <v>21</v>
      </c>
      <c r="C690">
        <v>52.536000000000001</v>
      </c>
      <c r="D690" t="s">
        <v>166</v>
      </c>
    </row>
    <row r="691" spans="1:4" hidden="1">
      <c r="A691">
        <v>144910</v>
      </c>
      <c r="B691">
        <v>24</v>
      </c>
      <c r="C691">
        <v>52.539000000000001</v>
      </c>
      <c r="D691" t="s">
        <v>166</v>
      </c>
    </row>
    <row r="692" spans="1:4" hidden="1">
      <c r="A692">
        <v>144910</v>
      </c>
      <c r="B692">
        <v>27</v>
      </c>
      <c r="C692">
        <v>52.545999999999999</v>
      </c>
      <c r="D692" t="s">
        <v>166</v>
      </c>
    </row>
    <row r="693" spans="1:4" hidden="1">
      <c r="A693">
        <v>144910</v>
      </c>
      <c r="B693">
        <v>30</v>
      </c>
      <c r="C693">
        <v>52.478000000000002</v>
      </c>
      <c r="D693" t="s">
        <v>166</v>
      </c>
    </row>
    <row r="694" spans="1:4" hidden="1">
      <c r="A694">
        <v>144920</v>
      </c>
      <c r="B694">
        <v>-30</v>
      </c>
      <c r="C694">
        <v>52.606000000000002</v>
      </c>
      <c r="D694" t="s">
        <v>166</v>
      </c>
    </row>
    <row r="695" spans="1:4" hidden="1">
      <c r="A695">
        <v>144920</v>
      </c>
      <c r="B695">
        <v>-27</v>
      </c>
      <c r="C695">
        <v>52.581000000000003</v>
      </c>
      <c r="D695" t="s">
        <v>166</v>
      </c>
    </row>
    <row r="696" spans="1:4" hidden="1">
      <c r="A696">
        <v>144920</v>
      </c>
      <c r="B696">
        <v>-24</v>
      </c>
      <c r="C696">
        <v>52.566000000000003</v>
      </c>
      <c r="D696" t="s">
        <v>166</v>
      </c>
    </row>
    <row r="697" spans="1:4" hidden="1">
      <c r="A697">
        <v>144920</v>
      </c>
      <c r="B697">
        <v>-21</v>
      </c>
      <c r="C697">
        <v>52.527999999999999</v>
      </c>
      <c r="D697" t="s">
        <v>166</v>
      </c>
    </row>
    <row r="698" spans="1:4" hidden="1">
      <c r="A698">
        <v>144920</v>
      </c>
      <c r="B698">
        <v>-18</v>
      </c>
      <c r="C698">
        <v>52.478999999999999</v>
      </c>
      <c r="D698" t="s">
        <v>166</v>
      </c>
    </row>
    <row r="699" spans="1:4" hidden="1">
      <c r="A699">
        <v>144920</v>
      </c>
      <c r="B699">
        <v>-15</v>
      </c>
      <c r="C699">
        <v>52.481000000000002</v>
      </c>
      <c r="D699" t="s">
        <v>166</v>
      </c>
    </row>
    <row r="700" spans="1:4" hidden="1">
      <c r="A700">
        <v>144920</v>
      </c>
      <c r="B700">
        <v>-12</v>
      </c>
      <c r="C700">
        <v>52.475999999999999</v>
      </c>
      <c r="D700" t="s">
        <v>166</v>
      </c>
    </row>
    <row r="701" spans="1:4" hidden="1">
      <c r="A701">
        <v>144920</v>
      </c>
      <c r="B701">
        <v>-9</v>
      </c>
      <c r="C701">
        <v>52.536000000000001</v>
      </c>
      <c r="D701" t="s">
        <v>166</v>
      </c>
    </row>
    <row r="702" spans="1:4" hidden="1">
      <c r="A702">
        <v>144920</v>
      </c>
      <c r="B702">
        <v>-6</v>
      </c>
      <c r="C702">
        <v>52.497999999999998</v>
      </c>
      <c r="D702" t="s">
        <v>166</v>
      </c>
    </row>
    <row r="703" spans="1:4" hidden="1">
      <c r="A703">
        <v>144920</v>
      </c>
      <c r="B703">
        <v>-3</v>
      </c>
      <c r="C703">
        <v>52.460999999999999</v>
      </c>
      <c r="D703" t="s">
        <v>166</v>
      </c>
    </row>
    <row r="704" spans="1:4">
      <c r="A704">
        <v>144920</v>
      </c>
      <c r="B704">
        <v>0</v>
      </c>
      <c r="C704">
        <v>52.451000000000001</v>
      </c>
      <c r="D704" t="s">
        <v>166</v>
      </c>
    </row>
    <row r="705" spans="1:4" hidden="1">
      <c r="A705">
        <v>144920</v>
      </c>
      <c r="B705">
        <v>3</v>
      </c>
      <c r="C705">
        <v>52.514000000000003</v>
      </c>
      <c r="D705" t="s">
        <v>166</v>
      </c>
    </row>
    <row r="706" spans="1:4" hidden="1">
      <c r="A706">
        <v>144920</v>
      </c>
      <c r="B706">
        <v>6</v>
      </c>
      <c r="C706">
        <v>52.506</v>
      </c>
      <c r="D706" t="s">
        <v>166</v>
      </c>
    </row>
    <row r="707" spans="1:4" hidden="1">
      <c r="A707">
        <v>144920</v>
      </c>
      <c r="B707">
        <v>9</v>
      </c>
      <c r="C707">
        <v>52.591000000000001</v>
      </c>
      <c r="D707" t="s">
        <v>166</v>
      </c>
    </row>
    <row r="708" spans="1:4" hidden="1">
      <c r="A708">
        <v>144920</v>
      </c>
      <c r="B708">
        <v>12</v>
      </c>
      <c r="C708">
        <v>52.619</v>
      </c>
      <c r="D708" t="s">
        <v>166</v>
      </c>
    </row>
    <row r="709" spans="1:4" hidden="1">
      <c r="A709">
        <v>144920</v>
      </c>
      <c r="B709">
        <v>15</v>
      </c>
      <c r="C709">
        <v>52.640999999999998</v>
      </c>
      <c r="D709" t="s">
        <v>166</v>
      </c>
    </row>
    <row r="710" spans="1:4" hidden="1">
      <c r="A710">
        <v>144920</v>
      </c>
      <c r="B710">
        <v>18</v>
      </c>
      <c r="C710">
        <v>52.551000000000002</v>
      </c>
      <c r="D710" t="s">
        <v>166</v>
      </c>
    </row>
    <row r="711" spans="1:4" hidden="1">
      <c r="A711">
        <v>144920</v>
      </c>
      <c r="B711">
        <v>21</v>
      </c>
      <c r="C711">
        <v>52.625999999999998</v>
      </c>
      <c r="D711" t="s">
        <v>166</v>
      </c>
    </row>
    <row r="712" spans="1:4" hidden="1">
      <c r="A712">
        <v>144920</v>
      </c>
      <c r="B712">
        <v>24</v>
      </c>
      <c r="C712">
        <v>52.655999999999999</v>
      </c>
      <c r="D712" t="s">
        <v>166</v>
      </c>
    </row>
    <row r="713" spans="1:4" hidden="1">
      <c r="A713">
        <v>144920</v>
      </c>
      <c r="B713">
        <v>27</v>
      </c>
      <c r="C713">
        <v>52.677</v>
      </c>
      <c r="D713" t="s">
        <v>166</v>
      </c>
    </row>
    <row r="714" spans="1:4" hidden="1">
      <c r="A714">
        <v>144920</v>
      </c>
      <c r="B714">
        <v>30</v>
      </c>
      <c r="C714">
        <v>52.569000000000003</v>
      </c>
      <c r="D714" t="s">
        <v>166</v>
      </c>
    </row>
    <row r="715" spans="1:4" hidden="1">
      <c r="A715">
        <v>144930</v>
      </c>
      <c r="B715">
        <v>-30</v>
      </c>
      <c r="C715">
        <v>52.511000000000003</v>
      </c>
      <c r="D715" t="s">
        <v>166</v>
      </c>
    </row>
    <row r="716" spans="1:4" hidden="1">
      <c r="A716">
        <v>144930</v>
      </c>
      <c r="B716">
        <v>-27</v>
      </c>
      <c r="C716">
        <v>52.482999999999997</v>
      </c>
      <c r="D716" t="s">
        <v>166</v>
      </c>
    </row>
    <row r="717" spans="1:4" hidden="1">
      <c r="A717">
        <v>144930</v>
      </c>
      <c r="B717">
        <v>-24</v>
      </c>
      <c r="C717">
        <v>52.485999999999997</v>
      </c>
      <c r="D717" t="s">
        <v>166</v>
      </c>
    </row>
    <row r="718" spans="1:4" hidden="1">
      <c r="A718">
        <v>144930</v>
      </c>
      <c r="B718">
        <v>-21</v>
      </c>
      <c r="C718">
        <v>52.612000000000002</v>
      </c>
      <c r="D718" t="s">
        <v>166</v>
      </c>
    </row>
    <row r="719" spans="1:4" hidden="1">
      <c r="A719">
        <v>144930</v>
      </c>
      <c r="B719">
        <v>-18</v>
      </c>
      <c r="C719">
        <v>52.545999999999999</v>
      </c>
      <c r="D719" t="s">
        <v>166</v>
      </c>
    </row>
    <row r="720" spans="1:4" hidden="1">
      <c r="A720">
        <v>144930</v>
      </c>
      <c r="B720">
        <v>-15</v>
      </c>
      <c r="C720">
        <v>52.460999999999999</v>
      </c>
      <c r="D720" t="s">
        <v>166</v>
      </c>
    </row>
    <row r="721" spans="1:4" hidden="1">
      <c r="A721">
        <v>144930</v>
      </c>
      <c r="B721">
        <v>-12</v>
      </c>
      <c r="C721">
        <v>52.481000000000002</v>
      </c>
      <c r="D721" t="s">
        <v>166</v>
      </c>
    </row>
    <row r="722" spans="1:4" hidden="1">
      <c r="A722">
        <v>144930</v>
      </c>
      <c r="B722">
        <v>-9</v>
      </c>
      <c r="C722">
        <v>52.488999999999997</v>
      </c>
      <c r="D722" t="s">
        <v>166</v>
      </c>
    </row>
    <row r="723" spans="1:4" hidden="1">
      <c r="A723">
        <v>144930</v>
      </c>
      <c r="B723">
        <v>-6</v>
      </c>
      <c r="C723">
        <v>52.468000000000004</v>
      </c>
      <c r="D723" t="s">
        <v>166</v>
      </c>
    </row>
    <row r="724" spans="1:4" hidden="1">
      <c r="A724">
        <v>144930</v>
      </c>
      <c r="B724">
        <v>-3</v>
      </c>
      <c r="C724">
        <v>52.494999999999997</v>
      </c>
      <c r="D724" t="s">
        <v>166</v>
      </c>
    </row>
    <row r="725" spans="1:4">
      <c r="A725">
        <v>144930</v>
      </c>
      <c r="B725">
        <v>0</v>
      </c>
      <c r="C725">
        <v>52.515999999999998</v>
      </c>
      <c r="D725" t="s">
        <v>166</v>
      </c>
    </row>
    <row r="726" spans="1:4" hidden="1">
      <c r="A726">
        <v>144930</v>
      </c>
      <c r="B726">
        <v>3</v>
      </c>
      <c r="C726">
        <v>52.448999999999998</v>
      </c>
      <c r="D726" t="s">
        <v>166</v>
      </c>
    </row>
    <row r="727" spans="1:4" hidden="1">
      <c r="A727">
        <v>144930</v>
      </c>
      <c r="B727">
        <v>6</v>
      </c>
      <c r="C727">
        <v>52.481000000000002</v>
      </c>
      <c r="D727" t="s">
        <v>166</v>
      </c>
    </row>
    <row r="728" spans="1:4" hidden="1">
      <c r="A728">
        <v>144930</v>
      </c>
      <c r="B728">
        <v>9</v>
      </c>
      <c r="C728">
        <v>52.618000000000002</v>
      </c>
      <c r="D728" t="s">
        <v>166</v>
      </c>
    </row>
    <row r="729" spans="1:4" hidden="1">
      <c r="A729">
        <v>144930</v>
      </c>
      <c r="B729">
        <v>12</v>
      </c>
      <c r="C729">
        <v>52.640999999999998</v>
      </c>
      <c r="D729" t="s">
        <v>166</v>
      </c>
    </row>
    <row r="730" spans="1:4" hidden="1">
      <c r="A730">
        <v>144930</v>
      </c>
      <c r="B730">
        <v>15</v>
      </c>
      <c r="C730">
        <v>52.646000000000001</v>
      </c>
      <c r="D730" t="s">
        <v>166</v>
      </c>
    </row>
    <row r="731" spans="1:4" hidden="1">
      <c r="A731">
        <v>144930</v>
      </c>
      <c r="B731">
        <v>18</v>
      </c>
      <c r="C731">
        <v>52.676000000000002</v>
      </c>
      <c r="D731" t="s">
        <v>166</v>
      </c>
    </row>
    <row r="732" spans="1:4" hidden="1">
      <c r="A732">
        <v>144930</v>
      </c>
      <c r="B732">
        <v>21</v>
      </c>
      <c r="C732">
        <v>52.598999999999997</v>
      </c>
      <c r="D732" t="s">
        <v>166</v>
      </c>
    </row>
    <row r="733" spans="1:4" hidden="1">
      <c r="A733">
        <v>144930</v>
      </c>
      <c r="B733">
        <v>24</v>
      </c>
      <c r="C733">
        <v>52.645000000000003</v>
      </c>
      <c r="D733" t="s">
        <v>166</v>
      </c>
    </row>
    <row r="734" spans="1:4" hidden="1">
      <c r="A734">
        <v>144930</v>
      </c>
      <c r="B734">
        <v>27</v>
      </c>
      <c r="C734">
        <v>52.695999999999998</v>
      </c>
      <c r="D734" t="s">
        <v>166</v>
      </c>
    </row>
    <row r="735" spans="1:4" hidden="1">
      <c r="A735">
        <v>144930</v>
      </c>
      <c r="B735">
        <v>30</v>
      </c>
      <c r="C735">
        <v>52.728000000000002</v>
      </c>
      <c r="D735" t="s">
        <v>166</v>
      </c>
    </row>
    <row r="736" spans="1:4" hidden="1">
      <c r="A736">
        <v>144940</v>
      </c>
      <c r="B736">
        <v>-30</v>
      </c>
      <c r="C736">
        <v>52.418999999999997</v>
      </c>
      <c r="D736" t="s">
        <v>166</v>
      </c>
    </row>
    <row r="737" spans="1:4" hidden="1">
      <c r="A737">
        <v>144940</v>
      </c>
      <c r="B737">
        <v>-27</v>
      </c>
      <c r="C737">
        <v>52.475999999999999</v>
      </c>
      <c r="D737" t="s">
        <v>166</v>
      </c>
    </row>
    <row r="738" spans="1:4" hidden="1">
      <c r="A738">
        <v>144940</v>
      </c>
      <c r="B738">
        <v>-24</v>
      </c>
      <c r="C738">
        <v>52.441000000000003</v>
      </c>
      <c r="D738" t="s">
        <v>166</v>
      </c>
    </row>
    <row r="739" spans="1:4" hidden="1">
      <c r="A739">
        <v>144940</v>
      </c>
      <c r="B739">
        <v>-21</v>
      </c>
      <c r="C739">
        <v>52.429000000000002</v>
      </c>
      <c r="D739" t="s">
        <v>166</v>
      </c>
    </row>
    <row r="740" spans="1:4" hidden="1">
      <c r="A740">
        <v>144940</v>
      </c>
      <c r="B740">
        <v>-18</v>
      </c>
      <c r="C740">
        <v>52.511000000000003</v>
      </c>
      <c r="D740" t="s">
        <v>166</v>
      </c>
    </row>
    <row r="741" spans="1:4" hidden="1">
      <c r="A741">
        <v>144940</v>
      </c>
      <c r="B741">
        <v>-15</v>
      </c>
      <c r="C741">
        <v>52.488</v>
      </c>
      <c r="D741" t="s">
        <v>166</v>
      </c>
    </row>
    <row r="742" spans="1:4" hidden="1">
      <c r="A742">
        <v>144940</v>
      </c>
      <c r="B742">
        <v>-12</v>
      </c>
      <c r="C742">
        <v>52.470999999999997</v>
      </c>
      <c r="D742" t="s">
        <v>166</v>
      </c>
    </row>
    <row r="743" spans="1:4" hidden="1">
      <c r="A743">
        <v>144940</v>
      </c>
      <c r="B743">
        <v>-9</v>
      </c>
      <c r="C743">
        <v>52.441000000000003</v>
      </c>
      <c r="D743" t="s">
        <v>166</v>
      </c>
    </row>
    <row r="744" spans="1:4" hidden="1">
      <c r="A744">
        <v>144940</v>
      </c>
      <c r="B744">
        <v>-6</v>
      </c>
      <c r="C744">
        <v>52.494</v>
      </c>
      <c r="D744" t="s">
        <v>166</v>
      </c>
    </row>
    <row r="745" spans="1:4" hidden="1">
      <c r="A745">
        <v>144940</v>
      </c>
      <c r="B745">
        <v>-3</v>
      </c>
      <c r="C745">
        <v>52.481000000000002</v>
      </c>
      <c r="D745" t="s">
        <v>166</v>
      </c>
    </row>
    <row r="746" spans="1:4">
      <c r="A746">
        <v>144940</v>
      </c>
      <c r="B746">
        <v>0</v>
      </c>
      <c r="C746">
        <v>52.506</v>
      </c>
      <c r="D746" t="s">
        <v>166</v>
      </c>
    </row>
    <row r="747" spans="1:4" hidden="1">
      <c r="A747">
        <v>144940</v>
      </c>
      <c r="B747">
        <v>3</v>
      </c>
      <c r="C747">
        <v>52.456000000000003</v>
      </c>
      <c r="D747" t="s">
        <v>166</v>
      </c>
    </row>
    <row r="748" spans="1:4" hidden="1">
      <c r="A748">
        <v>144940</v>
      </c>
      <c r="B748">
        <v>6</v>
      </c>
      <c r="C748">
        <v>52.441000000000003</v>
      </c>
      <c r="D748" t="s">
        <v>166</v>
      </c>
    </row>
    <row r="749" spans="1:4" hidden="1">
      <c r="A749">
        <v>144940</v>
      </c>
      <c r="B749">
        <v>9</v>
      </c>
      <c r="C749">
        <v>52.499000000000002</v>
      </c>
      <c r="D749" t="s">
        <v>166</v>
      </c>
    </row>
    <row r="750" spans="1:4" hidden="1">
      <c r="A750">
        <v>144940</v>
      </c>
      <c r="B750">
        <v>12</v>
      </c>
      <c r="C750">
        <v>52.537999999999997</v>
      </c>
      <c r="D750" t="s">
        <v>166</v>
      </c>
    </row>
    <row r="751" spans="1:4" hidden="1">
      <c r="A751">
        <v>144940</v>
      </c>
      <c r="B751">
        <v>15</v>
      </c>
      <c r="C751">
        <v>52.561</v>
      </c>
      <c r="D751" t="s">
        <v>166</v>
      </c>
    </row>
    <row r="752" spans="1:4" hidden="1">
      <c r="A752">
        <v>144940</v>
      </c>
      <c r="B752">
        <v>18</v>
      </c>
      <c r="C752">
        <v>52.555999999999997</v>
      </c>
      <c r="D752" t="s">
        <v>166</v>
      </c>
    </row>
    <row r="753" spans="1:4" hidden="1">
      <c r="A753">
        <v>144940</v>
      </c>
      <c r="B753">
        <v>21</v>
      </c>
      <c r="C753">
        <v>52.558999999999997</v>
      </c>
      <c r="D753" t="s">
        <v>166</v>
      </c>
    </row>
    <row r="754" spans="1:4" hidden="1">
      <c r="A754">
        <v>144940</v>
      </c>
      <c r="B754">
        <v>24</v>
      </c>
      <c r="C754">
        <v>52.561</v>
      </c>
      <c r="D754" t="s">
        <v>166</v>
      </c>
    </row>
    <row r="755" spans="1:4" hidden="1">
      <c r="A755">
        <v>144940</v>
      </c>
      <c r="B755">
        <v>27</v>
      </c>
      <c r="C755">
        <v>52.581000000000003</v>
      </c>
      <c r="D755" t="s">
        <v>166</v>
      </c>
    </row>
    <row r="756" spans="1:4" hidden="1">
      <c r="A756">
        <v>144940</v>
      </c>
      <c r="B756">
        <v>30</v>
      </c>
      <c r="C756">
        <v>52.587000000000003</v>
      </c>
      <c r="D756" t="s">
        <v>166</v>
      </c>
    </row>
    <row r="757" spans="1:4" hidden="1">
      <c r="A757">
        <v>144950</v>
      </c>
      <c r="B757">
        <v>-30</v>
      </c>
      <c r="C757">
        <v>52.445999999999998</v>
      </c>
      <c r="D757" t="s">
        <v>166</v>
      </c>
    </row>
    <row r="758" spans="1:4" hidden="1">
      <c r="A758">
        <v>144950</v>
      </c>
      <c r="B758">
        <v>-27</v>
      </c>
      <c r="C758">
        <v>52.470999999999997</v>
      </c>
      <c r="D758" t="s">
        <v>166</v>
      </c>
    </row>
    <row r="759" spans="1:4" hidden="1">
      <c r="A759">
        <v>144950</v>
      </c>
      <c r="B759">
        <v>-24</v>
      </c>
      <c r="C759">
        <v>52.468000000000004</v>
      </c>
      <c r="D759" t="s">
        <v>166</v>
      </c>
    </row>
    <row r="760" spans="1:4" hidden="1">
      <c r="A760">
        <v>144950</v>
      </c>
      <c r="B760">
        <v>-21</v>
      </c>
      <c r="C760">
        <v>52.420999999999999</v>
      </c>
      <c r="D760" t="s">
        <v>166</v>
      </c>
    </row>
    <row r="761" spans="1:4" hidden="1">
      <c r="A761">
        <v>144950</v>
      </c>
      <c r="B761">
        <v>-18</v>
      </c>
      <c r="C761">
        <v>52.378999999999998</v>
      </c>
      <c r="D761" t="s">
        <v>166</v>
      </c>
    </row>
    <row r="762" spans="1:4" hidden="1">
      <c r="A762">
        <v>144950</v>
      </c>
      <c r="B762">
        <v>-15</v>
      </c>
      <c r="C762">
        <v>52.350999999999999</v>
      </c>
      <c r="D762" t="s">
        <v>166</v>
      </c>
    </row>
    <row r="763" spans="1:4" hidden="1">
      <c r="A763">
        <v>144950</v>
      </c>
      <c r="B763">
        <v>-12</v>
      </c>
      <c r="C763">
        <v>52.356000000000002</v>
      </c>
      <c r="D763" t="s">
        <v>166</v>
      </c>
    </row>
    <row r="764" spans="1:4" hidden="1">
      <c r="A764">
        <v>144950</v>
      </c>
      <c r="B764">
        <v>-9</v>
      </c>
      <c r="C764">
        <v>52.381</v>
      </c>
      <c r="D764" t="s">
        <v>166</v>
      </c>
    </row>
    <row r="765" spans="1:4" hidden="1">
      <c r="A765">
        <v>144950</v>
      </c>
      <c r="B765">
        <v>-6</v>
      </c>
      <c r="C765">
        <v>52.401000000000003</v>
      </c>
      <c r="D765" t="s">
        <v>166</v>
      </c>
    </row>
    <row r="766" spans="1:4" hidden="1">
      <c r="A766">
        <v>144950</v>
      </c>
      <c r="B766">
        <v>-3</v>
      </c>
      <c r="C766">
        <v>52.405999999999999</v>
      </c>
      <c r="D766" t="s">
        <v>166</v>
      </c>
    </row>
    <row r="767" spans="1:4">
      <c r="A767">
        <v>144950</v>
      </c>
      <c r="B767">
        <v>0</v>
      </c>
      <c r="C767">
        <v>52.360999999999997</v>
      </c>
      <c r="D767" t="s">
        <v>166</v>
      </c>
    </row>
    <row r="768" spans="1:4" hidden="1">
      <c r="A768">
        <v>144950</v>
      </c>
      <c r="B768">
        <v>3</v>
      </c>
      <c r="C768">
        <v>52.338999999999999</v>
      </c>
      <c r="D768" t="s">
        <v>166</v>
      </c>
    </row>
    <row r="769" spans="1:4" hidden="1">
      <c r="A769">
        <v>144950</v>
      </c>
      <c r="B769">
        <v>6</v>
      </c>
      <c r="C769">
        <v>52.390999999999998</v>
      </c>
      <c r="D769" t="s">
        <v>166</v>
      </c>
    </row>
    <row r="770" spans="1:4" hidden="1">
      <c r="A770">
        <v>144950</v>
      </c>
      <c r="B770">
        <v>9</v>
      </c>
      <c r="C770">
        <v>52.436</v>
      </c>
      <c r="D770" t="s">
        <v>166</v>
      </c>
    </row>
    <row r="771" spans="1:4" hidden="1">
      <c r="A771">
        <v>144950</v>
      </c>
      <c r="B771">
        <v>12</v>
      </c>
      <c r="C771">
        <v>52.470999999999997</v>
      </c>
      <c r="D771" t="s">
        <v>166</v>
      </c>
    </row>
    <row r="772" spans="1:4" hidden="1">
      <c r="A772">
        <v>144950</v>
      </c>
      <c r="B772">
        <v>15</v>
      </c>
      <c r="C772">
        <v>52.515999999999998</v>
      </c>
      <c r="D772" t="s">
        <v>166</v>
      </c>
    </row>
    <row r="773" spans="1:4" hidden="1">
      <c r="A773">
        <v>144950</v>
      </c>
      <c r="B773">
        <v>18</v>
      </c>
      <c r="C773">
        <v>52.536000000000001</v>
      </c>
      <c r="D773" t="s">
        <v>166</v>
      </c>
    </row>
    <row r="774" spans="1:4" hidden="1">
      <c r="A774">
        <v>144950</v>
      </c>
      <c r="B774">
        <v>21</v>
      </c>
      <c r="C774">
        <v>52.537999999999997</v>
      </c>
      <c r="D774" t="s">
        <v>166</v>
      </c>
    </row>
    <row r="775" spans="1:4" hidden="1">
      <c r="A775">
        <v>144950</v>
      </c>
      <c r="B775">
        <v>24</v>
      </c>
      <c r="C775">
        <v>52.491</v>
      </c>
      <c r="D775" t="s">
        <v>166</v>
      </c>
    </row>
    <row r="776" spans="1:4" hidden="1">
      <c r="A776">
        <v>144950</v>
      </c>
      <c r="B776">
        <v>27</v>
      </c>
      <c r="C776">
        <v>52.619</v>
      </c>
      <c r="D776" t="s">
        <v>166</v>
      </c>
    </row>
    <row r="777" spans="1:4" hidden="1">
      <c r="A777">
        <v>144950</v>
      </c>
      <c r="B777">
        <v>30</v>
      </c>
      <c r="C777">
        <v>52.621000000000002</v>
      </c>
      <c r="D777" t="s">
        <v>166</v>
      </c>
    </row>
    <row r="778" spans="1:4" hidden="1">
      <c r="A778">
        <v>144960</v>
      </c>
      <c r="B778">
        <v>-30</v>
      </c>
      <c r="C778">
        <v>52.551000000000002</v>
      </c>
      <c r="D778" t="s">
        <v>166</v>
      </c>
    </row>
    <row r="779" spans="1:4" hidden="1">
      <c r="A779">
        <v>144960</v>
      </c>
      <c r="B779">
        <v>-27</v>
      </c>
      <c r="C779">
        <v>52.526000000000003</v>
      </c>
      <c r="D779" t="s">
        <v>166</v>
      </c>
    </row>
    <row r="780" spans="1:4" hidden="1">
      <c r="A780">
        <v>144960</v>
      </c>
      <c r="B780">
        <v>-24</v>
      </c>
      <c r="C780">
        <v>52.473999999999997</v>
      </c>
      <c r="D780" t="s">
        <v>166</v>
      </c>
    </row>
    <row r="781" spans="1:4" hidden="1">
      <c r="A781">
        <v>144960</v>
      </c>
      <c r="B781">
        <v>-21</v>
      </c>
      <c r="C781">
        <v>52.445999999999998</v>
      </c>
      <c r="D781" t="s">
        <v>166</v>
      </c>
    </row>
    <row r="782" spans="1:4" hidden="1">
      <c r="A782">
        <v>144960</v>
      </c>
      <c r="B782">
        <v>-18</v>
      </c>
      <c r="C782">
        <v>52.430999999999997</v>
      </c>
      <c r="D782" t="s">
        <v>166</v>
      </c>
    </row>
    <row r="783" spans="1:4" hidden="1">
      <c r="A783">
        <v>144960</v>
      </c>
      <c r="B783">
        <v>-15</v>
      </c>
      <c r="C783">
        <v>52.301000000000002</v>
      </c>
      <c r="D783" t="s">
        <v>166</v>
      </c>
    </row>
    <row r="784" spans="1:4" hidden="1">
      <c r="A784">
        <v>144960</v>
      </c>
      <c r="B784">
        <v>-12</v>
      </c>
      <c r="C784">
        <v>52.338000000000001</v>
      </c>
      <c r="D784" t="s">
        <v>166</v>
      </c>
    </row>
    <row r="785" spans="1:4" hidden="1">
      <c r="A785">
        <v>144960</v>
      </c>
      <c r="B785">
        <v>-9</v>
      </c>
      <c r="C785">
        <v>52.389000000000003</v>
      </c>
      <c r="D785" t="s">
        <v>166</v>
      </c>
    </row>
    <row r="786" spans="1:4" hidden="1">
      <c r="A786">
        <v>144960</v>
      </c>
      <c r="B786">
        <v>-6</v>
      </c>
      <c r="C786">
        <v>52.354999999999997</v>
      </c>
      <c r="D786" t="s">
        <v>166</v>
      </c>
    </row>
    <row r="787" spans="1:4" hidden="1">
      <c r="A787">
        <v>144960</v>
      </c>
      <c r="B787">
        <v>-3</v>
      </c>
      <c r="C787">
        <v>52.381</v>
      </c>
      <c r="D787" t="s">
        <v>166</v>
      </c>
    </row>
    <row r="788" spans="1:4">
      <c r="A788">
        <v>144960</v>
      </c>
      <c r="B788">
        <v>0</v>
      </c>
      <c r="C788">
        <v>52.360999999999997</v>
      </c>
      <c r="D788" t="s">
        <v>166</v>
      </c>
    </row>
    <row r="789" spans="1:4" hidden="1">
      <c r="A789">
        <v>144960</v>
      </c>
      <c r="B789">
        <v>3</v>
      </c>
      <c r="C789">
        <v>52.331000000000003</v>
      </c>
      <c r="D789" t="s">
        <v>166</v>
      </c>
    </row>
    <row r="790" spans="1:4" hidden="1">
      <c r="A790">
        <v>144960</v>
      </c>
      <c r="B790">
        <v>6</v>
      </c>
      <c r="C790">
        <v>52.360999999999997</v>
      </c>
      <c r="D790" t="s">
        <v>166</v>
      </c>
    </row>
    <row r="791" spans="1:4" hidden="1">
      <c r="A791">
        <v>144960</v>
      </c>
      <c r="B791">
        <v>9</v>
      </c>
      <c r="C791">
        <v>52.381</v>
      </c>
      <c r="D791" t="s">
        <v>166</v>
      </c>
    </row>
    <row r="792" spans="1:4" hidden="1">
      <c r="A792">
        <v>144960</v>
      </c>
      <c r="B792">
        <v>12</v>
      </c>
      <c r="C792">
        <v>52.466000000000001</v>
      </c>
      <c r="D792" t="s">
        <v>166</v>
      </c>
    </row>
    <row r="793" spans="1:4" hidden="1">
      <c r="A793">
        <v>144960</v>
      </c>
      <c r="B793">
        <v>15</v>
      </c>
      <c r="C793">
        <v>52.478000000000002</v>
      </c>
      <c r="D793" t="s">
        <v>166</v>
      </c>
    </row>
    <row r="794" spans="1:4" hidden="1">
      <c r="A794">
        <v>144960</v>
      </c>
      <c r="B794">
        <v>18</v>
      </c>
      <c r="C794">
        <v>52.502000000000002</v>
      </c>
      <c r="D794" t="s">
        <v>166</v>
      </c>
    </row>
    <row r="795" spans="1:4" hidden="1">
      <c r="A795">
        <v>144960</v>
      </c>
      <c r="B795">
        <v>21</v>
      </c>
      <c r="C795">
        <v>52.540999999999997</v>
      </c>
      <c r="D795" t="s">
        <v>166</v>
      </c>
    </row>
    <row r="796" spans="1:4" hidden="1">
      <c r="A796">
        <v>144960</v>
      </c>
      <c r="B796">
        <v>24</v>
      </c>
      <c r="C796">
        <v>52.511000000000003</v>
      </c>
      <c r="D796" t="s">
        <v>166</v>
      </c>
    </row>
    <row r="797" spans="1:4" hidden="1">
      <c r="A797">
        <v>144960</v>
      </c>
      <c r="B797">
        <v>27</v>
      </c>
      <c r="C797">
        <v>52.588999999999999</v>
      </c>
      <c r="D797" t="s">
        <v>166</v>
      </c>
    </row>
    <row r="798" spans="1:4" hidden="1">
      <c r="A798">
        <v>144960</v>
      </c>
      <c r="B798">
        <v>30</v>
      </c>
      <c r="C798">
        <v>52.441000000000003</v>
      </c>
      <c r="D798" t="s">
        <v>166</v>
      </c>
    </row>
    <row r="799" spans="1:4" hidden="1">
      <c r="A799">
        <v>144970</v>
      </c>
      <c r="B799">
        <v>-30</v>
      </c>
      <c r="C799">
        <v>52.381</v>
      </c>
      <c r="D799" t="s">
        <v>166</v>
      </c>
    </row>
    <row r="800" spans="1:4" hidden="1">
      <c r="A800">
        <v>144970</v>
      </c>
      <c r="B800">
        <v>-27</v>
      </c>
      <c r="C800">
        <v>52.375</v>
      </c>
      <c r="D800" t="s">
        <v>166</v>
      </c>
    </row>
    <row r="801" spans="1:4" hidden="1">
      <c r="A801">
        <v>144970</v>
      </c>
      <c r="B801">
        <v>-24</v>
      </c>
      <c r="C801">
        <v>52.345999999999997</v>
      </c>
      <c r="D801" t="s">
        <v>166</v>
      </c>
    </row>
    <row r="802" spans="1:4" hidden="1">
      <c r="A802">
        <v>144970</v>
      </c>
      <c r="B802">
        <v>-21</v>
      </c>
      <c r="C802">
        <v>52.329000000000001</v>
      </c>
      <c r="D802" t="s">
        <v>166</v>
      </c>
    </row>
    <row r="803" spans="1:4" hidden="1">
      <c r="A803">
        <v>144970</v>
      </c>
      <c r="B803">
        <v>-18</v>
      </c>
      <c r="C803">
        <v>52.243000000000002</v>
      </c>
      <c r="D803" t="s">
        <v>166</v>
      </c>
    </row>
    <row r="804" spans="1:4" hidden="1">
      <c r="A804">
        <v>144970</v>
      </c>
      <c r="B804">
        <v>-15</v>
      </c>
      <c r="C804">
        <v>52.173000000000002</v>
      </c>
      <c r="D804" t="s">
        <v>166</v>
      </c>
    </row>
    <row r="805" spans="1:4" hidden="1">
      <c r="A805">
        <v>144970</v>
      </c>
      <c r="B805">
        <v>-12</v>
      </c>
      <c r="C805">
        <v>52.161000000000001</v>
      </c>
      <c r="D805" t="s">
        <v>166</v>
      </c>
    </row>
    <row r="806" spans="1:4" hidden="1">
      <c r="A806">
        <v>144970</v>
      </c>
      <c r="B806">
        <v>-9</v>
      </c>
      <c r="C806">
        <v>52.301000000000002</v>
      </c>
      <c r="D806" t="s">
        <v>166</v>
      </c>
    </row>
    <row r="807" spans="1:4" hidden="1">
      <c r="A807">
        <v>144970</v>
      </c>
      <c r="B807">
        <v>-6</v>
      </c>
      <c r="C807">
        <v>52.308</v>
      </c>
      <c r="D807" t="s">
        <v>166</v>
      </c>
    </row>
    <row r="808" spans="1:4" hidden="1">
      <c r="A808">
        <v>144970</v>
      </c>
      <c r="B808">
        <v>-3</v>
      </c>
      <c r="C808">
        <v>52.326000000000001</v>
      </c>
      <c r="D808" t="s">
        <v>166</v>
      </c>
    </row>
    <row r="809" spans="1:4">
      <c r="A809">
        <v>144970</v>
      </c>
      <c r="B809">
        <v>0</v>
      </c>
      <c r="C809">
        <v>52.331000000000003</v>
      </c>
      <c r="D809" t="s">
        <v>166</v>
      </c>
    </row>
    <row r="810" spans="1:4" hidden="1">
      <c r="A810">
        <v>144970</v>
      </c>
      <c r="B810">
        <v>3</v>
      </c>
      <c r="C810">
        <v>52.390999999999998</v>
      </c>
      <c r="D810" t="s">
        <v>166</v>
      </c>
    </row>
    <row r="811" spans="1:4" hidden="1">
      <c r="A811">
        <v>144970</v>
      </c>
      <c r="B811">
        <v>6</v>
      </c>
      <c r="C811">
        <v>52.371000000000002</v>
      </c>
      <c r="D811" t="s">
        <v>166</v>
      </c>
    </row>
    <row r="812" spans="1:4" hidden="1">
      <c r="A812">
        <v>144970</v>
      </c>
      <c r="B812">
        <v>9</v>
      </c>
      <c r="C812">
        <v>52.411000000000001</v>
      </c>
      <c r="D812" t="s">
        <v>166</v>
      </c>
    </row>
    <row r="813" spans="1:4" hidden="1">
      <c r="A813">
        <v>144970</v>
      </c>
      <c r="B813">
        <v>12</v>
      </c>
      <c r="C813">
        <v>52.442999999999998</v>
      </c>
      <c r="D813" t="s">
        <v>166</v>
      </c>
    </row>
    <row r="814" spans="1:4" hidden="1">
      <c r="A814">
        <v>144970</v>
      </c>
      <c r="B814">
        <v>15</v>
      </c>
      <c r="C814">
        <v>52.465000000000003</v>
      </c>
      <c r="D814" t="s">
        <v>166</v>
      </c>
    </row>
    <row r="815" spans="1:4" hidden="1">
      <c r="A815">
        <v>144970</v>
      </c>
      <c r="B815">
        <v>18</v>
      </c>
      <c r="C815">
        <v>52.496000000000002</v>
      </c>
      <c r="D815" t="s">
        <v>166</v>
      </c>
    </row>
    <row r="816" spans="1:4" hidden="1">
      <c r="A816">
        <v>144970</v>
      </c>
      <c r="B816">
        <v>21</v>
      </c>
      <c r="C816">
        <v>52.481000000000002</v>
      </c>
      <c r="D816" t="s">
        <v>166</v>
      </c>
    </row>
    <row r="817" spans="1:4" hidden="1">
      <c r="A817">
        <v>144970</v>
      </c>
      <c r="B817">
        <v>24</v>
      </c>
      <c r="C817">
        <v>52.523000000000003</v>
      </c>
      <c r="D817" t="s">
        <v>166</v>
      </c>
    </row>
    <row r="818" spans="1:4" hidden="1">
      <c r="A818">
        <v>144970</v>
      </c>
      <c r="B818">
        <v>27</v>
      </c>
      <c r="C818">
        <v>52.521000000000001</v>
      </c>
      <c r="D818" t="s">
        <v>166</v>
      </c>
    </row>
    <row r="819" spans="1:4" hidden="1">
      <c r="A819">
        <v>144970</v>
      </c>
      <c r="B819">
        <v>30</v>
      </c>
      <c r="C819">
        <v>52.536000000000001</v>
      </c>
      <c r="D819" t="s">
        <v>166</v>
      </c>
    </row>
    <row r="820" spans="1:4" hidden="1">
      <c r="A820">
        <v>144980</v>
      </c>
      <c r="B820">
        <v>-30</v>
      </c>
      <c r="C820">
        <v>52.418999999999997</v>
      </c>
      <c r="D820" t="s">
        <v>166</v>
      </c>
    </row>
    <row r="821" spans="1:4" hidden="1">
      <c r="A821">
        <v>144980</v>
      </c>
      <c r="B821">
        <v>-27</v>
      </c>
      <c r="C821">
        <v>52.430999999999997</v>
      </c>
      <c r="D821" t="s">
        <v>166</v>
      </c>
    </row>
    <row r="822" spans="1:4" hidden="1">
      <c r="A822">
        <v>144980</v>
      </c>
      <c r="B822">
        <v>-24</v>
      </c>
      <c r="C822">
        <v>52.396000000000001</v>
      </c>
      <c r="D822" t="s">
        <v>166</v>
      </c>
    </row>
    <row r="823" spans="1:4" hidden="1">
      <c r="A823">
        <v>144980</v>
      </c>
      <c r="B823">
        <v>-21</v>
      </c>
      <c r="C823">
        <v>52.350999999999999</v>
      </c>
      <c r="D823" t="s">
        <v>166</v>
      </c>
    </row>
    <row r="824" spans="1:4" hidden="1">
      <c r="A824">
        <v>144980</v>
      </c>
      <c r="B824">
        <v>-18</v>
      </c>
      <c r="C824">
        <v>52.238999999999997</v>
      </c>
      <c r="D824" t="s">
        <v>166</v>
      </c>
    </row>
    <row r="825" spans="1:4" hidden="1">
      <c r="A825">
        <v>144980</v>
      </c>
      <c r="B825">
        <v>-15</v>
      </c>
      <c r="C825">
        <v>52.210999999999999</v>
      </c>
      <c r="D825" t="s">
        <v>166</v>
      </c>
    </row>
    <row r="826" spans="1:4" hidden="1">
      <c r="A826">
        <v>144980</v>
      </c>
      <c r="B826">
        <v>-12</v>
      </c>
      <c r="C826">
        <v>52.253</v>
      </c>
      <c r="D826" t="s">
        <v>166</v>
      </c>
    </row>
    <row r="827" spans="1:4" hidden="1">
      <c r="A827">
        <v>144980</v>
      </c>
      <c r="B827">
        <v>-9</v>
      </c>
      <c r="C827">
        <v>52.261000000000003</v>
      </c>
      <c r="D827" t="s">
        <v>166</v>
      </c>
    </row>
    <row r="828" spans="1:4" hidden="1">
      <c r="A828">
        <v>144980</v>
      </c>
      <c r="B828">
        <v>-6</v>
      </c>
      <c r="C828">
        <v>52.313000000000002</v>
      </c>
      <c r="D828" t="s">
        <v>166</v>
      </c>
    </row>
    <row r="829" spans="1:4" hidden="1">
      <c r="A829">
        <v>144980</v>
      </c>
      <c r="B829">
        <v>-3</v>
      </c>
      <c r="C829">
        <v>52.356000000000002</v>
      </c>
      <c r="D829" t="s">
        <v>166</v>
      </c>
    </row>
    <row r="830" spans="1:4">
      <c r="A830">
        <v>144980</v>
      </c>
      <c r="B830">
        <v>0</v>
      </c>
      <c r="C830">
        <v>52.360999999999997</v>
      </c>
      <c r="D830" t="s">
        <v>166</v>
      </c>
    </row>
    <row r="831" spans="1:4" hidden="1">
      <c r="A831">
        <v>144980</v>
      </c>
      <c r="B831">
        <v>3</v>
      </c>
      <c r="C831">
        <v>52.369</v>
      </c>
      <c r="D831" t="s">
        <v>166</v>
      </c>
    </row>
    <row r="832" spans="1:4" hidden="1">
      <c r="A832">
        <v>144980</v>
      </c>
      <c r="B832">
        <v>6</v>
      </c>
      <c r="C832">
        <v>52.378999999999998</v>
      </c>
      <c r="D832" t="s">
        <v>166</v>
      </c>
    </row>
    <row r="833" spans="1:4" hidden="1">
      <c r="A833">
        <v>144980</v>
      </c>
      <c r="B833">
        <v>9</v>
      </c>
      <c r="C833">
        <v>52.412999999999997</v>
      </c>
      <c r="D833" t="s">
        <v>166</v>
      </c>
    </row>
    <row r="834" spans="1:4" hidden="1">
      <c r="A834">
        <v>144980</v>
      </c>
      <c r="B834">
        <v>12</v>
      </c>
      <c r="C834">
        <v>52.456000000000003</v>
      </c>
      <c r="D834" t="s">
        <v>166</v>
      </c>
    </row>
    <row r="835" spans="1:4" hidden="1">
      <c r="A835">
        <v>144980</v>
      </c>
      <c r="B835">
        <v>15</v>
      </c>
      <c r="C835">
        <v>52.475999999999999</v>
      </c>
      <c r="D835" t="s">
        <v>166</v>
      </c>
    </row>
    <row r="836" spans="1:4" hidden="1">
      <c r="A836">
        <v>144980</v>
      </c>
      <c r="B836">
        <v>18</v>
      </c>
      <c r="C836">
        <v>52.405999999999999</v>
      </c>
      <c r="D836" t="s">
        <v>166</v>
      </c>
    </row>
    <row r="837" spans="1:4" hidden="1">
      <c r="A837">
        <v>144980</v>
      </c>
      <c r="B837">
        <v>21</v>
      </c>
      <c r="C837">
        <v>52.500999999999998</v>
      </c>
      <c r="D837" t="s">
        <v>166</v>
      </c>
    </row>
    <row r="838" spans="1:4" hidden="1">
      <c r="A838">
        <v>144980</v>
      </c>
      <c r="B838">
        <v>24</v>
      </c>
      <c r="C838">
        <v>52.508000000000003</v>
      </c>
      <c r="D838" t="s">
        <v>166</v>
      </c>
    </row>
    <row r="839" spans="1:4" hidden="1">
      <c r="A839">
        <v>144980</v>
      </c>
      <c r="B839">
        <v>27</v>
      </c>
      <c r="C839">
        <v>52.511000000000003</v>
      </c>
      <c r="D839" t="s">
        <v>166</v>
      </c>
    </row>
    <row r="840" spans="1:4" hidden="1">
      <c r="A840">
        <v>144980</v>
      </c>
      <c r="B840">
        <v>30</v>
      </c>
      <c r="C840">
        <v>52.496000000000002</v>
      </c>
      <c r="D840" t="s">
        <v>166</v>
      </c>
    </row>
    <row r="841" spans="1:4" hidden="1">
      <c r="A841">
        <v>144990</v>
      </c>
      <c r="B841">
        <v>-30</v>
      </c>
      <c r="C841">
        <v>52.301000000000002</v>
      </c>
      <c r="D841" t="s">
        <v>166</v>
      </c>
    </row>
    <row r="842" spans="1:4" hidden="1">
      <c r="A842">
        <v>144990</v>
      </c>
      <c r="B842">
        <v>-27</v>
      </c>
      <c r="C842">
        <v>52.268999999999998</v>
      </c>
      <c r="D842" t="s">
        <v>166</v>
      </c>
    </row>
    <row r="843" spans="1:4" hidden="1">
      <c r="A843">
        <v>144990</v>
      </c>
      <c r="B843">
        <v>-24</v>
      </c>
      <c r="C843">
        <v>52.261000000000003</v>
      </c>
      <c r="D843" t="s">
        <v>166</v>
      </c>
    </row>
    <row r="844" spans="1:4" hidden="1">
      <c r="A844">
        <v>144990</v>
      </c>
      <c r="B844">
        <v>-21</v>
      </c>
      <c r="C844">
        <v>52.246000000000002</v>
      </c>
      <c r="D844" t="s">
        <v>166</v>
      </c>
    </row>
    <row r="845" spans="1:4" hidden="1">
      <c r="A845">
        <v>144990</v>
      </c>
      <c r="B845">
        <v>-18</v>
      </c>
      <c r="C845">
        <v>52.191000000000003</v>
      </c>
      <c r="D845" t="s">
        <v>166</v>
      </c>
    </row>
    <row r="846" spans="1:4" hidden="1">
      <c r="A846">
        <v>144990</v>
      </c>
      <c r="B846">
        <v>-15</v>
      </c>
      <c r="C846">
        <v>52.113</v>
      </c>
      <c r="D846" t="s">
        <v>166</v>
      </c>
    </row>
    <row r="847" spans="1:4" hidden="1">
      <c r="A847">
        <v>144990</v>
      </c>
      <c r="B847">
        <v>-12</v>
      </c>
      <c r="C847">
        <v>52.091000000000001</v>
      </c>
      <c r="D847" t="s">
        <v>166</v>
      </c>
    </row>
    <row r="848" spans="1:4" hidden="1">
      <c r="A848">
        <v>144990</v>
      </c>
      <c r="B848">
        <v>-9</v>
      </c>
      <c r="C848">
        <v>52.176000000000002</v>
      </c>
      <c r="D848" t="s">
        <v>166</v>
      </c>
    </row>
    <row r="849" spans="1:4" hidden="1">
      <c r="A849">
        <v>144990</v>
      </c>
      <c r="B849">
        <v>-6</v>
      </c>
      <c r="C849">
        <v>52.161000000000001</v>
      </c>
      <c r="D849" t="s">
        <v>166</v>
      </c>
    </row>
    <row r="850" spans="1:4" hidden="1">
      <c r="A850">
        <v>144990</v>
      </c>
      <c r="B850">
        <v>-3</v>
      </c>
      <c r="C850">
        <v>52.276000000000003</v>
      </c>
      <c r="D850" t="s">
        <v>166</v>
      </c>
    </row>
    <row r="851" spans="1:4">
      <c r="A851">
        <v>144990</v>
      </c>
      <c r="B851">
        <v>0</v>
      </c>
      <c r="C851">
        <v>52.311</v>
      </c>
      <c r="D851" t="s">
        <v>166</v>
      </c>
    </row>
    <row r="852" spans="1:4" hidden="1">
      <c r="A852">
        <v>144990</v>
      </c>
      <c r="B852">
        <v>3</v>
      </c>
      <c r="C852">
        <v>52.316000000000003</v>
      </c>
      <c r="D852" t="s">
        <v>166</v>
      </c>
    </row>
    <row r="853" spans="1:4" hidden="1">
      <c r="A853">
        <v>144990</v>
      </c>
      <c r="B853">
        <v>6</v>
      </c>
      <c r="C853">
        <v>52.350999999999999</v>
      </c>
      <c r="D853" t="s">
        <v>166</v>
      </c>
    </row>
    <row r="854" spans="1:4" hidden="1">
      <c r="A854">
        <v>144990</v>
      </c>
      <c r="B854">
        <v>9</v>
      </c>
      <c r="C854">
        <v>52.408999999999999</v>
      </c>
      <c r="D854" t="s">
        <v>166</v>
      </c>
    </row>
    <row r="855" spans="1:4" hidden="1">
      <c r="A855">
        <v>144990</v>
      </c>
      <c r="B855">
        <v>12</v>
      </c>
      <c r="C855">
        <v>52.470999999999997</v>
      </c>
      <c r="D855" t="s">
        <v>166</v>
      </c>
    </row>
    <row r="856" spans="1:4" hidden="1">
      <c r="A856">
        <v>144990</v>
      </c>
      <c r="B856">
        <v>15</v>
      </c>
      <c r="C856">
        <v>52.454000000000001</v>
      </c>
      <c r="D856" t="s">
        <v>166</v>
      </c>
    </row>
    <row r="857" spans="1:4" hidden="1">
      <c r="A857">
        <v>144990</v>
      </c>
      <c r="B857">
        <v>18</v>
      </c>
      <c r="C857">
        <v>52.445</v>
      </c>
      <c r="D857" t="s">
        <v>166</v>
      </c>
    </row>
    <row r="858" spans="1:4" hidden="1">
      <c r="A858">
        <v>144990</v>
      </c>
      <c r="B858">
        <v>21</v>
      </c>
      <c r="C858">
        <v>52.470999999999997</v>
      </c>
      <c r="D858" t="s">
        <v>166</v>
      </c>
    </row>
    <row r="859" spans="1:4" hidden="1">
      <c r="A859">
        <v>144990</v>
      </c>
      <c r="B859">
        <v>24</v>
      </c>
      <c r="C859">
        <v>52.430999999999997</v>
      </c>
      <c r="D859" t="s">
        <v>166</v>
      </c>
    </row>
    <row r="860" spans="1:4" hidden="1">
      <c r="A860">
        <v>144990</v>
      </c>
      <c r="B860">
        <v>27</v>
      </c>
      <c r="C860">
        <v>52.412999999999997</v>
      </c>
      <c r="D860" t="s">
        <v>166</v>
      </c>
    </row>
    <row r="861" spans="1:4" hidden="1">
      <c r="A861">
        <v>144990</v>
      </c>
      <c r="B861">
        <v>30</v>
      </c>
      <c r="C861">
        <v>52.401000000000003</v>
      </c>
      <c r="D861" t="s">
        <v>166</v>
      </c>
    </row>
    <row r="862" spans="1:4" hidden="1">
      <c r="A862">
        <v>145000</v>
      </c>
      <c r="B862">
        <v>-30</v>
      </c>
      <c r="C862">
        <v>52.259</v>
      </c>
      <c r="D862" t="s">
        <v>166</v>
      </c>
    </row>
    <row r="863" spans="1:4" hidden="1">
      <c r="A863">
        <v>145000</v>
      </c>
      <c r="B863">
        <v>-27</v>
      </c>
      <c r="C863">
        <v>52.249000000000002</v>
      </c>
      <c r="D863" t="s">
        <v>166</v>
      </c>
    </row>
    <row r="864" spans="1:4" hidden="1">
      <c r="A864">
        <v>145000</v>
      </c>
      <c r="B864">
        <v>-24</v>
      </c>
      <c r="C864">
        <v>52.209000000000003</v>
      </c>
      <c r="D864" t="s">
        <v>166</v>
      </c>
    </row>
    <row r="865" spans="1:4" hidden="1">
      <c r="A865">
        <v>145000</v>
      </c>
      <c r="B865">
        <v>-21</v>
      </c>
      <c r="C865">
        <v>52.223999999999997</v>
      </c>
      <c r="D865" t="s">
        <v>166</v>
      </c>
    </row>
    <row r="866" spans="1:4" hidden="1">
      <c r="A866">
        <v>145000</v>
      </c>
      <c r="B866">
        <v>-18</v>
      </c>
      <c r="C866">
        <v>52.179000000000002</v>
      </c>
      <c r="D866" t="s">
        <v>166</v>
      </c>
    </row>
    <row r="867" spans="1:4" hidden="1">
      <c r="A867">
        <v>145000</v>
      </c>
      <c r="B867">
        <v>-15</v>
      </c>
      <c r="C867">
        <v>52.143999999999998</v>
      </c>
      <c r="D867" t="s">
        <v>166</v>
      </c>
    </row>
    <row r="868" spans="1:4" hidden="1">
      <c r="A868">
        <v>145000</v>
      </c>
      <c r="B868">
        <v>-12</v>
      </c>
      <c r="C868">
        <v>52.127000000000002</v>
      </c>
      <c r="D868" t="s">
        <v>166</v>
      </c>
    </row>
    <row r="869" spans="1:4" hidden="1">
      <c r="A869">
        <v>145000</v>
      </c>
      <c r="B869">
        <v>-9</v>
      </c>
      <c r="C869">
        <v>52.112000000000002</v>
      </c>
      <c r="D869" t="s">
        <v>166</v>
      </c>
    </row>
    <row r="870" spans="1:4" hidden="1">
      <c r="A870">
        <v>145000</v>
      </c>
      <c r="B870">
        <v>-6</v>
      </c>
      <c r="C870">
        <v>52.069000000000003</v>
      </c>
      <c r="D870" t="s">
        <v>166</v>
      </c>
    </row>
    <row r="871" spans="1:4" hidden="1">
      <c r="A871">
        <v>145000</v>
      </c>
      <c r="B871">
        <v>-3</v>
      </c>
      <c r="C871">
        <v>52.018999999999998</v>
      </c>
      <c r="D871" t="s">
        <v>166</v>
      </c>
    </row>
    <row r="872" spans="1:4">
      <c r="A872">
        <v>145000</v>
      </c>
      <c r="B872">
        <v>0</v>
      </c>
      <c r="C872">
        <v>51.984000000000002</v>
      </c>
      <c r="D872" t="s">
        <v>166</v>
      </c>
    </row>
    <row r="873" spans="1:4" hidden="1">
      <c r="A873">
        <v>145000</v>
      </c>
      <c r="B873">
        <v>3</v>
      </c>
      <c r="C873">
        <v>52.048999999999999</v>
      </c>
      <c r="D873" t="s">
        <v>166</v>
      </c>
    </row>
    <row r="874" spans="1:4" hidden="1">
      <c r="A874">
        <v>145000</v>
      </c>
      <c r="B874">
        <v>6</v>
      </c>
      <c r="C874">
        <v>52.058999999999997</v>
      </c>
      <c r="D874" t="s">
        <v>166</v>
      </c>
    </row>
    <row r="875" spans="1:4" hidden="1">
      <c r="A875">
        <v>145000</v>
      </c>
      <c r="B875">
        <v>9</v>
      </c>
      <c r="C875">
        <v>52.134</v>
      </c>
      <c r="D875" t="s">
        <v>166</v>
      </c>
    </row>
    <row r="876" spans="1:4" hidden="1">
      <c r="A876">
        <v>145000</v>
      </c>
      <c r="B876">
        <v>12</v>
      </c>
      <c r="C876">
        <v>52.154000000000003</v>
      </c>
      <c r="D876" t="s">
        <v>166</v>
      </c>
    </row>
    <row r="877" spans="1:4" hidden="1">
      <c r="A877">
        <v>145000</v>
      </c>
      <c r="B877">
        <v>15</v>
      </c>
      <c r="C877">
        <v>52.271000000000001</v>
      </c>
      <c r="D877" t="s">
        <v>166</v>
      </c>
    </row>
    <row r="878" spans="1:4" hidden="1">
      <c r="A878">
        <v>145000</v>
      </c>
      <c r="B878">
        <v>18</v>
      </c>
      <c r="C878">
        <v>52.189</v>
      </c>
      <c r="D878" t="s">
        <v>166</v>
      </c>
    </row>
    <row r="879" spans="1:4" hidden="1">
      <c r="A879">
        <v>145000</v>
      </c>
      <c r="B879">
        <v>21</v>
      </c>
      <c r="C879">
        <v>52.213999999999999</v>
      </c>
      <c r="D879" t="s">
        <v>166</v>
      </c>
    </row>
    <row r="880" spans="1:4" hidden="1">
      <c r="A880">
        <v>145000</v>
      </c>
      <c r="B880">
        <v>24</v>
      </c>
      <c r="C880">
        <v>52.198999999999998</v>
      </c>
      <c r="D880" t="s">
        <v>166</v>
      </c>
    </row>
    <row r="881" spans="1:4" hidden="1">
      <c r="A881">
        <v>145000</v>
      </c>
      <c r="B881">
        <v>27</v>
      </c>
      <c r="C881">
        <v>52.156999999999996</v>
      </c>
      <c r="D881" t="s">
        <v>166</v>
      </c>
    </row>
    <row r="882" spans="1:4" hidden="1">
      <c r="A882">
        <v>145000</v>
      </c>
      <c r="B882">
        <v>30</v>
      </c>
      <c r="C882">
        <v>52.195999999999998</v>
      </c>
      <c r="D882" t="s">
        <v>166</v>
      </c>
    </row>
    <row r="883" spans="1:4" hidden="1">
      <c r="A883">
        <v>145010</v>
      </c>
      <c r="B883">
        <v>-30</v>
      </c>
      <c r="C883">
        <v>52.21</v>
      </c>
      <c r="D883" t="s">
        <v>166</v>
      </c>
    </row>
    <row r="884" spans="1:4" hidden="1">
      <c r="A884">
        <v>145010</v>
      </c>
      <c r="B884">
        <v>-27</v>
      </c>
      <c r="C884">
        <v>52.222999999999999</v>
      </c>
      <c r="D884" t="s">
        <v>166</v>
      </c>
    </row>
    <row r="885" spans="1:4" hidden="1">
      <c r="A885">
        <v>145010</v>
      </c>
      <c r="B885">
        <v>-24</v>
      </c>
      <c r="C885">
        <v>52.234999999999999</v>
      </c>
      <c r="D885" t="s">
        <v>166</v>
      </c>
    </row>
    <row r="886" spans="1:4" hidden="1">
      <c r="A886">
        <v>145010</v>
      </c>
      <c r="B886">
        <v>-21</v>
      </c>
      <c r="C886">
        <v>52.185000000000002</v>
      </c>
      <c r="D886" t="s">
        <v>166</v>
      </c>
    </row>
    <row r="887" spans="1:4" hidden="1">
      <c r="A887">
        <v>145010</v>
      </c>
      <c r="B887">
        <v>-18</v>
      </c>
      <c r="C887">
        <v>52.170999999999999</v>
      </c>
      <c r="D887" t="s">
        <v>166</v>
      </c>
    </row>
    <row r="888" spans="1:4" hidden="1">
      <c r="A888">
        <v>145010</v>
      </c>
      <c r="B888">
        <v>-15</v>
      </c>
      <c r="C888">
        <v>52.116999999999997</v>
      </c>
      <c r="D888" t="s">
        <v>166</v>
      </c>
    </row>
    <row r="889" spans="1:4" hidden="1">
      <c r="A889">
        <v>145010</v>
      </c>
      <c r="B889">
        <v>-12</v>
      </c>
      <c r="C889">
        <v>52.103000000000002</v>
      </c>
      <c r="D889" t="s">
        <v>166</v>
      </c>
    </row>
    <row r="890" spans="1:4" hidden="1">
      <c r="A890">
        <v>145010</v>
      </c>
      <c r="B890">
        <v>-9</v>
      </c>
      <c r="C890">
        <v>52.137999999999998</v>
      </c>
      <c r="D890" t="s">
        <v>166</v>
      </c>
    </row>
    <row r="891" spans="1:4" hidden="1">
      <c r="A891">
        <v>145010</v>
      </c>
      <c r="B891">
        <v>-6</v>
      </c>
      <c r="C891">
        <v>52.115000000000002</v>
      </c>
      <c r="D891" t="s">
        <v>166</v>
      </c>
    </row>
    <row r="892" spans="1:4" hidden="1">
      <c r="A892">
        <v>145010</v>
      </c>
      <c r="B892">
        <v>-3</v>
      </c>
      <c r="C892">
        <v>52.088999999999999</v>
      </c>
      <c r="D892" t="s">
        <v>166</v>
      </c>
    </row>
    <row r="893" spans="1:4">
      <c r="A893">
        <v>145010</v>
      </c>
      <c r="B893">
        <v>0</v>
      </c>
      <c r="C893">
        <v>52.057000000000002</v>
      </c>
      <c r="D893" t="s">
        <v>166</v>
      </c>
    </row>
    <row r="894" spans="1:4" hidden="1">
      <c r="A894">
        <v>145010</v>
      </c>
      <c r="B894">
        <v>3</v>
      </c>
      <c r="C894">
        <v>52.069000000000003</v>
      </c>
      <c r="D894" t="s">
        <v>166</v>
      </c>
    </row>
    <row r="895" spans="1:4" hidden="1">
      <c r="A895">
        <v>145010</v>
      </c>
      <c r="B895">
        <v>6</v>
      </c>
      <c r="C895">
        <v>52.072000000000003</v>
      </c>
      <c r="D895" t="s">
        <v>166</v>
      </c>
    </row>
    <row r="896" spans="1:4" hidden="1">
      <c r="A896">
        <v>145010</v>
      </c>
      <c r="B896">
        <v>9</v>
      </c>
      <c r="C896">
        <v>52.113999999999997</v>
      </c>
      <c r="D896" t="s">
        <v>166</v>
      </c>
    </row>
    <row r="897" spans="1:4" hidden="1">
      <c r="A897">
        <v>145010</v>
      </c>
      <c r="B897">
        <v>12</v>
      </c>
      <c r="C897">
        <v>52.149000000000001</v>
      </c>
      <c r="D897" t="s">
        <v>166</v>
      </c>
    </row>
    <row r="898" spans="1:4" hidden="1">
      <c r="A898">
        <v>145010</v>
      </c>
      <c r="B898">
        <v>15</v>
      </c>
      <c r="C898">
        <v>52.209000000000003</v>
      </c>
      <c r="D898" t="s">
        <v>166</v>
      </c>
    </row>
    <row r="899" spans="1:4" hidden="1">
      <c r="A899">
        <v>145010</v>
      </c>
      <c r="B899">
        <v>18</v>
      </c>
      <c r="C899">
        <v>52.226999999999997</v>
      </c>
      <c r="D899" t="s">
        <v>166</v>
      </c>
    </row>
    <row r="900" spans="1:4" hidden="1">
      <c r="A900">
        <v>145010</v>
      </c>
      <c r="B900">
        <v>21</v>
      </c>
      <c r="C900">
        <v>52.238999999999997</v>
      </c>
      <c r="D900" t="s">
        <v>166</v>
      </c>
    </row>
    <row r="901" spans="1:4" hidden="1">
      <c r="A901">
        <v>145010</v>
      </c>
      <c r="B901">
        <v>24</v>
      </c>
      <c r="C901">
        <v>52.207000000000001</v>
      </c>
      <c r="D901" t="s">
        <v>166</v>
      </c>
    </row>
    <row r="902" spans="1:4" hidden="1">
      <c r="A902">
        <v>145010</v>
      </c>
      <c r="B902">
        <v>27</v>
      </c>
      <c r="C902">
        <v>52.228999999999999</v>
      </c>
      <c r="D902" t="s">
        <v>166</v>
      </c>
    </row>
    <row r="903" spans="1:4" hidden="1">
      <c r="A903">
        <v>145010</v>
      </c>
      <c r="B903">
        <v>30</v>
      </c>
      <c r="C903">
        <v>52.238999999999997</v>
      </c>
      <c r="D903" t="s">
        <v>166</v>
      </c>
    </row>
    <row r="904" spans="1:4" hidden="1">
      <c r="A904">
        <v>145020</v>
      </c>
      <c r="B904">
        <v>-30</v>
      </c>
      <c r="C904">
        <v>52.210999999999999</v>
      </c>
      <c r="D904" t="s">
        <v>166</v>
      </c>
    </row>
    <row r="905" spans="1:4" hidden="1">
      <c r="A905">
        <v>145020</v>
      </c>
      <c r="B905">
        <v>-27</v>
      </c>
      <c r="C905">
        <v>52.253999999999998</v>
      </c>
      <c r="D905" t="s">
        <v>166</v>
      </c>
    </row>
    <row r="906" spans="1:4" hidden="1">
      <c r="A906">
        <v>145020</v>
      </c>
      <c r="B906">
        <v>-24</v>
      </c>
      <c r="C906">
        <v>52.210999999999999</v>
      </c>
      <c r="D906" t="s">
        <v>166</v>
      </c>
    </row>
    <row r="907" spans="1:4" hidden="1">
      <c r="A907">
        <v>145020</v>
      </c>
      <c r="B907">
        <v>-21</v>
      </c>
      <c r="C907">
        <v>52.215000000000003</v>
      </c>
      <c r="D907" t="s">
        <v>166</v>
      </c>
    </row>
    <row r="908" spans="1:4" hidden="1">
      <c r="A908">
        <v>145020</v>
      </c>
      <c r="B908">
        <v>-18</v>
      </c>
      <c r="C908">
        <v>52.152000000000001</v>
      </c>
      <c r="D908" t="s">
        <v>166</v>
      </c>
    </row>
    <row r="909" spans="1:4" hidden="1">
      <c r="A909">
        <v>145020</v>
      </c>
      <c r="B909">
        <v>-15</v>
      </c>
      <c r="C909">
        <v>52.116999999999997</v>
      </c>
      <c r="D909" t="s">
        <v>166</v>
      </c>
    </row>
    <row r="910" spans="1:4" hidden="1">
      <c r="A910">
        <v>145020</v>
      </c>
      <c r="B910">
        <v>-12</v>
      </c>
      <c r="C910">
        <v>52.139000000000003</v>
      </c>
      <c r="D910" t="s">
        <v>166</v>
      </c>
    </row>
    <row r="911" spans="1:4" hidden="1">
      <c r="A911">
        <v>145020</v>
      </c>
      <c r="B911">
        <v>-9</v>
      </c>
      <c r="C911">
        <v>52.137</v>
      </c>
      <c r="D911" t="s">
        <v>166</v>
      </c>
    </row>
    <row r="912" spans="1:4" hidden="1">
      <c r="A912">
        <v>145020</v>
      </c>
      <c r="B912">
        <v>-6</v>
      </c>
      <c r="C912">
        <v>52.098999999999997</v>
      </c>
      <c r="D912" t="s">
        <v>166</v>
      </c>
    </row>
    <row r="913" spans="1:4" hidden="1">
      <c r="A913">
        <v>145020</v>
      </c>
      <c r="B913">
        <v>-3</v>
      </c>
      <c r="C913">
        <v>52.168999999999997</v>
      </c>
      <c r="D913" t="s">
        <v>166</v>
      </c>
    </row>
    <row r="914" spans="1:4">
      <c r="A914">
        <v>145020</v>
      </c>
      <c r="B914">
        <v>0</v>
      </c>
      <c r="C914">
        <v>52.113999999999997</v>
      </c>
      <c r="D914" t="s">
        <v>166</v>
      </c>
    </row>
    <row r="915" spans="1:4" hidden="1">
      <c r="A915">
        <v>145020</v>
      </c>
      <c r="B915">
        <v>3</v>
      </c>
      <c r="C915">
        <v>52.087000000000003</v>
      </c>
      <c r="D915" t="s">
        <v>166</v>
      </c>
    </row>
    <row r="916" spans="1:4" hidden="1">
      <c r="A916">
        <v>145020</v>
      </c>
      <c r="B916">
        <v>6</v>
      </c>
      <c r="C916">
        <v>52.079000000000001</v>
      </c>
      <c r="D916" t="s">
        <v>166</v>
      </c>
    </row>
    <row r="917" spans="1:4" hidden="1">
      <c r="A917">
        <v>145020</v>
      </c>
      <c r="B917">
        <v>9</v>
      </c>
      <c r="C917">
        <v>52.079000000000001</v>
      </c>
      <c r="D917" t="s">
        <v>166</v>
      </c>
    </row>
    <row r="918" spans="1:4" hidden="1">
      <c r="A918">
        <v>145020</v>
      </c>
      <c r="B918">
        <v>12</v>
      </c>
      <c r="C918">
        <v>52.177</v>
      </c>
      <c r="D918" t="s">
        <v>166</v>
      </c>
    </row>
    <row r="919" spans="1:4" hidden="1">
      <c r="A919">
        <v>145020</v>
      </c>
      <c r="B919">
        <v>15</v>
      </c>
      <c r="C919">
        <v>52.173999999999999</v>
      </c>
      <c r="D919" t="s">
        <v>166</v>
      </c>
    </row>
    <row r="920" spans="1:4" hidden="1">
      <c r="A920">
        <v>145020</v>
      </c>
      <c r="B920">
        <v>18</v>
      </c>
      <c r="C920">
        <v>52.226999999999997</v>
      </c>
      <c r="D920" t="s">
        <v>166</v>
      </c>
    </row>
    <row r="921" spans="1:4" hidden="1">
      <c r="A921">
        <v>145020</v>
      </c>
      <c r="B921">
        <v>21</v>
      </c>
      <c r="C921">
        <v>52.219000000000001</v>
      </c>
      <c r="D921" t="s">
        <v>166</v>
      </c>
    </row>
    <row r="922" spans="1:4" hidden="1">
      <c r="A922">
        <v>145020</v>
      </c>
      <c r="B922">
        <v>24</v>
      </c>
      <c r="C922">
        <v>52.244</v>
      </c>
      <c r="D922" t="s">
        <v>166</v>
      </c>
    </row>
    <row r="923" spans="1:4" hidden="1">
      <c r="A923">
        <v>145020</v>
      </c>
      <c r="B923">
        <v>27</v>
      </c>
      <c r="C923">
        <v>52.226999999999997</v>
      </c>
      <c r="D923" t="s">
        <v>166</v>
      </c>
    </row>
    <row r="924" spans="1:4" hidden="1">
      <c r="A924">
        <v>145020</v>
      </c>
      <c r="B924">
        <v>30</v>
      </c>
      <c r="C924">
        <v>52.209000000000003</v>
      </c>
      <c r="D924" t="s">
        <v>166</v>
      </c>
    </row>
    <row r="925" spans="1:4" hidden="1">
      <c r="A925">
        <v>145030</v>
      </c>
      <c r="B925">
        <v>-30</v>
      </c>
      <c r="C925">
        <v>52.237000000000002</v>
      </c>
      <c r="D925" t="s">
        <v>166</v>
      </c>
    </row>
    <row r="926" spans="1:4" hidden="1">
      <c r="A926">
        <v>145030</v>
      </c>
      <c r="B926">
        <v>-27</v>
      </c>
      <c r="C926">
        <v>52.279000000000003</v>
      </c>
      <c r="D926" t="s">
        <v>166</v>
      </c>
    </row>
    <row r="927" spans="1:4" hidden="1">
      <c r="A927">
        <v>145030</v>
      </c>
      <c r="B927">
        <v>-24</v>
      </c>
      <c r="C927">
        <v>52.298999999999999</v>
      </c>
      <c r="D927" t="s">
        <v>166</v>
      </c>
    </row>
    <row r="928" spans="1:4" hidden="1">
      <c r="A928">
        <v>145030</v>
      </c>
      <c r="B928">
        <v>-21</v>
      </c>
      <c r="C928">
        <v>52.231000000000002</v>
      </c>
      <c r="D928" t="s">
        <v>166</v>
      </c>
    </row>
    <row r="929" spans="1:4" hidden="1">
      <c r="A929">
        <v>145030</v>
      </c>
      <c r="B929">
        <v>-18</v>
      </c>
      <c r="C929">
        <v>52.154000000000003</v>
      </c>
      <c r="D929" t="s">
        <v>166</v>
      </c>
    </row>
    <row r="930" spans="1:4" hidden="1">
      <c r="A930">
        <v>145030</v>
      </c>
      <c r="B930">
        <v>-15</v>
      </c>
      <c r="C930">
        <v>52.076000000000001</v>
      </c>
      <c r="D930" t="s">
        <v>166</v>
      </c>
    </row>
    <row r="931" spans="1:4" hidden="1">
      <c r="A931">
        <v>145030</v>
      </c>
      <c r="B931">
        <v>-12</v>
      </c>
      <c r="C931">
        <v>52.116</v>
      </c>
      <c r="D931" t="s">
        <v>166</v>
      </c>
    </row>
    <row r="932" spans="1:4" hidden="1">
      <c r="A932">
        <v>145030</v>
      </c>
      <c r="B932">
        <v>-9</v>
      </c>
      <c r="C932">
        <v>52.143999999999998</v>
      </c>
      <c r="D932" t="s">
        <v>166</v>
      </c>
    </row>
    <row r="933" spans="1:4" hidden="1">
      <c r="A933">
        <v>145030</v>
      </c>
      <c r="B933">
        <v>-6</v>
      </c>
      <c r="C933">
        <v>52.189</v>
      </c>
      <c r="D933" t="s">
        <v>166</v>
      </c>
    </row>
    <row r="934" spans="1:4" hidden="1">
      <c r="A934">
        <v>145030</v>
      </c>
      <c r="B934">
        <v>-3</v>
      </c>
      <c r="C934">
        <v>52.119</v>
      </c>
      <c r="D934" t="s">
        <v>166</v>
      </c>
    </row>
    <row r="935" spans="1:4">
      <c r="A935">
        <v>145030</v>
      </c>
      <c r="B935">
        <v>0</v>
      </c>
      <c r="C935">
        <v>52.058999999999997</v>
      </c>
      <c r="D935" t="s">
        <v>166</v>
      </c>
    </row>
    <row r="936" spans="1:4" hidden="1">
      <c r="A936">
        <v>145030</v>
      </c>
      <c r="B936">
        <v>3</v>
      </c>
      <c r="C936">
        <v>52.027000000000001</v>
      </c>
      <c r="D936" t="s">
        <v>166</v>
      </c>
    </row>
    <row r="937" spans="1:4" hidden="1">
      <c r="A937">
        <v>145030</v>
      </c>
      <c r="B937">
        <v>6</v>
      </c>
      <c r="C937">
        <v>52.084000000000003</v>
      </c>
      <c r="D937" t="s">
        <v>166</v>
      </c>
    </row>
    <row r="938" spans="1:4" hidden="1">
      <c r="A938">
        <v>145030</v>
      </c>
      <c r="B938">
        <v>9</v>
      </c>
      <c r="C938">
        <v>52.143000000000001</v>
      </c>
      <c r="D938" t="s">
        <v>166</v>
      </c>
    </row>
    <row r="939" spans="1:4" hidden="1">
      <c r="A939">
        <v>145030</v>
      </c>
      <c r="B939">
        <v>12</v>
      </c>
      <c r="C939">
        <v>52.168999999999997</v>
      </c>
      <c r="D939" t="s">
        <v>166</v>
      </c>
    </row>
    <row r="940" spans="1:4" hidden="1">
      <c r="A940">
        <v>145030</v>
      </c>
      <c r="B940">
        <v>15</v>
      </c>
      <c r="C940">
        <v>52.173999999999999</v>
      </c>
      <c r="D940" t="s">
        <v>166</v>
      </c>
    </row>
    <row r="941" spans="1:4" hidden="1">
      <c r="A941">
        <v>145030</v>
      </c>
      <c r="B941">
        <v>18</v>
      </c>
      <c r="C941">
        <v>52.235999999999997</v>
      </c>
      <c r="D941" t="s">
        <v>166</v>
      </c>
    </row>
    <row r="942" spans="1:4" hidden="1">
      <c r="A942">
        <v>145030</v>
      </c>
      <c r="B942">
        <v>21</v>
      </c>
      <c r="C942">
        <v>52.226999999999997</v>
      </c>
      <c r="D942" t="s">
        <v>166</v>
      </c>
    </row>
    <row r="943" spans="1:4" hidden="1">
      <c r="A943">
        <v>145030</v>
      </c>
      <c r="B943">
        <v>24</v>
      </c>
      <c r="C943">
        <v>52.279000000000003</v>
      </c>
      <c r="D943" t="s">
        <v>166</v>
      </c>
    </row>
    <row r="944" spans="1:4" hidden="1">
      <c r="A944">
        <v>145030</v>
      </c>
      <c r="B944">
        <v>27</v>
      </c>
      <c r="C944">
        <v>52.237000000000002</v>
      </c>
      <c r="D944" t="s">
        <v>166</v>
      </c>
    </row>
    <row r="945" spans="1:4" hidden="1">
      <c r="A945">
        <v>145030</v>
      </c>
      <c r="B945">
        <v>30</v>
      </c>
      <c r="C945">
        <v>52.249000000000002</v>
      </c>
      <c r="D945" t="s">
        <v>166</v>
      </c>
    </row>
    <row r="946" spans="1:4" hidden="1">
      <c r="A946">
        <v>145040</v>
      </c>
      <c r="B946">
        <v>-30</v>
      </c>
      <c r="C946">
        <v>52.249000000000002</v>
      </c>
      <c r="D946" t="s">
        <v>166</v>
      </c>
    </row>
    <row r="947" spans="1:4" hidden="1">
      <c r="A947">
        <v>145040</v>
      </c>
      <c r="B947">
        <v>-27</v>
      </c>
      <c r="C947">
        <v>52.173999999999999</v>
      </c>
      <c r="D947" t="s">
        <v>166</v>
      </c>
    </row>
    <row r="948" spans="1:4" hidden="1">
      <c r="A948">
        <v>145040</v>
      </c>
      <c r="B948">
        <v>-24</v>
      </c>
      <c r="C948">
        <v>52.183999999999997</v>
      </c>
      <c r="D948" t="s">
        <v>166</v>
      </c>
    </row>
    <row r="949" spans="1:4" hidden="1">
      <c r="A949">
        <v>145040</v>
      </c>
      <c r="B949">
        <v>-21</v>
      </c>
      <c r="C949">
        <v>52.249000000000002</v>
      </c>
      <c r="D949" t="s">
        <v>166</v>
      </c>
    </row>
    <row r="950" spans="1:4" hidden="1">
      <c r="A950">
        <v>145040</v>
      </c>
      <c r="B950">
        <v>-18</v>
      </c>
      <c r="C950">
        <v>52.237000000000002</v>
      </c>
      <c r="D950" t="s">
        <v>166</v>
      </c>
    </row>
    <row r="951" spans="1:4" hidden="1">
      <c r="A951">
        <v>145040</v>
      </c>
      <c r="B951">
        <v>-15</v>
      </c>
      <c r="C951">
        <v>52.098999999999997</v>
      </c>
      <c r="D951" t="s">
        <v>166</v>
      </c>
    </row>
    <row r="952" spans="1:4" hidden="1">
      <c r="A952">
        <v>145040</v>
      </c>
      <c r="B952">
        <v>-12</v>
      </c>
      <c r="C952">
        <v>52.128999999999998</v>
      </c>
      <c r="D952" t="s">
        <v>166</v>
      </c>
    </row>
    <row r="953" spans="1:4" hidden="1">
      <c r="A953">
        <v>145040</v>
      </c>
      <c r="B953">
        <v>-9</v>
      </c>
      <c r="C953">
        <v>52.119</v>
      </c>
      <c r="D953" t="s">
        <v>166</v>
      </c>
    </row>
    <row r="954" spans="1:4" hidden="1">
      <c r="A954">
        <v>145040</v>
      </c>
      <c r="B954">
        <v>-6</v>
      </c>
      <c r="C954">
        <v>52.158999999999999</v>
      </c>
      <c r="D954" t="s">
        <v>166</v>
      </c>
    </row>
    <row r="955" spans="1:4" hidden="1">
      <c r="A955">
        <v>145040</v>
      </c>
      <c r="B955">
        <v>-3</v>
      </c>
      <c r="C955">
        <v>52.103999999999999</v>
      </c>
      <c r="D955" t="s">
        <v>166</v>
      </c>
    </row>
    <row r="956" spans="1:4">
      <c r="A956">
        <v>145040</v>
      </c>
      <c r="B956">
        <v>0</v>
      </c>
      <c r="C956">
        <v>52.149000000000001</v>
      </c>
      <c r="D956" t="s">
        <v>166</v>
      </c>
    </row>
    <row r="957" spans="1:4" hidden="1">
      <c r="A957">
        <v>145040</v>
      </c>
      <c r="B957">
        <v>3</v>
      </c>
      <c r="C957">
        <v>52.128999999999998</v>
      </c>
      <c r="D957" t="s">
        <v>166</v>
      </c>
    </row>
    <row r="958" spans="1:4" hidden="1">
      <c r="A958">
        <v>145040</v>
      </c>
      <c r="B958">
        <v>6</v>
      </c>
      <c r="C958">
        <v>52.079000000000001</v>
      </c>
      <c r="D958" t="s">
        <v>166</v>
      </c>
    </row>
    <row r="959" spans="1:4" hidden="1">
      <c r="A959">
        <v>145040</v>
      </c>
      <c r="B959">
        <v>9</v>
      </c>
      <c r="C959">
        <v>52.134</v>
      </c>
      <c r="D959" t="s">
        <v>166</v>
      </c>
    </row>
    <row r="960" spans="1:4" hidden="1">
      <c r="A960">
        <v>145040</v>
      </c>
      <c r="B960">
        <v>12</v>
      </c>
      <c r="C960">
        <v>52.168999999999997</v>
      </c>
      <c r="D960" t="s">
        <v>166</v>
      </c>
    </row>
    <row r="961" spans="1:4" hidden="1">
      <c r="A961">
        <v>145040</v>
      </c>
      <c r="B961">
        <v>15</v>
      </c>
      <c r="C961">
        <v>52.222000000000001</v>
      </c>
      <c r="D961" t="s">
        <v>166</v>
      </c>
    </row>
    <row r="962" spans="1:4" hidden="1">
      <c r="A962">
        <v>145040</v>
      </c>
      <c r="B962">
        <v>18</v>
      </c>
      <c r="C962">
        <v>52.237000000000002</v>
      </c>
      <c r="D962" t="s">
        <v>166</v>
      </c>
    </row>
    <row r="963" spans="1:4" hidden="1">
      <c r="A963">
        <v>145040</v>
      </c>
      <c r="B963">
        <v>21</v>
      </c>
      <c r="C963">
        <v>52.225000000000001</v>
      </c>
      <c r="D963" t="s">
        <v>166</v>
      </c>
    </row>
    <row r="964" spans="1:4" hidden="1">
      <c r="A964">
        <v>145040</v>
      </c>
      <c r="B964">
        <v>24</v>
      </c>
      <c r="C964">
        <v>52.249000000000002</v>
      </c>
      <c r="D964" t="s">
        <v>166</v>
      </c>
    </row>
    <row r="965" spans="1:4" hidden="1">
      <c r="A965">
        <v>145040</v>
      </c>
      <c r="B965">
        <v>27</v>
      </c>
      <c r="C965">
        <v>52.237000000000002</v>
      </c>
      <c r="D965" t="s">
        <v>166</v>
      </c>
    </row>
    <row r="966" spans="1:4" hidden="1">
      <c r="A966">
        <v>145040</v>
      </c>
      <c r="B966">
        <v>30</v>
      </c>
      <c r="C966">
        <v>52.238999999999997</v>
      </c>
      <c r="D966" t="s">
        <v>166</v>
      </c>
    </row>
    <row r="967" spans="1:4" hidden="1">
      <c r="A967">
        <v>145050</v>
      </c>
      <c r="B967">
        <v>-30</v>
      </c>
      <c r="C967">
        <v>52.234000000000002</v>
      </c>
      <c r="D967" t="s">
        <v>166</v>
      </c>
    </row>
    <row r="968" spans="1:4" hidden="1">
      <c r="A968">
        <v>145050</v>
      </c>
      <c r="B968">
        <v>-27</v>
      </c>
      <c r="C968">
        <v>52.322000000000003</v>
      </c>
      <c r="D968" t="s">
        <v>166</v>
      </c>
    </row>
    <row r="969" spans="1:4" hidden="1">
      <c r="A969">
        <v>145050</v>
      </c>
      <c r="B969">
        <v>-24</v>
      </c>
      <c r="C969">
        <v>52.286999999999999</v>
      </c>
      <c r="D969" t="s">
        <v>166</v>
      </c>
    </row>
    <row r="970" spans="1:4" hidden="1">
      <c r="A970">
        <v>145050</v>
      </c>
      <c r="B970">
        <v>-21</v>
      </c>
      <c r="C970">
        <v>52.259</v>
      </c>
      <c r="D970" t="s">
        <v>166</v>
      </c>
    </row>
    <row r="971" spans="1:4" hidden="1">
      <c r="A971">
        <v>145050</v>
      </c>
      <c r="B971">
        <v>-18</v>
      </c>
      <c r="C971">
        <v>52.146999999999998</v>
      </c>
      <c r="D971" t="s">
        <v>166</v>
      </c>
    </row>
    <row r="972" spans="1:4" hidden="1">
      <c r="A972">
        <v>145050</v>
      </c>
      <c r="B972">
        <v>-15</v>
      </c>
      <c r="C972">
        <v>52.149000000000001</v>
      </c>
      <c r="D972" t="s">
        <v>166</v>
      </c>
    </row>
    <row r="973" spans="1:4" hidden="1">
      <c r="A973">
        <v>145050</v>
      </c>
      <c r="B973">
        <v>-12</v>
      </c>
      <c r="C973">
        <v>52.177</v>
      </c>
      <c r="D973" t="s">
        <v>166</v>
      </c>
    </row>
    <row r="974" spans="1:4" hidden="1">
      <c r="A974">
        <v>145050</v>
      </c>
      <c r="B974">
        <v>-9</v>
      </c>
      <c r="C974">
        <v>52.146000000000001</v>
      </c>
      <c r="D974" t="s">
        <v>166</v>
      </c>
    </row>
    <row r="975" spans="1:4" hidden="1">
      <c r="A975">
        <v>145050</v>
      </c>
      <c r="B975">
        <v>-6</v>
      </c>
      <c r="C975">
        <v>52.139000000000003</v>
      </c>
      <c r="D975" t="s">
        <v>166</v>
      </c>
    </row>
    <row r="976" spans="1:4" hidden="1">
      <c r="A976">
        <v>145050</v>
      </c>
      <c r="B976">
        <v>-3</v>
      </c>
      <c r="C976">
        <v>52.158999999999999</v>
      </c>
      <c r="D976" t="s">
        <v>166</v>
      </c>
    </row>
    <row r="977" spans="1:4">
      <c r="A977">
        <v>145050</v>
      </c>
      <c r="B977">
        <v>0</v>
      </c>
      <c r="C977">
        <v>52.151000000000003</v>
      </c>
      <c r="D977" t="s">
        <v>166</v>
      </c>
    </row>
    <row r="978" spans="1:4" hidden="1">
      <c r="A978">
        <v>145050</v>
      </c>
      <c r="B978">
        <v>3</v>
      </c>
      <c r="C978">
        <v>52.003999999999998</v>
      </c>
      <c r="D978" t="s">
        <v>166</v>
      </c>
    </row>
    <row r="979" spans="1:4" hidden="1">
      <c r="A979">
        <v>145050</v>
      </c>
      <c r="B979">
        <v>6</v>
      </c>
      <c r="C979">
        <v>52.039000000000001</v>
      </c>
      <c r="D979" t="s">
        <v>166</v>
      </c>
    </row>
    <row r="980" spans="1:4" hidden="1">
      <c r="A980">
        <v>145050</v>
      </c>
      <c r="B980">
        <v>9</v>
      </c>
      <c r="C980">
        <v>52.139000000000003</v>
      </c>
      <c r="D980" t="s">
        <v>166</v>
      </c>
    </row>
    <row r="981" spans="1:4" hidden="1">
      <c r="A981">
        <v>145050</v>
      </c>
      <c r="B981">
        <v>12</v>
      </c>
      <c r="C981">
        <v>52.216000000000001</v>
      </c>
      <c r="D981" t="s">
        <v>166</v>
      </c>
    </row>
    <row r="982" spans="1:4" hidden="1">
      <c r="A982">
        <v>145050</v>
      </c>
      <c r="B982">
        <v>15</v>
      </c>
      <c r="C982">
        <v>52.201999999999998</v>
      </c>
      <c r="D982" t="s">
        <v>166</v>
      </c>
    </row>
    <row r="983" spans="1:4" hidden="1">
      <c r="A983">
        <v>145050</v>
      </c>
      <c r="B983">
        <v>18</v>
      </c>
      <c r="C983">
        <v>52.228999999999999</v>
      </c>
      <c r="D983" t="s">
        <v>166</v>
      </c>
    </row>
    <row r="984" spans="1:4" hidden="1">
      <c r="A984">
        <v>145050</v>
      </c>
      <c r="B984">
        <v>21</v>
      </c>
      <c r="C984">
        <v>52.216999999999999</v>
      </c>
      <c r="D984" t="s">
        <v>166</v>
      </c>
    </row>
    <row r="985" spans="1:4" hidden="1">
      <c r="A985">
        <v>145050</v>
      </c>
      <c r="B985">
        <v>24</v>
      </c>
      <c r="C985">
        <v>52.249000000000002</v>
      </c>
      <c r="D985" t="s">
        <v>166</v>
      </c>
    </row>
    <row r="986" spans="1:4" hidden="1">
      <c r="A986">
        <v>145050</v>
      </c>
      <c r="B986">
        <v>27</v>
      </c>
      <c r="C986">
        <v>52.256999999999998</v>
      </c>
      <c r="D986" t="s">
        <v>166</v>
      </c>
    </row>
    <row r="987" spans="1:4" hidden="1">
      <c r="A987">
        <v>145050</v>
      </c>
      <c r="B987">
        <v>30</v>
      </c>
      <c r="C987">
        <v>52.280999999999999</v>
      </c>
      <c r="D987" t="s">
        <v>166</v>
      </c>
    </row>
    <row r="988" spans="1:4" hidden="1">
      <c r="A988">
        <v>145060</v>
      </c>
      <c r="B988">
        <v>-30</v>
      </c>
      <c r="C988">
        <v>52.259</v>
      </c>
      <c r="D988" t="s">
        <v>166</v>
      </c>
    </row>
    <row r="989" spans="1:4" hidden="1">
      <c r="A989">
        <v>145060</v>
      </c>
      <c r="B989">
        <v>-27</v>
      </c>
      <c r="C989">
        <v>52.317</v>
      </c>
      <c r="D989" t="s">
        <v>166</v>
      </c>
    </row>
    <row r="990" spans="1:4" hidden="1">
      <c r="A990">
        <v>145060</v>
      </c>
      <c r="B990">
        <v>-24</v>
      </c>
      <c r="C990">
        <v>52.244</v>
      </c>
      <c r="D990" t="s">
        <v>166</v>
      </c>
    </row>
    <row r="991" spans="1:4" hidden="1">
      <c r="A991">
        <v>145060</v>
      </c>
      <c r="B991">
        <v>-21</v>
      </c>
      <c r="C991">
        <v>52.213999999999999</v>
      </c>
      <c r="D991" t="s">
        <v>166</v>
      </c>
    </row>
    <row r="992" spans="1:4" hidden="1">
      <c r="A992">
        <v>145060</v>
      </c>
      <c r="B992">
        <v>-18</v>
      </c>
      <c r="C992">
        <v>52.097000000000001</v>
      </c>
      <c r="D992" t="s">
        <v>166</v>
      </c>
    </row>
    <row r="993" spans="1:4" hidden="1">
      <c r="A993">
        <v>145060</v>
      </c>
      <c r="B993">
        <v>-15</v>
      </c>
      <c r="C993">
        <v>52.058999999999997</v>
      </c>
      <c r="D993" t="s">
        <v>166</v>
      </c>
    </row>
    <row r="994" spans="1:4" hidden="1">
      <c r="A994">
        <v>145060</v>
      </c>
      <c r="B994">
        <v>-12</v>
      </c>
      <c r="C994">
        <v>52.109000000000002</v>
      </c>
      <c r="D994" t="s">
        <v>166</v>
      </c>
    </row>
    <row r="995" spans="1:4" hidden="1">
      <c r="A995">
        <v>145060</v>
      </c>
      <c r="B995">
        <v>-9</v>
      </c>
      <c r="C995">
        <v>52.121000000000002</v>
      </c>
      <c r="D995" t="s">
        <v>166</v>
      </c>
    </row>
    <row r="996" spans="1:4" hidden="1">
      <c r="A996">
        <v>145060</v>
      </c>
      <c r="B996">
        <v>-6</v>
      </c>
      <c r="C996">
        <v>52.029000000000003</v>
      </c>
      <c r="D996" t="s">
        <v>166</v>
      </c>
    </row>
    <row r="997" spans="1:4" hidden="1">
      <c r="A997">
        <v>145060</v>
      </c>
      <c r="B997">
        <v>-3</v>
      </c>
      <c r="C997">
        <v>52.014000000000003</v>
      </c>
      <c r="D997" t="s">
        <v>166</v>
      </c>
    </row>
    <row r="998" spans="1:4">
      <c r="A998">
        <v>145060</v>
      </c>
      <c r="B998">
        <v>0</v>
      </c>
      <c r="C998">
        <v>52.036999999999999</v>
      </c>
      <c r="D998" t="s">
        <v>166</v>
      </c>
    </row>
    <row r="999" spans="1:4" hidden="1">
      <c r="A999">
        <v>145060</v>
      </c>
      <c r="B999">
        <v>3</v>
      </c>
      <c r="C999">
        <v>52.003999999999998</v>
      </c>
      <c r="D999" t="s">
        <v>166</v>
      </c>
    </row>
    <row r="1000" spans="1:4" hidden="1">
      <c r="A1000">
        <v>145060</v>
      </c>
      <c r="B1000">
        <v>6</v>
      </c>
      <c r="C1000">
        <v>51.999000000000002</v>
      </c>
      <c r="D1000" t="s">
        <v>166</v>
      </c>
    </row>
    <row r="1001" spans="1:4" hidden="1">
      <c r="A1001">
        <v>145060</v>
      </c>
      <c r="B1001">
        <v>9</v>
      </c>
      <c r="C1001">
        <v>52.084000000000003</v>
      </c>
      <c r="D1001" t="s">
        <v>166</v>
      </c>
    </row>
    <row r="1002" spans="1:4" hidden="1">
      <c r="A1002">
        <v>145060</v>
      </c>
      <c r="B1002">
        <v>12</v>
      </c>
      <c r="C1002">
        <v>52.168999999999997</v>
      </c>
      <c r="D1002" t="s">
        <v>166</v>
      </c>
    </row>
    <row r="1003" spans="1:4" hidden="1">
      <c r="A1003">
        <v>145060</v>
      </c>
      <c r="B1003">
        <v>15</v>
      </c>
      <c r="C1003">
        <v>52.201999999999998</v>
      </c>
      <c r="D1003" t="s">
        <v>166</v>
      </c>
    </row>
    <row r="1004" spans="1:4" hidden="1">
      <c r="A1004">
        <v>145060</v>
      </c>
      <c r="B1004">
        <v>18</v>
      </c>
      <c r="C1004">
        <v>52.253999999999998</v>
      </c>
      <c r="D1004" t="s">
        <v>166</v>
      </c>
    </row>
    <row r="1005" spans="1:4" hidden="1">
      <c r="A1005">
        <v>145060</v>
      </c>
      <c r="B1005">
        <v>21</v>
      </c>
      <c r="C1005">
        <v>52.262999999999998</v>
      </c>
      <c r="D1005" t="s">
        <v>166</v>
      </c>
    </row>
    <row r="1006" spans="1:4" hidden="1">
      <c r="A1006">
        <v>145060</v>
      </c>
      <c r="B1006">
        <v>24</v>
      </c>
      <c r="C1006">
        <v>52.253</v>
      </c>
      <c r="D1006" t="s">
        <v>166</v>
      </c>
    </row>
    <row r="1007" spans="1:4" hidden="1">
      <c r="A1007">
        <v>145060</v>
      </c>
      <c r="B1007">
        <v>27</v>
      </c>
      <c r="C1007">
        <v>52.212000000000003</v>
      </c>
      <c r="D1007" t="s">
        <v>166</v>
      </c>
    </row>
    <row r="1008" spans="1:4" hidden="1">
      <c r="A1008">
        <v>145060</v>
      </c>
      <c r="B1008">
        <v>30</v>
      </c>
      <c r="C1008">
        <v>52.228999999999999</v>
      </c>
      <c r="D1008" t="s">
        <v>166</v>
      </c>
    </row>
    <row r="1009" spans="1:4" hidden="1">
      <c r="A1009">
        <v>145070</v>
      </c>
      <c r="B1009">
        <v>-30</v>
      </c>
      <c r="C1009">
        <v>52.323999999999998</v>
      </c>
      <c r="D1009" t="s">
        <v>166</v>
      </c>
    </row>
    <row r="1010" spans="1:4" hidden="1">
      <c r="A1010">
        <v>145070</v>
      </c>
      <c r="B1010">
        <v>-27</v>
      </c>
      <c r="C1010">
        <v>52.353999999999999</v>
      </c>
      <c r="D1010" t="s">
        <v>166</v>
      </c>
    </row>
    <row r="1011" spans="1:4" hidden="1">
      <c r="A1011">
        <v>145070</v>
      </c>
      <c r="B1011">
        <v>-24</v>
      </c>
      <c r="C1011">
        <v>52.311999999999998</v>
      </c>
      <c r="D1011" t="s">
        <v>166</v>
      </c>
    </row>
    <row r="1012" spans="1:4" hidden="1">
      <c r="A1012">
        <v>145070</v>
      </c>
      <c r="B1012">
        <v>-21</v>
      </c>
      <c r="C1012">
        <v>52.304000000000002</v>
      </c>
      <c r="D1012" t="s">
        <v>166</v>
      </c>
    </row>
    <row r="1013" spans="1:4" hidden="1">
      <c r="A1013">
        <v>145070</v>
      </c>
      <c r="B1013">
        <v>-18</v>
      </c>
      <c r="C1013">
        <v>52.235999999999997</v>
      </c>
      <c r="D1013" t="s">
        <v>166</v>
      </c>
    </row>
    <row r="1014" spans="1:4" hidden="1">
      <c r="A1014">
        <v>145070</v>
      </c>
      <c r="B1014">
        <v>-15</v>
      </c>
      <c r="C1014">
        <v>52.201999999999998</v>
      </c>
      <c r="D1014" t="s">
        <v>166</v>
      </c>
    </row>
    <row r="1015" spans="1:4" hidden="1">
      <c r="A1015">
        <v>145070</v>
      </c>
      <c r="B1015">
        <v>-12</v>
      </c>
      <c r="C1015">
        <v>52.238999999999997</v>
      </c>
      <c r="D1015" t="s">
        <v>166</v>
      </c>
    </row>
    <row r="1016" spans="1:4" hidden="1">
      <c r="A1016">
        <v>145070</v>
      </c>
      <c r="B1016">
        <v>-9</v>
      </c>
      <c r="C1016">
        <v>52.228999999999999</v>
      </c>
      <c r="D1016" t="s">
        <v>166</v>
      </c>
    </row>
    <row r="1017" spans="1:4" hidden="1">
      <c r="A1017">
        <v>145070</v>
      </c>
      <c r="B1017">
        <v>-6</v>
      </c>
      <c r="C1017">
        <v>52.241999999999997</v>
      </c>
      <c r="D1017" t="s">
        <v>166</v>
      </c>
    </row>
    <row r="1018" spans="1:4" hidden="1">
      <c r="A1018">
        <v>145070</v>
      </c>
      <c r="B1018">
        <v>-3</v>
      </c>
      <c r="C1018">
        <v>52.226999999999997</v>
      </c>
      <c r="D1018" t="s">
        <v>166</v>
      </c>
    </row>
    <row r="1019" spans="1:4">
      <c r="A1019">
        <v>145070</v>
      </c>
      <c r="B1019">
        <v>0</v>
      </c>
      <c r="C1019">
        <v>52.293999999999997</v>
      </c>
      <c r="D1019" t="s">
        <v>166</v>
      </c>
    </row>
    <row r="1020" spans="1:4" hidden="1">
      <c r="A1020">
        <v>145070</v>
      </c>
      <c r="B1020">
        <v>3</v>
      </c>
      <c r="C1020">
        <v>52.286999999999999</v>
      </c>
      <c r="D1020" t="s">
        <v>166</v>
      </c>
    </row>
    <row r="1021" spans="1:4" hidden="1">
      <c r="A1021">
        <v>145070</v>
      </c>
      <c r="B1021">
        <v>6</v>
      </c>
      <c r="C1021">
        <v>52.369</v>
      </c>
      <c r="D1021" t="s">
        <v>166</v>
      </c>
    </row>
    <row r="1022" spans="1:4" hidden="1">
      <c r="A1022">
        <v>145070</v>
      </c>
      <c r="B1022">
        <v>9</v>
      </c>
      <c r="C1022">
        <v>52.384</v>
      </c>
      <c r="D1022" t="s">
        <v>166</v>
      </c>
    </row>
    <row r="1023" spans="1:4" hidden="1">
      <c r="A1023">
        <v>145070</v>
      </c>
      <c r="B1023">
        <v>12</v>
      </c>
      <c r="C1023">
        <v>52.389000000000003</v>
      </c>
      <c r="D1023" t="s">
        <v>166</v>
      </c>
    </row>
    <row r="1024" spans="1:4" hidden="1">
      <c r="A1024">
        <v>145070</v>
      </c>
      <c r="B1024">
        <v>15</v>
      </c>
      <c r="C1024">
        <v>52.375999999999998</v>
      </c>
      <c r="D1024" t="s">
        <v>166</v>
      </c>
    </row>
    <row r="1025" spans="1:4" hidden="1">
      <c r="A1025">
        <v>145070</v>
      </c>
      <c r="B1025">
        <v>18</v>
      </c>
      <c r="C1025">
        <v>52.274000000000001</v>
      </c>
      <c r="D1025" t="s">
        <v>166</v>
      </c>
    </row>
    <row r="1026" spans="1:4" hidden="1">
      <c r="A1026">
        <v>145070</v>
      </c>
      <c r="B1026">
        <v>21</v>
      </c>
      <c r="C1026">
        <v>52.237000000000002</v>
      </c>
      <c r="D1026" t="s">
        <v>166</v>
      </c>
    </row>
    <row r="1027" spans="1:4" hidden="1">
      <c r="A1027">
        <v>145070</v>
      </c>
      <c r="B1027">
        <v>24</v>
      </c>
      <c r="C1027">
        <v>52.264000000000003</v>
      </c>
      <c r="D1027" t="s">
        <v>166</v>
      </c>
    </row>
    <row r="1028" spans="1:4" hidden="1">
      <c r="A1028">
        <v>145070</v>
      </c>
      <c r="B1028">
        <v>27</v>
      </c>
      <c r="C1028">
        <v>52.234000000000002</v>
      </c>
      <c r="D1028" t="s">
        <v>166</v>
      </c>
    </row>
    <row r="1029" spans="1:4" hidden="1">
      <c r="A1029">
        <v>145070</v>
      </c>
      <c r="B1029">
        <v>30</v>
      </c>
      <c r="C1029">
        <v>52.238999999999997</v>
      </c>
      <c r="D1029" t="s">
        <v>166</v>
      </c>
    </row>
    <row r="1030" spans="1:4" hidden="1">
      <c r="A1030">
        <v>145080</v>
      </c>
      <c r="B1030">
        <v>-30</v>
      </c>
      <c r="C1030">
        <v>52.168999999999997</v>
      </c>
      <c r="D1030" t="s">
        <v>166</v>
      </c>
    </row>
    <row r="1031" spans="1:4" hidden="1">
      <c r="A1031">
        <v>145080</v>
      </c>
      <c r="B1031">
        <v>-27</v>
      </c>
      <c r="C1031">
        <v>52.139000000000003</v>
      </c>
      <c r="D1031" t="s">
        <v>166</v>
      </c>
    </row>
    <row r="1032" spans="1:4" hidden="1">
      <c r="A1032">
        <v>145080</v>
      </c>
      <c r="B1032">
        <v>-24</v>
      </c>
      <c r="C1032">
        <v>52.048999999999999</v>
      </c>
      <c r="D1032" t="s">
        <v>166</v>
      </c>
    </row>
    <row r="1033" spans="1:4" hidden="1">
      <c r="A1033">
        <v>145080</v>
      </c>
      <c r="B1033">
        <v>-21</v>
      </c>
      <c r="C1033">
        <v>52.027000000000001</v>
      </c>
      <c r="D1033" t="s">
        <v>166</v>
      </c>
    </row>
    <row r="1034" spans="1:4" hidden="1">
      <c r="A1034">
        <v>145080</v>
      </c>
      <c r="B1034">
        <v>-18</v>
      </c>
      <c r="C1034">
        <v>51.999000000000002</v>
      </c>
      <c r="D1034" t="s">
        <v>166</v>
      </c>
    </row>
    <row r="1035" spans="1:4" hidden="1">
      <c r="A1035">
        <v>145080</v>
      </c>
      <c r="B1035">
        <v>-15</v>
      </c>
      <c r="C1035">
        <v>52.264000000000003</v>
      </c>
      <c r="D1035" t="s">
        <v>166</v>
      </c>
    </row>
    <row r="1036" spans="1:4" hidden="1">
      <c r="A1036">
        <v>145080</v>
      </c>
      <c r="B1036">
        <v>-12</v>
      </c>
      <c r="C1036">
        <v>52.286999999999999</v>
      </c>
      <c r="D1036" t="s">
        <v>166</v>
      </c>
    </row>
    <row r="1037" spans="1:4" hidden="1">
      <c r="A1037">
        <v>145080</v>
      </c>
      <c r="B1037">
        <v>-9</v>
      </c>
      <c r="C1037">
        <v>52.338999999999999</v>
      </c>
      <c r="D1037" t="s">
        <v>166</v>
      </c>
    </row>
    <row r="1038" spans="1:4" hidden="1">
      <c r="A1038">
        <v>145080</v>
      </c>
      <c r="B1038">
        <v>-6</v>
      </c>
      <c r="C1038">
        <v>52.334000000000003</v>
      </c>
      <c r="D1038" t="s">
        <v>166</v>
      </c>
    </row>
    <row r="1039" spans="1:4" hidden="1">
      <c r="A1039">
        <v>145080</v>
      </c>
      <c r="B1039">
        <v>-3</v>
      </c>
      <c r="C1039">
        <v>52.347000000000001</v>
      </c>
      <c r="D1039" t="s">
        <v>166</v>
      </c>
    </row>
    <row r="1040" spans="1:4">
      <c r="A1040">
        <v>145080</v>
      </c>
      <c r="B1040">
        <v>0</v>
      </c>
      <c r="C1040">
        <v>52.268999999999998</v>
      </c>
      <c r="D1040" t="s">
        <v>166</v>
      </c>
    </row>
    <row r="1041" spans="1:4" hidden="1">
      <c r="A1041">
        <v>145080</v>
      </c>
      <c r="B1041">
        <v>3</v>
      </c>
      <c r="C1041">
        <v>52.259</v>
      </c>
      <c r="D1041" t="s">
        <v>166</v>
      </c>
    </row>
    <row r="1042" spans="1:4" hidden="1">
      <c r="A1042">
        <v>145080</v>
      </c>
      <c r="B1042">
        <v>6</v>
      </c>
      <c r="C1042">
        <v>52.296999999999997</v>
      </c>
      <c r="D1042" t="s">
        <v>166</v>
      </c>
    </row>
    <row r="1043" spans="1:4" hidden="1">
      <c r="A1043">
        <v>145080</v>
      </c>
      <c r="B1043">
        <v>9</v>
      </c>
      <c r="C1043">
        <v>52.369</v>
      </c>
      <c r="D1043" t="s">
        <v>166</v>
      </c>
    </row>
    <row r="1044" spans="1:4" hidden="1">
      <c r="A1044">
        <v>145080</v>
      </c>
      <c r="B1044">
        <v>12</v>
      </c>
      <c r="C1044">
        <v>52.423999999999999</v>
      </c>
      <c r="D1044" t="s">
        <v>166</v>
      </c>
    </row>
    <row r="1045" spans="1:4" hidden="1">
      <c r="A1045">
        <v>145080</v>
      </c>
      <c r="B1045">
        <v>15</v>
      </c>
      <c r="C1045">
        <v>52.451999999999998</v>
      </c>
      <c r="D1045" t="s">
        <v>166</v>
      </c>
    </row>
    <row r="1046" spans="1:4" hidden="1">
      <c r="A1046">
        <v>145080</v>
      </c>
      <c r="B1046">
        <v>18</v>
      </c>
      <c r="C1046">
        <v>52.433999999999997</v>
      </c>
      <c r="D1046" t="s">
        <v>166</v>
      </c>
    </row>
    <row r="1047" spans="1:4" hidden="1">
      <c r="A1047">
        <v>145080</v>
      </c>
      <c r="B1047">
        <v>21</v>
      </c>
      <c r="C1047">
        <v>52.249000000000002</v>
      </c>
      <c r="D1047" t="s">
        <v>166</v>
      </c>
    </row>
    <row r="1048" spans="1:4" hidden="1">
      <c r="A1048">
        <v>145080</v>
      </c>
      <c r="B1048">
        <v>24</v>
      </c>
      <c r="C1048">
        <v>52.235999999999997</v>
      </c>
      <c r="D1048" t="s">
        <v>166</v>
      </c>
    </row>
    <row r="1049" spans="1:4" hidden="1">
      <c r="A1049">
        <v>145080</v>
      </c>
      <c r="B1049">
        <v>27</v>
      </c>
      <c r="C1049">
        <v>52.247</v>
      </c>
      <c r="D1049" t="s">
        <v>166</v>
      </c>
    </row>
    <row r="1050" spans="1:4" hidden="1">
      <c r="A1050">
        <v>145080</v>
      </c>
      <c r="B1050">
        <v>30</v>
      </c>
      <c r="C1050">
        <v>52.235999999999997</v>
      </c>
      <c r="D1050" t="s">
        <v>166</v>
      </c>
    </row>
    <row r="1051" spans="1:4" hidden="1">
      <c r="A1051">
        <v>145090</v>
      </c>
      <c r="B1051">
        <v>-30</v>
      </c>
      <c r="C1051">
        <v>52.216999999999999</v>
      </c>
      <c r="D1051" t="s">
        <v>166</v>
      </c>
    </row>
    <row r="1052" spans="1:4" hidden="1">
      <c r="A1052">
        <v>145090</v>
      </c>
      <c r="B1052">
        <v>-27</v>
      </c>
      <c r="C1052">
        <v>52.238999999999997</v>
      </c>
      <c r="D1052" t="s">
        <v>166</v>
      </c>
    </row>
    <row r="1053" spans="1:4" hidden="1">
      <c r="A1053">
        <v>145090</v>
      </c>
      <c r="B1053">
        <v>-24</v>
      </c>
      <c r="C1053">
        <v>52.222000000000001</v>
      </c>
      <c r="D1053" t="s">
        <v>166</v>
      </c>
    </row>
    <row r="1054" spans="1:4" hidden="1">
      <c r="A1054">
        <v>145090</v>
      </c>
      <c r="B1054">
        <v>-21</v>
      </c>
      <c r="C1054">
        <v>52.216000000000001</v>
      </c>
      <c r="D1054" t="s">
        <v>166</v>
      </c>
    </row>
    <row r="1055" spans="1:4" hidden="1">
      <c r="A1055">
        <v>145090</v>
      </c>
      <c r="B1055">
        <v>-18</v>
      </c>
      <c r="C1055">
        <v>52.137</v>
      </c>
      <c r="D1055" t="s">
        <v>166</v>
      </c>
    </row>
    <row r="1056" spans="1:4" hidden="1">
      <c r="A1056">
        <v>145090</v>
      </c>
      <c r="B1056">
        <v>-15</v>
      </c>
      <c r="C1056">
        <v>52.304000000000002</v>
      </c>
      <c r="D1056" t="s">
        <v>166</v>
      </c>
    </row>
    <row r="1057" spans="1:4" hidden="1">
      <c r="A1057">
        <v>145090</v>
      </c>
      <c r="B1057">
        <v>-12</v>
      </c>
      <c r="C1057">
        <v>52.326999999999998</v>
      </c>
      <c r="D1057" t="s">
        <v>166</v>
      </c>
    </row>
    <row r="1058" spans="1:4" hidden="1">
      <c r="A1058">
        <v>145090</v>
      </c>
      <c r="B1058">
        <v>-9</v>
      </c>
      <c r="C1058">
        <v>52.348999999999997</v>
      </c>
      <c r="D1058" t="s">
        <v>166</v>
      </c>
    </row>
    <row r="1059" spans="1:4" hidden="1">
      <c r="A1059">
        <v>145090</v>
      </c>
      <c r="B1059">
        <v>-6</v>
      </c>
      <c r="C1059">
        <v>52.359000000000002</v>
      </c>
      <c r="D1059" t="s">
        <v>166</v>
      </c>
    </row>
    <row r="1060" spans="1:4" hidden="1">
      <c r="A1060">
        <v>145090</v>
      </c>
      <c r="B1060">
        <v>-3</v>
      </c>
      <c r="C1060">
        <v>52.353999999999999</v>
      </c>
      <c r="D1060" t="s">
        <v>166</v>
      </c>
    </row>
    <row r="1061" spans="1:4">
      <c r="A1061">
        <v>145090</v>
      </c>
      <c r="B1061">
        <v>0</v>
      </c>
      <c r="C1061">
        <v>52.344000000000001</v>
      </c>
      <c r="D1061" t="s">
        <v>166</v>
      </c>
    </row>
    <row r="1062" spans="1:4" hidden="1">
      <c r="A1062">
        <v>145090</v>
      </c>
      <c r="B1062">
        <v>3</v>
      </c>
      <c r="C1062">
        <v>52.304000000000002</v>
      </c>
      <c r="D1062" t="s">
        <v>166</v>
      </c>
    </row>
    <row r="1063" spans="1:4" hidden="1">
      <c r="A1063">
        <v>145090</v>
      </c>
      <c r="B1063">
        <v>6</v>
      </c>
      <c r="C1063">
        <v>52.344000000000001</v>
      </c>
      <c r="D1063" t="s">
        <v>166</v>
      </c>
    </row>
    <row r="1064" spans="1:4" hidden="1">
      <c r="A1064">
        <v>145090</v>
      </c>
      <c r="B1064">
        <v>9</v>
      </c>
      <c r="C1064">
        <v>52.378999999999998</v>
      </c>
      <c r="D1064" t="s">
        <v>166</v>
      </c>
    </row>
    <row r="1065" spans="1:4" hidden="1">
      <c r="A1065">
        <v>145090</v>
      </c>
      <c r="B1065">
        <v>12</v>
      </c>
      <c r="C1065">
        <v>52.408999999999999</v>
      </c>
      <c r="D1065" t="s">
        <v>166</v>
      </c>
    </row>
    <row r="1066" spans="1:4" hidden="1">
      <c r="A1066">
        <v>145090</v>
      </c>
      <c r="B1066">
        <v>15</v>
      </c>
      <c r="C1066">
        <v>52.396999999999998</v>
      </c>
      <c r="D1066" t="s">
        <v>166</v>
      </c>
    </row>
    <row r="1067" spans="1:4" hidden="1">
      <c r="A1067">
        <v>145090</v>
      </c>
      <c r="B1067">
        <v>18</v>
      </c>
      <c r="C1067">
        <v>52.484000000000002</v>
      </c>
      <c r="D1067" t="s">
        <v>166</v>
      </c>
    </row>
    <row r="1068" spans="1:4" hidden="1">
      <c r="A1068">
        <v>145090</v>
      </c>
      <c r="B1068">
        <v>21</v>
      </c>
      <c r="C1068">
        <v>52.459000000000003</v>
      </c>
      <c r="D1068" t="s">
        <v>166</v>
      </c>
    </row>
    <row r="1069" spans="1:4" hidden="1">
      <c r="A1069">
        <v>145090</v>
      </c>
      <c r="B1069">
        <v>24</v>
      </c>
      <c r="C1069">
        <v>52.445999999999998</v>
      </c>
      <c r="D1069" t="s">
        <v>166</v>
      </c>
    </row>
    <row r="1070" spans="1:4" hidden="1">
      <c r="A1070">
        <v>145090</v>
      </c>
      <c r="B1070">
        <v>27</v>
      </c>
      <c r="C1070">
        <v>52.262</v>
      </c>
      <c r="D1070" t="s">
        <v>166</v>
      </c>
    </row>
    <row r="1071" spans="1:4" hidden="1">
      <c r="A1071">
        <v>145090</v>
      </c>
      <c r="B1071">
        <v>30</v>
      </c>
      <c r="C1071">
        <v>52.264000000000003</v>
      </c>
      <c r="D1071" t="s">
        <v>166</v>
      </c>
    </row>
    <row r="1072" spans="1:4" hidden="1">
      <c r="A1072">
        <v>145100</v>
      </c>
      <c r="B1072">
        <v>-30</v>
      </c>
      <c r="C1072">
        <v>52.314999999999998</v>
      </c>
      <c r="D1072" t="s">
        <v>166</v>
      </c>
    </row>
    <row r="1073" spans="1:4" hidden="1">
      <c r="A1073">
        <v>145100</v>
      </c>
      <c r="B1073">
        <v>-27</v>
      </c>
      <c r="C1073">
        <v>52.369</v>
      </c>
      <c r="D1073" t="s">
        <v>166</v>
      </c>
    </row>
    <row r="1074" spans="1:4" hidden="1">
      <c r="A1074">
        <v>145100</v>
      </c>
      <c r="B1074">
        <v>-24</v>
      </c>
      <c r="C1074">
        <v>52.292000000000002</v>
      </c>
      <c r="D1074" t="s">
        <v>166</v>
      </c>
    </row>
    <row r="1075" spans="1:4" hidden="1">
      <c r="A1075">
        <v>145100</v>
      </c>
      <c r="B1075">
        <v>-21</v>
      </c>
      <c r="C1075">
        <v>52.219000000000001</v>
      </c>
      <c r="D1075" t="s">
        <v>166</v>
      </c>
    </row>
    <row r="1076" spans="1:4" hidden="1">
      <c r="A1076">
        <v>145100</v>
      </c>
      <c r="B1076">
        <v>-18</v>
      </c>
      <c r="C1076">
        <v>52.279000000000003</v>
      </c>
      <c r="D1076" t="s">
        <v>166</v>
      </c>
    </row>
    <row r="1077" spans="1:4" hidden="1">
      <c r="A1077">
        <v>145100</v>
      </c>
      <c r="B1077">
        <v>-15</v>
      </c>
      <c r="C1077">
        <v>52.314</v>
      </c>
      <c r="D1077" t="s">
        <v>166</v>
      </c>
    </row>
    <row r="1078" spans="1:4" hidden="1">
      <c r="A1078">
        <v>145100</v>
      </c>
      <c r="B1078">
        <v>-12</v>
      </c>
      <c r="C1078">
        <v>52.338000000000001</v>
      </c>
      <c r="D1078" t="s">
        <v>166</v>
      </c>
    </row>
    <row r="1079" spans="1:4" hidden="1">
      <c r="A1079">
        <v>145100</v>
      </c>
      <c r="B1079">
        <v>-9</v>
      </c>
      <c r="C1079">
        <v>52.319000000000003</v>
      </c>
      <c r="D1079" t="s">
        <v>166</v>
      </c>
    </row>
    <row r="1080" spans="1:4" hidden="1">
      <c r="A1080">
        <v>145100</v>
      </c>
      <c r="B1080">
        <v>-6</v>
      </c>
      <c r="C1080">
        <v>52.356999999999999</v>
      </c>
      <c r="D1080" t="s">
        <v>166</v>
      </c>
    </row>
    <row r="1081" spans="1:4" hidden="1">
      <c r="A1081">
        <v>145100</v>
      </c>
      <c r="B1081">
        <v>-3</v>
      </c>
      <c r="C1081">
        <v>52.363999999999997</v>
      </c>
      <c r="D1081" t="s">
        <v>166</v>
      </c>
    </row>
    <row r="1082" spans="1:4">
      <c r="A1082">
        <v>145100</v>
      </c>
      <c r="B1082">
        <v>0</v>
      </c>
      <c r="C1082">
        <v>52.363</v>
      </c>
      <c r="D1082" t="s">
        <v>166</v>
      </c>
    </row>
    <row r="1083" spans="1:4" hidden="1">
      <c r="A1083">
        <v>145100</v>
      </c>
      <c r="B1083">
        <v>3</v>
      </c>
      <c r="C1083">
        <v>52.375999999999998</v>
      </c>
      <c r="D1083" t="s">
        <v>166</v>
      </c>
    </row>
    <row r="1084" spans="1:4" hidden="1">
      <c r="A1084">
        <v>145100</v>
      </c>
      <c r="B1084">
        <v>6</v>
      </c>
      <c r="C1084">
        <v>52.283999999999999</v>
      </c>
      <c r="D1084" t="s">
        <v>166</v>
      </c>
    </row>
    <row r="1085" spans="1:4" hidden="1">
      <c r="A1085">
        <v>145100</v>
      </c>
      <c r="B1085">
        <v>9</v>
      </c>
      <c r="C1085">
        <v>52.348999999999997</v>
      </c>
      <c r="D1085" t="s">
        <v>166</v>
      </c>
    </row>
    <row r="1086" spans="1:4" hidden="1">
      <c r="A1086">
        <v>145100</v>
      </c>
      <c r="B1086">
        <v>12</v>
      </c>
      <c r="C1086">
        <v>52.429000000000002</v>
      </c>
      <c r="D1086" t="s">
        <v>166</v>
      </c>
    </row>
    <row r="1087" spans="1:4" hidden="1">
      <c r="A1087">
        <v>145100</v>
      </c>
      <c r="B1087">
        <v>15</v>
      </c>
      <c r="C1087">
        <v>52.466000000000001</v>
      </c>
      <c r="D1087" t="s">
        <v>166</v>
      </c>
    </row>
    <row r="1088" spans="1:4" hidden="1">
      <c r="A1088">
        <v>145100</v>
      </c>
      <c r="B1088">
        <v>18</v>
      </c>
      <c r="C1088">
        <v>52.463999999999999</v>
      </c>
      <c r="D1088" t="s">
        <v>166</v>
      </c>
    </row>
    <row r="1089" spans="1:4" hidden="1">
      <c r="A1089">
        <v>145100</v>
      </c>
      <c r="B1089">
        <v>21</v>
      </c>
      <c r="C1089">
        <v>52.478999999999999</v>
      </c>
      <c r="D1089" t="s">
        <v>166</v>
      </c>
    </row>
    <row r="1090" spans="1:4" hidden="1">
      <c r="A1090">
        <v>145100</v>
      </c>
      <c r="B1090">
        <v>24</v>
      </c>
      <c r="C1090">
        <v>52.457000000000001</v>
      </c>
      <c r="D1090" t="s">
        <v>166</v>
      </c>
    </row>
    <row r="1091" spans="1:4" hidden="1">
      <c r="A1091">
        <v>145100</v>
      </c>
      <c r="B1091">
        <v>27</v>
      </c>
      <c r="C1091">
        <v>52.462000000000003</v>
      </c>
      <c r="D1091" t="s">
        <v>166</v>
      </c>
    </row>
    <row r="1092" spans="1:4" hidden="1">
      <c r="A1092">
        <v>145100</v>
      </c>
      <c r="B1092">
        <v>30</v>
      </c>
      <c r="C1092">
        <v>52.408999999999999</v>
      </c>
      <c r="D1092" t="s">
        <v>166</v>
      </c>
    </row>
    <row r="1093" spans="1:4" hidden="1">
      <c r="A1093">
        <v>145110</v>
      </c>
      <c r="B1093">
        <v>-30</v>
      </c>
      <c r="C1093">
        <v>52.414000000000001</v>
      </c>
      <c r="D1093" t="s">
        <v>166</v>
      </c>
    </row>
    <row r="1094" spans="1:4" hidden="1">
      <c r="A1094">
        <v>145110</v>
      </c>
      <c r="B1094">
        <v>-27</v>
      </c>
      <c r="C1094">
        <v>52.435000000000002</v>
      </c>
      <c r="D1094" t="s">
        <v>166</v>
      </c>
    </row>
    <row r="1095" spans="1:4" hidden="1">
      <c r="A1095">
        <v>145110</v>
      </c>
      <c r="B1095">
        <v>-24</v>
      </c>
      <c r="C1095">
        <v>52.395000000000003</v>
      </c>
      <c r="D1095" t="s">
        <v>166</v>
      </c>
    </row>
    <row r="1096" spans="1:4" hidden="1">
      <c r="A1096">
        <v>145110</v>
      </c>
      <c r="B1096">
        <v>-21</v>
      </c>
      <c r="C1096">
        <v>52.401000000000003</v>
      </c>
      <c r="D1096" t="s">
        <v>166</v>
      </c>
    </row>
    <row r="1097" spans="1:4" hidden="1">
      <c r="A1097">
        <v>145110</v>
      </c>
      <c r="B1097">
        <v>-18</v>
      </c>
      <c r="C1097">
        <v>52.363999999999997</v>
      </c>
      <c r="D1097" t="s">
        <v>166</v>
      </c>
    </row>
    <row r="1098" spans="1:4" hidden="1">
      <c r="A1098">
        <v>145110</v>
      </c>
      <c r="B1098">
        <v>-15</v>
      </c>
      <c r="C1098">
        <v>52.341999999999999</v>
      </c>
      <c r="D1098" t="s">
        <v>166</v>
      </c>
    </row>
    <row r="1099" spans="1:4" hidden="1">
      <c r="A1099">
        <v>145110</v>
      </c>
      <c r="B1099">
        <v>-12</v>
      </c>
      <c r="C1099">
        <v>52.348999999999997</v>
      </c>
      <c r="D1099" t="s">
        <v>166</v>
      </c>
    </row>
    <row r="1100" spans="1:4" hidden="1">
      <c r="A1100">
        <v>145110</v>
      </c>
      <c r="B1100">
        <v>-9</v>
      </c>
      <c r="C1100">
        <v>52.320999999999998</v>
      </c>
      <c r="D1100" t="s">
        <v>166</v>
      </c>
    </row>
    <row r="1101" spans="1:4" hidden="1">
      <c r="A1101">
        <v>145110</v>
      </c>
      <c r="B1101">
        <v>-6</v>
      </c>
      <c r="C1101">
        <v>52.344000000000001</v>
      </c>
      <c r="D1101" t="s">
        <v>166</v>
      </c>
    </row>
    <row r="1102" spans="1:4" hidden="1">
      <c r="A1102">
        <v>145110</v>
      </c>
      <c r="B1102">
        <v>-3</v>
      </c>
      <c r="C1102">
        <v>52.354999999999997</v>
      </c>
      <c r="D1102" t="s">
        <v>166</v>
      </c>
    </row>
    <row r="1103" spans="1:4">
      <c r="A1103">
        <v>145110</v>
      </c>
      <c r="B1103">
        <v>0</v>
      </c>
      <c r="C1103">
        <v>52.378999999999998</v>
      </c>
      <c r="D1103" t="s">
        <v>166</v>
      </c>
    </row>
    <row r="1104" spans="1:4" hidden="1">
      <c r="A1104">
        <v>145110</v>
      </c>
      <c r="B1104">
        <v>3</v>
      </c>
      <c r="C1104">
        <v>52.420999999999999</v>
      </c>
      <c r="D1104" t="s">
        <v>166</v>
      </c>
    </row>
    <row r="1105" spans="1:4" hidden="1">
      <c r="A1105">
        <v>145110</v>
      </c>
      <c r="B1105">
        <v>6</v>
      </c>
      <c r="C1105">
        <v>52.427</v>
      </c>
      <c r="D1105" t="s">
        <v>166</v>
      </c>
    </row>
    <row r="1106" spans="1:4" hidden="1">
      <c r="A1106">
        <v>145110</v>
      </c>
      <c r="B1106">
        <v>9</v>
      </c>
      <c r="C1106">
        <v>52.448999999999998</v>
      </c>
      <c r="D1106" t="s">
        <v>166</v>
      </c>
    </row>
    <row r="1107" spans="1:4" hidden="1">
      <c r="A1107">
        <v>145110</v>
      </c>
      <c r="B1107">
        <v>12</v>
      </c>
      <c r="C1107">
        <v>52.444000000000003</v>
      </c>
      <c r="D1107" t="s">
        <v>166</v>
      </c>
    </row>
    <row r="1108" spans="1:4" hidden="1">
      <c r="A1108">
        <v>145110</v>
      </c>
      <c r="B1108">
        <v>15</v>
      </c>
      <c r="C1108">
        <v>52.473999999999997</v>
      </c>
      <c r="D1108" t="s">
        <v>166</v>
      </c>
    </row>
    <row r="1109" spans="1:4" hidden="1">
      <c r="A1109">
        <v>145110</v>
      </c>
      <c r="B1109">
        <v>18</v>
      </c>
      <c r="C1109">
        <v>52.494</v>
      </c>
      <c r="D1109" t="s">
        <v>166</v>
      </c>
    </row>
    <row r="1110" spans="1:4" hidden="1">
      <c r="A1110">
        <v>145110</v>
      </c>
      <c r="B1110">
        <v>21</v>
      </c>
      <c r="C1110">
        <v>52.500999999999998</v>
      </c>
      <c r="D1110" t="s">
        <v>166</v>
      </c>
    </row>
    <row r="1111" spans="1:4" hidden="1">
      <c r="A1111">
        <v>145110</v>
      </c>
      <c r="B1111">
        <v>24</v>
      </c>
      <c r="C1111">
        <v>52.478999999999999</v>
      </c>
      <c r="D1111" t="s">
        <v>166</v>
      </c>
    </row>
    <row r="1112" spans="1:4" hidden="1">
      <c r="A1112">
        <v>145110</v>
      </c>
      <c r="B1112">
        <v>27</v>
      </c>
      <c r="C1112">
        <v>52.426000000000002</v>
      </c>
      <c r="D1112" t="s">
        <v>166</v>
      </c>
    </row>
    <row r="1113" spans="1:4" hidden="1">
      <c r="A1113">
        <v>145110</v>
      </c>
      <c r="B1113">
        <v>30</v>
      </c>
      <c r="C1113">
        <v>52.429000000000002</v>
      </c>
      <c r="D1113" t="s">
        <v>166</v>
      </c>
    </row>
    <row r="1114" spans="1:4" hidden="1">
      <c r="A1114">
        <v>145120</v>
      </c>
      <c r="B1114">
        <v>-30</v>
      </c>
      <c r="C1114">
        <v>52.529000000000003</v>
      </c>
      <c r="D1114" t="s">
        <v>166</v>
      </c>
    </row>
    <row r="1115" spans="1:4" hidden="1">
      <c r="A1115">
        <v>145120</v>
      </c>
      <c r="B1115">
        <v>-27</v>
      </c>
      <c r="C1115">
        <v>52.514000000000003</v>
      </c>
      <c r="D1115" t="s">
        <v>166</v>
      </c>
    </row>
    <row r="1116" spans="1:4" hidden="1">
      <c r="A1116">
        <v>145120</v>
      </c>
      <c r="B1116">
        <v>-24</v>
      </c>
      <c r="C1116">
        <v>52.484000000000002</v>
      </c>
      <c r="D1116" t="s">
        <v>166</v>
      </c>
    </row>
    <row r="1117" spans="1:4" hidden="1">
      <c r="A1117">
        <v>145120</v>
      </c>
      <c r="B1117">
        <v>-21</v>
      </c>
      <c r="C1117">
        <v>52.584000000000003</v>
      </c>
      <c r="D1117" t="s">
        <v>166</v>
      </c>
    </row>
    <row r="1118" spans="1:4" hidden="1">
      <c r="A1118">
        <v>145120</v>
      </c>
      <c r="B1118">
        <v>-18</v>
      </c>
      <c r="C1118">
        <v>52.555</v>
      </c>
      <c r="D1118" t="s">
        <v>166</v>
      </c>
    </row>
    <row r="1119" spans="1:4" hidden="1">
      <c r="A1119">
        <v>145120</v>
      </c>
      <c r="B1119">
        <v>-15</v>
      </c>
      <c r="C1119">
        <v>52.472000000000001</v>
      </c>
      <c r="D1119" t="s">
        <v>166</v>
      </c>
    </row>
    <row r="1120" spans="1:4" hidden="1">
      <c r="A1120">
        <v>145120</v>
      </c>
      <c r="B1120">
        <v>-12</v>
      </c>
      <c r="C1120">
        <v>52.518999999999998</v>
      </c>
      <c r="D1120" t="s">
        <v>166</v>
      </c>
    </row>
    <row r="1121" spans="1:4" hidden="1">
      <c r="A1121">
        <v>145120</v>
      </c>
      <c r="B1121">
        <v>-9</v>
      </c>
      <c r="C1121">
        <v>52.481000000000002</v>
      </c>
      <c r="D1121" t="s">
        <v>166</v>
      </c>
    </row>
    <row r="1122" spans="1:4" hidden="1">
      <c r="A1122">
        <v>145120</v>
      </c>
      <c r="B1122">
        <v>-6</v>
      </c>
      <c r="C1122">
        <v>52.478999999999999</v>
      </c>
      <c r="D1122" t="s">
        <v>166</v>
      </c>
    </row>
    <row r="1123" spans="1:4" hidden="1">
      <c r="A1123">
        <v>145120</v>
      </c>
      <c r="B1123">
        <v>-3</v>
      </c>
      <c r="C1123">
        <v>52.356999999999999</v>
      </c>
      <c r="D1123" t="s">
        <v>166</v>
      </c>
    </row>
    <row r="1124" spans="1:4">
      <c r="A1124">
        <v>145120</v>
      </c>
      <c r="B1124">
        <v>0</v>
      </c>
      <c r="C1124">
        <v>52.426000000000002</v>
      </c>
      <c r="D1124" t="s">
        <v>166</v>
      </c>
    </row>
    <row r="1125" spans="1:4" hidden="1">
      <c r="A1125">
        <v>145120</v>
      </c>
      <c r="B1125">
        <v>3</v>
      </c>
      <c r="C1125">
        <v>52.418999999999997</v>
      </c>
      <c r="D1125" t="s">
        <v>166</v>
      </c>
    </row>
    <row r="1126" spans="1:4" hidden="1">
      <c r="A1126">
        <v>145120</v>
      </c>
      <c r="B1126">
        <v>6</v>
      </c>
      <c r="C1126">
        <v>52.427</v>
      </c>
      <c r="D1126" t="s">
        <v>166</v>
      </c>
    </row>
    <row r="1127" spans="1:4" hidden="1">
      <c r="A1127">
        <v>145120</v>
      </c>
      <c r="B1127">
        <v>9</v>
      </c>
      <c r="C1127">
        <v>52.470999999999997</v>
      </c>
      <c r="D1127" t="s">
        <v>166</v>
      </c>
    </row>
    <row r="1128" spans="1:4" hidden="1">
      <c r="A1128">
        <v>145120</v>
      </c>
      <c r="B1128">
        <v>12</v>
      </c>
      <c r="C1128">
        <v>52.439</v>
      </c>
      <c r="D1128" t="s">
        <v>166</v>
      </c>
    </row>
    <row r="1129" spans="1:4" hidden="1">
      <c r="A1129">
        <v>145120</v>
      </c>
      <c r="B1129">
        <v>15</v>
      </c>
      <c r="C1129">
        <v>52.439</v>
      </c>
      <c r="D1129" t="s">
        <v>166</v>
      </c>
    </row>
    <row r="1130" spans="1:4" hidden="1">
      <c r="A1130">
        <v>145120</v>
      </c>
      <c r="B1130">
        <v>18</v>
      </c>
      <c r="C1130">
        <v>52.466999999999999</v>
      </c>
      <c r="D1130" t="s">
        <v>166</v>
      </c>
    </row>
    <row r="1131" spans="1:4" hidden="1">
      <c r="A1131">
        <v>145120</v>
      </c>
      <c r="B1131">
        <v>21</v>
      </c>
      <c r="C1131">
        <v>52.441000000000003</v>
      </c>
      <c r="D1131" t="s">
        <v>166</v>
      </c>
    </row>
    <row r="1132" spans="1:4" hidden="1">
      <c r="A1132">
        <v>145120</v>
      </c>
      <c r="B1132">
        <v>24</v>
      </c>
      <c r="C1132">
        <v>52.466999999999999</v>
      </c>
      <c r="D1132" t="s">
        <v>166</v>
      </c>
    </row>
    <row r="1133" spans="1:4" hidden="1">
      <c r="A1133">
        <v>145120</v>
      </c>
      <c r="B1133">
        <v>27</v>
      </c>
      <c r="C1133">
        <v>52.484000000000002</v>
      </c>
      <c r="D1133" t="s">
        <v>166</v>
      </c>
    </row>
    <row r="1134" spans="1:4" hidden="1">
      <c r="A1134">
        <v>145120</v>
      </c>
      <c r="B1134">
        <v>30</v>
      </c>
      <c r="C1134">
        <v>52.451999999999998</v>
      </c>
      <c r="D1134" t="s">
        <v>166</v>
      </c>
    </row>
    <row r="1135" spans="1:4" hidden="1">
      <c r="A1135">
        <v>145130</v>
      </c>
      <c r="B1135">
        <v>-30</v>
      </c>
      <c r="C1135">
        <v>52.518999999999998</v>
      </c>
      <c r="D1135" t="s">
        <v>166</v>
      </c>
    </row>
    <row r="1136" spans="1:4" hidden="1">
      <c r="A1136">
        <v>145130</v>
      </c>
      <c r="B1136">
        <v>-27</v>
      </c>
      <c r="C1136">
        <v>52.548000000000002</v>
      </c>
      <c r="D1136" t="s">
        <v>166</v>
      </c>
    </row>
    <row r="1137" spans="1:4" hidden="1">
      <c r="A1137">
        <v>145130</v>
      </c>
      <c r="B1137">
        <v>-24</v>
      </c>
      <c r="C1137">
        <v>52.512</v>
      </c>
      <c r="D1137" t="s">
        <v>166</v>
      </c>
    </row>
    <row r="1138" spans="1:4" hidden="1">
      <c r="A1138">
        <v>145130</v>
      </c>
      <c r="B1138">
        <v>-21</v>
      </c>
      <c r="C1138">
        <v>52.447000000000003</v>
      </c>
      <c r="D1138" t="s">
        <v>166</v>
      </c>
    </row>
    <row r="1139" spans="1:4" hidden="1">
      <c r="A1139">
        <v>145130</v>
      </c>
      <c r="B1139">
        <v>-18</v>
      </c>
      <c r="C1139">
        <v>52.378999999999998</v>
      </c>
      <c r="D1139" t="s">
        <v>166</v>
      </c>
    </row>
    <row r="1140" spans="1:4" hidden="1">
      <c r="A1140">
        <v>145130</v>
      </c>
      <c r="B1140">
        <v>-15</v>
      </c>
      <c r="C1140">
        <v>52.362000000000002</v>
      </c>
      <c r="D1140" t="s">
        <v>166</v>
      </c>
    </row>
    <row r="1141" spans="1:4" hidden="1">
      <c r="A1141">
        <v>145130</v>
      </c>
      <c r="B1141">
        <v>-12</v>
      </c>
      <c r="C1141">
        <v>52.387</v>
      </c>
      <c r="D1141" t="s">
        <v>166</v>
      </c>
    </row>
    <row r="1142" spans="1:4" hidden="1">
      <c r="A1142">
        <v>145130</v>
      </c>
      <c r="B1142">
        <v>-9</v>
      </c>
      <c r="C1142">
        <v>52.389000000000003</v>
      </c>
      <c r="D1142" t="s">
        <v>166</v>
      </c>
    </row>
    <row r="1143" spans="1:4" hidden="1">
      <c r="A1143">
        <v>145130</v>
      </c>
      <c r="B1143">
        <v>-6</v>
      </c>
      <c r="C1143">
        <v>52.356999999999999</v>
      </c>
      <c r="D1143" t="s">
        <v>166</v>
      </c>
    </row>
    <row r="1144" spans="1:4" hidden="1">
      <c r="A1144">
        <v>145130</v>
      </c>
      <c r="B1144">
        <v>-3</v>
      </c>
      <c r="C1144">
        <v>52.305</v>
      </c>
      <c r="D1144" t="s">
        <v>166</v>
      </c>
    </row>
    <row r="1145" spans="1:4">
      <c r="A1145">
        <v>145130</v>
      </c>
      <c r="B1145">
        <v>0</v>
      </c>
      <c r="C1145">
        <v>52.271999999999998</v>
      </c>
      <c r="D1145" t="s">
        <v>166</v>
      </c>
    </row>
    <row r="1146" spans="1:4" hidden="1">
      <c r="A1146">
        <v>145130</v>
      </c>
      <c r="B1146">
        <v>3</v>
      </c>
      <c r="C1146">
        <v>52.259</v>
      </c>
      <c r="D1146" t="s">
        <v>166</v>
      </c>
    </row>
    <row r="1147" spans="1:4" hidden="1">
      <c r="A1147">
        <v>145130</v>
      </c>
      <c r="B1147">
        <v>6</v>
      </c>
      <c r="C1147">
        <v>52.286999999999999</v>
      </c>
      <c r="D1147" t="s">
        <v>166</v>
      </c>
    </row>
    <row r="1148" spans="1:4" hidden="1">
      <c r="A1148">
        <v>145130</v>
      </c>
      <c r="B1148">
        <v>9</v>
      </c>
      <c r="C1148">
        <v>52.335999999999999</v>
      </c>
      <c r="D1148" t="s">
        <v>166</v>
      </c>
    </row>
    <row r="1149" spans="1:4" hidden="1">
      <c r="A1149">
        <v>145130</v>
      </c>
      <c r="B1149">
        <v>12</v>
      </c>
      <c r="C1149">
        <v>52.369</v>
      </c>
      <c r="D1149" t="s">
        <v>166</v>
      </c>
    </row>
    <row r="1150" spans="1:4" hidden="1">
      <c r="A1150">
        <v>145130</v>
      </c>
      <c r="B1150">
        <v>15</v>
      </c>
      <c r="C1150">
        <v>52.384</v>
      </c>
      <c r="D1150" t="s">
        <v>166</v>
      </c>
    </row>
    <row r="1151" spans="1:4" hidden="1">
      <c r="A1151">
        <v>145130</v>
      </c>
      <c r="B1151">
        <v>18</v>
      </c>
      <c r="C1151">
        <v>52.329000000000001</v>
      </c>
      <c r="D1151" t="s">
        <v>166</v>
      </c>
    </row>
    <row r="1152" spans="1:4" hidden="1">
      <c r="A1152">
        <v>145130</v>
      </c>
      <c r="B1152">
        <v>21</v>
      </c>
      <c r="C1152">
        <v>52.411999999999999</v>
      </c>
      <c r="D1152" t="s">
        <v>166</v>
      </c>
    </row>
    <row r="1153" spans="1:4" hidden="1">
      <c r="A1153">
        <v>145130</v>
      </c>
      <c r="B1153">
        <v>24</v>
      </c>
      <c r="C1153">
        <v>52.472000000000001</v>
      </c>
      <c r="D1153" t="s">
        <v>166</v>
      </c>
    </row>
    <row r="1154" spans="1:4" hidden="1">
      <c r="A1154">
        <v>145130</v>
      </c>
      <c r="B1154">
        <v>27</v>
      </c>
      <c r="C1154">
        <v>52.476999999999997</v>
      </c>
      <c r="D1154" t="s">
        <v>166</v>
      </c>
    </row>
    <row r="1155" spans="1:4" hidden="1">
      <c r="A1155">
        <v>145130</v>
      </c>
      <c r="B1155">
        <v>30</v>
      </c>
      <c r="C1155">
        <v>52.462000000000003</v>
      </c>
      <c r="D1155" t="s">
        <v>166</v>
      </c>
    </row>
    <row r="1156" spans="1:4" hidden="1">
      <c r="A1156">
        <v>145140</v>
      </c>
      <c r="B1156">
        <v>-30</v>
      </c>
      <c r="C1156">
        <v>52.509</v>
      </c>
      <c r="D1156" t="s">
        <v>166</v>
      </c>
    </row>
    <row r="1157" spans="1:4" hidden="1">
      <c r="A1157">
        <v>145140</v>
      </c>
      <c r="B1157">
        <v>-27</v>
      </c>
      <c r="C1157">
        <v>52.529000000000003</v>
      </c>
      <c r="D1157" t="s">
        <v>166</v>
      </c>
    </row>
    <row r="1158" spans="1:4" hidden="1">
      <c r="A1158">
        <v>145140</v>
      </c>
      <c r="B1158">
        <v>-24</v>
      </c>
      <c r="C1158">
        <v>52.488999999999997</v>
      </c>
      <c r="D1158" t="s">
        <v>166</v>
      </c>
    </row>
    <row r="1159" spans="1:4" hidden="1">
      <c r="A1159">
        <v>145140</v>
      </c>
      <c r="B1159">
        <v>-21</v>
      </c>
      <c r="C1159">
        <v>52.249000000000002</v>
      </c>
      <c r="D1159" t="s">
        <v>166</v>
      </c>
    </row>
    <row r="1160" spans="1:4" hidden="1">
      <c r="A1160">
        <v>145140</v>
      </c>
      <c r="B1160">
        <v>-18</v>
      </c>
      <c r="C1160">
        <v>52.215000000000003</v>
      </c>
      <c r="D1160" t="s">
        <v>166</v>
      </c>
    </row>
    <row r="1161" spans="1:4" hidden="1">
      <c r="A1161">
        <v>145140</v>
      </c>
      <c r="B1161">
        <v>-15</v>
      </c>
      <c r="C1161">
        <v>52.289000000000001</v>
      </c>
      <c r="D1161" t="s">
        <v>166</v>
      </c>
    </row>
    <row r="1162" spans="1:4" hidden="1">
      <c r="A1162">
        <v>145140</v>
      </c>
      <c r="B1162">
        <v>-12</v>
      </c>
      <c r="C1162">
        <v>52.305999999999997</v>
      </c>
      <c r="D1162" t="s">
        <v>166</v>
      </c>
    </row>
    <row r="1163" spans="1:4" hidden="1">
      <c r="A1163">
        <v>145140</v>
      </c>
      <c r="B1163">
        <v>-9</v>
      </c>
      <c r="C1163">
        <v>52.268999999999998</v>
      </c>
      <c r="D1163" t="s">
        <v>166</v>
      </c>
    </row>
    <row r="1164" spans="1:4" hidden="1">
      <c r="A1164">
        <v>145140</v>
      </c>
      <c r="B1164">
        <v>-6</v>
      </c>
      <c r="C1164">
        <v>52.207000000000001</v>
      </c>
      <c r="D1164" t="s">
        <v>166</v>
      </c>
    </row>
    <row r="1165" spans="1:4" hidden="1">
      <c r="A1165">
        <v>145140</v>
      </c>
      <c r="B1165">
        <v>-3</v>
      </c>
      <c r="C1165">
        <v>52.191000000000003</v>
      </c>
      <c r="D1165" t="s">
        <v>166</v>
      </c>
    </row>
    <row r="1166" spans="1:4">
      <c r="A1166">
        <v>145140</v>
      </c>
      <c r="B1166">
        <v>0</v>
      </c>
      <c r="C1166">
        <v>52.249000000000002</v>
      </c>
      <c r="D1166" t="s">
        <v>166</v>
      </c>
    </row>
    <row r="1167" spans="1:4" hidden="1">
      <c r="A1167">
        <v>145140</v>
      </c>
      <c r="B1167">
        <v>3</v>
      </c>
      <c r="C1167">
        <v>52.223999999999997</v>
      </c>
      <c r="D1167" t="s">
        <v>166</v>
      </c>
    </row>
    <row r="1168" spans="1:4" hidden="1">
      <c r="A1168">
        <v>145140</v>
      </c>
      <c r="B1168">
        <v>6</v>
      </c>
      <c r="C1168">
        <v>52.250999999999998</v>
      </c>
      <c r="D1168" t="s">
        <v>166</v>
      </c>
    </row>
    <row r="1169" spans="1:4" hidden="1">
      <c r="A1169">
        <v>145140</v>
      </c>
      <c r="B1169">
        <v>9</v>
      </c>
      <c r="C1169">
        <v>52.319000000000003</v>
      </c>
      <c r="D1169" t="s">
        <v>166</v>
      </c>
    </row>
    <row r="1170" spans="1:4" hidden="1">
      <c r="A1170">
        <v>145140</v>
      </c>
      <c r="B1170">
        <v>12</v>
      </c>
      <c r="C1170">
        <v>52.334000000000003</v>
      </c>
      <c r="D1170" t="s">
        <v>166</v>
      </c>
    </row>
    <row r="1171" spans="1:4" hidden="1">
      <c r="A1171">
        <v>145140</v>
      </c>
      <c r="B1171">
        <v>15</v>
      </c>
      <c r="C1171">
        <v>52.411999999999999</v>
      </c>
      <c r="D1171" t="s">
        <v>166</v>
      </c>
    </row>
    <row r="1172" spans="1:4" hidden="1">
      <c r="A1172">
        <v>145140</v>
      </c>
      <c r="B1172">
        <v>18</v>
      </c>
      <c r="C1172">
        <v>52.389000000000003</v>
      </c>
      <c r="D1172" t="s">
        <v>166</v>
      </c>
    </row>
    <row r="1173" spans="1:4" hidden="1">
      <c r="A1173">
        <v>145140</v>
      </c>
      <c r="B1173">
        <v>21</v>
      </c>
      <c r="C1173">
        <v>52.366999999999997</v>
      </c>
      <c r="D1173" t="s">
        <v>166</v>
      </c>
    </row>
    <row r="1174" spans="1:4" hidden="1">
      <c r="A1174">
        <v>145140</v>
      </c>
      <c r="B1174">
        <v>24</v>
      </c>
      <c r="C1174">
        <v>52.387</v>
      </c>
      <c r="D1174" t="s">
        <v>166</v>
      </c>
    </row>
    <row r="1175" spans="1:4" hidden="1">
      <c r="A1175">
        <v>145140</v>
      </c>
      <c r="B1175">
        <v>27</v>
      </c>
      <c r="C1175">
        <v>53.279000000000003</v>
      </c>
      <c r="D1175" t="s">
        <v>166</v>
      </c>
    </row>
    <row r="1176" spans="1:4" hidden="1">
      <c r="A1176">
        <v>145140</v>
      </c>
      <c r="B1176">
        <v>30</v>
      </c>
      <c r="C1176">
        <v>54.298999999999999</v>
      </c>
      <c r="D1176" t="s">
        <v>166</v>
      </c>
    </row>
    <row r="1177" spans="1:4" hidden="1">
      <c r="A1177">
        <v>145150</v>
      </c>
      <c r="B1177">
        <v>-30</v>
      </c>
      <c r="C1177">
        <v>52.228999999999999</v>
      </c>
      <c r="D1177" t="s">
        <v>166</v>
      </c>
    </row>
    <row r="1178" spans="1:4" hidden="1">
      <c r="A1178">
        <v>145150</v>
      </c>
      <c r="B1178">
        <v>-27</v>
      </c>
      <c r="C1178">
        <v>52.252000000000002</v>
      </c>
      <c r="D1178" t="s">
        <v>166</v>
      </c>
    </row>
    <row r="1179" spans="1:4" hidden="1">
      <c r="A1179">
        <v>145150</v>
      </c>
      <c r="B1179">
        <v>-24</v>
      </c>
      <c r="C1179">
        <v>52.216000000000001</v>
      </c>
      <c r="D1179" t="s">
        <v>166</v>
      </c>
    </row>
    <row r="1180" spans="1:4" hidden="1">
      <c r="A1180">
        <v>145150</v>
      </c>
      <c r="B1180">
        <v>-21</v>
      </c>
      <c r="C1180">
        <v>52.088999999999999</v>
      </c>
      <c r="D1180" t="s">
        <v>166</v>
      </c>
    </row>
    <row r="1181" spans="1:4" hidden="1">
      <c r="A1181">
        <v>145150</v>
      </c>
      <c r="B1181">
        <v>-18</v>
      </c>
      <c r="C1181">
        <v>52.000999999999998</v>
      </c>
      <c r="D1181" t="s">
        <v>166</v>
      </c>
    </row>
    <row r="1182" spans="1:4" hidden="1">
      <c r="A1182">
        <v>145150</v>
      </c>
      <c r="B1182">
        <v>-15</v>
      </c>
      <c r="C1182">
        <v>51.786999999999999</v>
      </c>
      <c r="D1182" t="s">
        <v>166</v>
      </c>
    </row>
    <row r="1183" spans="1:4" hidden="1">
      <c r="A1183">
        <v>145150</v>
      </c>
      <c r="B1183">
        <v>-12</v>
      </c>
      <c r="C1183">
        <v>52.189</v>
      </c>
      <c r="D1183" t="s">
        <v>166</v>
      </c>
    </row>
    <row r="1184" spans="1:4" hidden="1">
      <c r="A1184">
        <v>145150</v>
      </c>
      <c r="B1184">
        <v>-9</v>
      </c>
      <c r="C1184">
        <v>52.191000000000003</v>
      </c>
      <c r="D1184" t="s">
        <v>166</v>
      </c>
    </row>
    <row r="1185" spans="1:4" hidden="1">
      <c r="A1185">
        <v>145150</v>
      </c>
      <c r="B1185">
        <v>-6</v>
      </c>
      <c r="C1185">
        <v>52.158999999999999</v>
      </c>
      <c r="D1185" t="s">
        <v>166</v>
      </c>
    </row>
    <row r="1186" spans="1:4" hidden="1">
      <c r="A1186">
        <v>145150</v>
      </c>
      <c r="B1186">
        <v>-3</v>
      </c>
      <c r="C1186">
        <v>52.113</v>
      </c>
      <c r="D1186" t="s">
        <v>166</v>
      </c>
    </row>
    <row r="1187" spans="1:4">
      <c r="A1187">
        <v>145150</v>
      </c>
      <c r="B1187">
        <v>0</v>
      </c>
      <c r="C1187">
        <v>52.134</v>
      </c>
      <c r="D1187" t="s">
        <v>166</v>
      </c>
    </row>
    <row r="1188" spans="1:4" hidden="1">
      <c r="A1188">
        <v>145150</v>
      </c>
      <c r="B1188">
        <v>3</v>
      </c>
      <c r="C1188">
        <v>52.043999999999997</v>
      </c>
      <c r="D1188" t="s">
        <v>166</v>
      </c>
    </row>
    <row r="1189" spans="1:4" hidden="1">
      <c r="A1189">
        <v>145150</v>
      </c>
      <c r="B1189">
        <v>6</v>
      </c>
      <c r="C1189">
        <v>52.039000000000001</v>
      </c>
      <c r="D1189" t="s">
        <v>166</v>
      </c>
    </row>
    <row r="1190" spans="1:4" hidden="1">
      <c r="A1190">
        <v>145150</v>
      </c>
      <c r="B1190">
        <v>9</v>
      </c>
      <c r="C1190">
        <v>52.106000000000002</v>
      </c>
      <c r="D1190" t="s">
        <v>166</v>
      </c>
    </row>
    <row r="1191" spans="1:4" hidden="1">
      <c r="A1191">
        <v>145150</v>
      </c>
      <c r="B1191">
        <v>12</v>
      </c>
      <c r="C1191">
        <v>52.216999999999999</v>
      </c>
      <c r="D1191" t="s">
        <v>166</v>
      </c>
    </row>
    <row r="1192" spans="1:4" hidden="1">
      <c r="A1192">
        <v>145150</v>
      </c>
      <c r="B1192">
        <v>15</v>
      </c>
      <c r="C1192">
        <v>52.268999999999998</v>
      </c>
      <c r="D1192" t="s">
        <v>166</v>
      </c>
    </row>
    <row r="1193" spans="1:4" hidden="1">
      <c r="A1193">
        <v>145150</v>
      </c>
      <c r="B1193">
        <v>18</v>
      </c>
      <c r="C1193">
        <v>52.286999999999999</v>
      </c>
      <c r="D1193" t="s">
        <v>166</v>
      </c>
    </row>
    <row r="1194" spans="1:4" hidden="1">
      <c r="A1194">
        <v>145150</v>
      </c>
      <c r="B1194">
        <v>21</v>
      </c>
      <c r="C1194">
        <v>52.356999999999999</v>
      </c>
      <c r="D1194" t="s">
        <v>166</v>
      </c>
    </row>
    <row r="1195" spans="1:4" hidden="1">
      <c r="A1195">
        <v>145150</v>
      </c>
      <c r="B1195">
        <v>24</v>
      </c>
      <c r="C1195">
        <v>52.430999999999997</v>
      </c>
      <c r="D1195" t="s">
        <v>166</v>
      </c>
    </row>
    <row r="1196" spans="1:4" hidden="1">
      <c r="A1196">
        <v>145150</v>
      </c>
      <c r="B1196">
        <v>27</v>
      </c>
      <c r="C1196">
        <v>54.268999999999998</v>
      </c>
      <c r="D1196" t="s">
        <v>166</v>
      </c>
    </row>
    <row r="1197" spans="1:4" hidden="1">
      <c r="A1197">
        <v>145150</v>
      </c>
      <c r="B1197">
        <v>30</v>
      </c>
      <c r="C1197">
        <v>54.162999999999997</v>
      </c>
      <c r="D1197" t="s">
        <v>166</v>
      </c>
    </row>
    <row r="1198" spans="1:4" hidden="1">
      <c r="A1198">
        <v>145160</v>
      </c>
      <c r="B1198">
        <v>-30</v>
      </c>
      <c r="C1198">
        <v>51.6</v>
      </c>
      <c r="D1198" t="s">
        <v>166</v>
      </c>
    </row>
    <row r="1199" spans="1:4" hidden="1">
      <c r="A1199">
        <v>145160</v>
      </c>
      <c r="B1199">
        <v>-27</v>
      </c>
      <c r="C1199">
        <v>51.655999999999999</v>
      </c>
      <c r="D1199" t="s">
        <v>166</v>
      </c>
    </row>
    <row r="1200" spans="1:4" hidden="1">
      <c r="A1200">
        <v>145160</v>
      </c>
      <c r="B1200">
        <v>-24</v>
      </c>
      <c r="C1200">
        <v>51.7</v>
      </c>
      <c r="D1200" t="s">
        <v>166</v>
      </c>
    </row>
    <row r="1201" spans="1:4" hidden="1">
      <c r="A1201">
        <v>145160</v>
      </c>
      <c r="B1201">
        <v>-21</v>
      </c>
      <c r="C1201">
        <v>51.753</v>
      </c>
      <c r="D1201" t="s">
        <v>166</v>
      </c>
    </row>
    <row r="1202" spans="1:4" hidden="1">
      <c r="A1202">
        <v>145160</v>
      </c>
      <c r="B1202">
        <v>-18</v>
      </c>
      <c r="C1202">
        <v>51.747999999999998</v>
      </c>
      <c r="D1202" t="s">
        <v>166</v>
      </c>
    </row>
    <row r="1203" spans="1:4" hidden="1">
      <c r="A1203">
        <v>145160</v>
      </c>
      <c r="B1203">
        <v>-15</v>
      </c>
      <c r="C1203">
        <v>51.637</v>
      </c>
      <c r="D1203" t="s">
        <v>166</v>
      </c>
    </row>
    <row r="1204" spans="1:4" hidden="1">
      <c r="A1204">
        <v>145160</v>
      </c>
      <c r="B1204">
        <v>-12</v>
      </c>
      <c r="C1204">
        <v>51.607999999999997</v>
      </c>
      <c r="D1204" t="s">
        <v>166</v>
      </c>
    </row>
    <row r="1205" spans="1:4" hidden="1">
      <c r="A1205">
        <v>145160</v>
      </c>
      <c r="B1205">
        <v>-9</v>
      </c>
      <c r="C1205">
        <v>51.966000000000001</v>
      </c>
      <c r="D1205" t="s">
        <v>166</v>
      </c>
    </row>
    <row r="1206" spans="1:4" hidden="1">
      <c r="A1206">
        <v>145160</v>
      </c>
      <c r="B1206">
        <v>-6</v>
      </c>
      <c r="C1206">
        <v>51.956000000000003</v>
      </c>
      <c r="D1206" t="s">
        <v>166</v>
      </c>
    </row>
    <row r="1207" spans="1:4" hidden="1">
      <c r="A1207">
        <v>145160</v>
      </c>
      <c r="B1207">
        <v>-3</v>
      </c>
      <c r="C1207">
        <v>51.942</v>
      </c>
      <c r="D1207" t="s">
        <v>166</v>
      </c>
    </row>
    <row r="1208" spans="1:4">
      <c r="A1208">
        <v>145160</v>
      </c>
      <c r="B1208">
        <v>0</v>
      </c>
      <c r="C1208">
        <v>52.177999999999997</v>
      </c>
      <c r="D1208" t="s">
        <v>166</v>
      </c>
    </row>
    <row r="1209" spans="1:4" hidden="1">
      <c r="A1209">
        <v>145160</v>
      </c>
      <c r="B1209">
        <v>3</v>
      </c>
      <c r="C1209">
        <v>52.171999999999997</v>
      </c>
      <c r="D1209" t="s">
        <v>166</v>
      </c>
    </row>
    <row r="1210" spans="1:4" hidden="1">
      <c r="A1210">
        <v>145160</v>
      </c>
      <c r="B1210">
        <v>6</v>
      </c>
      <c r="C1210">
        <v>52.179000000000002</v>
      </c>
      <c r="D1210" t="s">
        <v>166</v>
      </c>
    </row>
    <row r="1211" spans="1:4" hidden="1">
      <c r="A1211">
        <v>145160</v>
      </c>
      <c r="B1211">
        <v>9</v>
      </c>
      <c r="C1211">
        <v>52.241999999999997</v>
      </c>
      <c r="D1211" t="s">
        <v>166</v>
      </c>
    </row>
    <row r="1212" spans="1:4" hidden="1">
      <c r="A1212">
        <v>145160</v>
      </c>
      <c r="B1212">
        <v>12</v>
      </c>
      <c r="C1212">
        <v>53.183</v>
      </c>
      <c r="D1212" t="s">
        <v>166</v>
      </c>
    </row>
    <row r="1213" spans="1:4" hidden="1">
      <c r="A1213">
        <v>145160</v>
      </c>
      <c r="B1213">
        <v>15</v>
      </c>
      <c r="C1213">
        <v>54.247</v>
      </c>
      <c r="D1213" t="s">
        <v>166</v>
      </c>
    </row>
    <row r="1214" spans="1:4" hidden="1">
      <c r="A1214">
        <v>145160</v>
      </c>
      <c r="B1214">
        <v>18</v>
      </c>
      <c r="C1214">
        <v>54.378</v>
      </c>
      <c r="D1214" t="s">
        <v>166</v>
      </c>
    </row>
    <row r="1215" spans="1:4" hidden="1">
      <c r="A1215">
        <v>145160</v>
      </c>
      <c r="B1215">
        <v>21</v>
      </c>
      <c r="C1215">
        <v>53.826000000000001</v>
      </c>
      <c r="D1215" t="s">
        <v>166</v>
      </c>
    </row>
    <row r="1216" spans="1:4" hidden="1">
      <c r="A1216">
        <v>145160</v>
      </c>
      <c r="B1216">
        <v>24</v>
      </c>
      <c r="C1216">
        <v>52.375999999999998</v>
      </c>
      <c r="D1216" t="s">
        <v>166</v>
      </c>
    </row>
    <row r="1217" spans="1:4" hidden="1">
      <c r="A1217">
        <v>145160</v>
      </c>
      <c r="B1217">
        <v>27</v>
      </c>
      <c r="C1217">
        <v>52.048000000000002</v>
      </c>
      <c r="D1217" t="s">
        <v>166</v>
      </c>
    </row>
    <row r="1218" spans="1:4" hidden="1">
      <c r="A1218">
        <v>145160</v>
      </c>
      <c r="B1218">
        <v>30</v>
      </c>
      <c r="C1218">
        <v>51.747</v>
      </c>
      <c r="D1218" t="s">
        <v>166</v>
      </c>
    </row>
    <row r="1219" spans="1:4" hidden="1">
      <c r="A1219">
        <v>145170</v>
      </c>
      <c r="B1219">
        <v>-30</v>
      </c>
      <c r="C1219">
        <v>51.345999999999997</v>
      </c>
      <c r="D1219" t="s">
        <v>166</v>
      </c>
    </row>
    <row r="1220" spans="1:4" hidden="1">
      <c r="A1220">
        <v>145170</v>
      </c>
      <c r="B1220">
        <v>-27</v>
      </c>
      <c r="C1220">
        <v>51.392000000000003</v>
      </c>
      <c r="D1220" t="s">
        <v>166</v>
      </c>
    </row>
    <row r="1221" spans="1:4" hidden="1">
      <c r="A1221">
        <v>145170</v>
      </c>
      <c r="B1221">
        <v>-24</v>
      </c>
      <c r="C1221">
        <v>51.460999999999999</v>
      </c>
      <c r="D1221" t="s">
        <v>166</v>
      </c>
    </row>
    <row r="1222" spans="1:4" hidden="1">
      <c r="A1222">
        <v>145170</v>
      </c>
      <c r="B1222">
        <v>-21</v>
      </c>
      <c r="C1222">
        <v>51.491999999999997</v>
      </c>
      <c r="D1222" t="s">
        <v>166</v>
      </c>
    </row>
    <row r="1223" spans="1:4" hidden="1">
      <c r="A1223">
        <v>145170</v>
      </c>
      <c r="B1223">
        <v>-18</v>
      </c>
      <c r="C1223">
        <v>51.462000000000003</v>
      </c>
      <c r="D1223" t="s">
        <v>166</v>
      </c>
    </row>
    <row r="1224" spans="1:4" hidden="1">
      <c r="A1224">
        <v>145170</v>
      </c>
      <c r="B1224">
        <v>-15</v>
      </c>
      <c r="C1224">
        <v>51.472999999999999</v>
      </c>
      <c r="D1224" t="s">
        <v>166</v>
      </c>
    </row>
    <row r="1225" spans="1:4" hidden="1">
      <c r="A1225">
        <v>145170</v>
      </c>
      <c r="B1225">
        <v>-12</v>
      </c>
      <c r="C1225">
        <v>51.475999999999999</v>
      </c>
      <c r="D1225" t="s">
        <v>166</v>
      </c>
    </row>
    <row r="1226" spans="1:4" hidden="1">
      <c r="A1226">
        <v>145170</v>
      </c>
      <c r="B1226">
        <v>-9</v>
      </c>
      <c r="C1226">
        <v>51.527999999999999</v>
      </c>
      <c r="D1226" t="s">
        <v>166</v>
      </c>
    </row>
    <row r="1227" spans="1:4" hidden="1">
      <c r="A1227">
        <v>145170</v>
      </c>
      <c r="B1227">
        <v>-6</v>
      </c>
      <c r="C1227">
        <v>51.682000000000002</v>
      </c>
      <c r="D1227" t="s">
        <v>166</v>
      </c>
    </row>
    <row r="1228" spans="1:4" hidden="1">
      <c r="A1228">
        <v>145170</v>
      </c>
      <c r="B1228">
        <v>-3</v>
      </c>
      <c r="C1228">
        <v>51.994</v>
      </c>
      <c r="D1228" t="s">
        <v>166</v>
      </c>
    </row>
    <row r="1229" spans="1:4">
      <c r="A1229">
        <v>145170</v>
      </c>
      <c r="B1229">
        <v>0</v>
      </c>
      <c r="C1229">
        <v>52.012</v>
      </c>
      <c r="D1229" t="s">
        <v>166</v>
      </c>
    </row>
    <row r="1230" spans="1:4" hidden="1">
      <c r="A1230">
        <v>145170</v>
      </c>
      <c r="B1230">
        <v>3</v>
      </c>
      <c r="C1230">
        <v>51.988999999999997</v>
      </c>
      <c r="D1230" t="s">
        <v>166</v>
      </c>
    </row>
    <row r="1231" spans="1:4" hidden="1">
      <c r="A1231">
        <v>145170</v>
      </c>
      <c r="B1231">
        <v>6</v>
      </c>
      <c r="C1231">
        <v>52.640999999999998</v>
      </c>
      <c r="D1231" t="s">
        <v>166</v>
      </c>
    </row>
    <row r="1232" spans="1:4" hidden="1">
      <c r="A1232">
        <v>145170</v>
      </c>
      <c r="B1232">
        <v>9</v>
      </c>
      <c r="C1232">
        <v>53.802999999999997</v>
      </c>
      <c r="D1232" t="s">
        <v>166</v>
      </c>
    </row>
    <row r="1233" spans="1:4" hidden="1">
      <c r="A1233">
        <v>145170</v>
      </c>
      <c r="B1233">
        <v>12</v>
      </c>
      <c r="C1233">
        <v>54.247999999999998</v>
      </c>
      <c r="D1233" t="s">
        <v>166</v>
      </c>
    </row>
    <row r="1234" spans="1:4" hidden="1">
      <c r="A1234">
        <v>145170</v>
      </c>
      <c r="B1234">
        <v>15</v>
      </c>
      <c r="C1234">
        <v>53.823</v>
      </c>
      <c r="D1234" t="s">
        <v>166</v>
      </c>
    </row>
    <row r="1235" spans="1:4" hidden="1">
      <c r="A1235">
        <v>145170</v>
      </c>
      <c r="B1235">
        <v>18</v>
      </c>
      <c r="C1235">
        <v>51.984000000000002</v>
      </c>
      <c r="D1235" t="s">
        <v>166</v>
      </c>
    </row>
    <row r="1236" spans="1:4" hidden="1">
      <c r="A1236">
        <v>145170</v>
      </c>
      <c r="B1236">
        <v>21</v>
      </c>
      <c r="C1236">
        <v>51.573999999999998</v>
      </c>
      <c r="D1236" t="s">
        <v>166</v>
      </c>
    </row>
    <row r="1237" spans="1:4" hidden="1">
      <c r="A1237">
        <v>145170</v>
      </c>
      <c r="B1237">
        <v>24</v>
      </c>
      <c r="C1237">
        <v>51.537999999999997</v>
      </c>
      <c r="D1237" t="s">
        <v>166</v>
      </c>
    </row>
    <row r="1238" spans="1:4" hidden="1">
      <c r="A1238">
        <v>145170</v>
      </c>
      <c r="B1238">
        <v>27</v>
      </c>
      <c r="C1238">
        <v>51.235999999999997</v>
      </c>
      <c r="D1238" t="s">
        <v>166</v>
      </c>
    </row>
    <row r="1239" spans="1:4" hidden="1">
      <c r="A1239">
        <v>145170</v>
      </c>
      <c r="B1239">
        <v>30</v>
      </c>
      <c r="C1239">
        <v>51.128999999999998</v>
      </c>
      <c r="D1239" t="s">
        <v>166</v>
      </c>
    </row>
    <row r="1240" spans="1:4" hidden="1">
      <c r="A1240">
        <v>145180</v>
      </c>
      <c r="B1240">
        <v>-30</v>
      </c>
      <c r="C1240">
        <v>51.286999999999999</v>
      </c>
      <c r="D1240" t="s">
        <v>166</v>
      </c>
    </row>
    <row r="1241" spans="1:4" hidden="1">
      <c r="A1241">
        <v>145180</v>
      </c>
      <c r="B1241">
        <v>-27</v>
      </c>
      <c r="C1241">
        <v>51.326000000000001</v>
      </c>
      <c r="D1241" t="s">
        <v>166</v>
      </c>
    </row>
    <row r="1242" spans="1:4" hidden="1">
      <c r="A1242">
        <v>145180</v>
      </c>
      <c r="B1242">
        <v>-24</v>
      </c>
      <c r="C1242">
        <v>51.401000000000003</v>
      </c>
      <c r="D1242" t="s">
        <v>166</v>
      </c>
    </row>
    <row r="1243" spans="1:4" hidden="1">
      <c r="A1243">
        <v>145180</v>
      </c>
      <c r="B1243">
        <v>-21</v>
      </c>
      <c r="C1243">
        <v>51.456000000000003</v>
      </c>
      <c r="D1243" t="s">
        <v>166</v>
      </c>
    </row>
    <row r="1244" spans="1:4" hidden="1">
      <c r="A1244">
        <v>145180</v>
      </c>
      <c r="B1244">
        <v>-18</v>
      </c>
      <c r="C1244">
        <v>51.503</v>
      </c>
      <c r="D1244" t="s">
        <v>166</v>
      </c>
    </row>
    <row r="1245" spans="1:4" hidden="1">
      <c r="A1245">
        <v>145180</v>
      </c>
      <c r="B1245">
        <v>-15</v>
      </c>
      <c r="C1245">
        <v>51.384</v>
      </c>
      <c r="D1245" t="s">
        <v>166</v>
      </c>
    </row>
    <row r="1246" spans="1:4" hidden="1">
      <c r="A1246">
        <v>145180</v>
      </c>
      <c r="B1246">
        <v>-12</v>
      </c>
      <c r="C1246">
        <v>51.368000000000002</v>
      </c>
      <c r="D1246" t="s">
        <v>166</v>
      </c>
    </row>
    <row r="1247" spans="1:4" hidden="1">
      <c r="A1247">
        <v>145180</v>
      </c>
      <c r="B1247">
        <v>-9</v>
      </c>
      <c r="C1247">
        <v>51.372999999999998</v>
      </c>
      <c r="D1247" t="s">
        <v>166</v>
      </c>
    </row>
    <row r="1248" spans="1:4" hidden="1">
      <c r="A1248">
        <v>145180</v>
      </c>
      <c r="B1248">
        <v>-6</v>
      </c>
      <c r="C1248">
        <v>51.423000000000002</v>
      </c>
      <c r="D1248" t="s">
        <v>166</v>
      </c>
    </row>
    <row r="1249" spans="1:4" hidden="1">
      <c r="A1249">
        <v>145180</v>
      </c>
      <c r="B1249">
        <v>-3</v>
      </c>
      <c r="C1249">
        <v>52.573</v>
      </c>
      <c r="D1249" t="s">
        <v>166</v>
      </c>
    </row>
    <row r="1250" spans="1:4">
      <c r="A1250">
        <v>145180</v>
      </c>
      <c r="B1250">
        <v>0</v>
      </c>
      <c r="C1250">
        <v>53.942999999999998</v>
      </c>
      <c r="D1250" t="s">
        <v>166</v>
      </c>
    </row>
    <row r="1251" spans="1:4" hidden="1">
      <c r="A1251">
        <v>145180</v>
      </c>
      <c r="B1251">
        <v>3</v>
      </c>
      <c r="C1251">
        <v>53.968000000000004</v>
      </c>
      <c r="D1251" t="s">
        <v>166</v>
      </c>
    </row>
    <row r="1252" spans="1:4" hidden="1">
      <c r="A1252">
        <v>145180</v>
      </c>
      <c r="B1252">
        <v>6</v>
      </c>
      <c r="C1252">
        <v>52.61</v>
      </c>
      <c r="D1252" t="s">
        <v>166</v>
      </c>
    </row>
    <row r="1253" spans="1:4" hidden="1">
      <c r="A1253">
        <v>145180</v>
      </c>
      <c r="B1253">
        <v>9</v>
      </c>
      <c r="C1253">
        <v>51.63</v>
      </c>
      <c r="D1253" t="s">
        <v>166</v>
      </c>
    </row>
    <row r="1254" spans="1:4" hidden="1">
      <c r="A1254">
        <v>145180</v>
      </c>
      <c r="B1254">
        <v>12</v>
      </c>
      <c r="C1254">
        <v>51.256</v>
      </c>
      <c r="D1254" t="s">
        <v>166</v>
      </c>
    </row>
    <row r="1255" spans="1:4" hidden="1">
      <c r="A1255">
        <v>145180</v>
      </c>
      <c r="B1255">
        <v>15</v>
      </c>
      <c r="C1255">
        <v>51.179000000000002</v>
      </c>
      <c r="D1255" t="s">
        <v>166</v>
      </c>
    </row>
    <row r="1256" spans="1:4" hidden="1">
      <c r="A1256">
        <v>145180</v>
      </c>
      <c r="B1256">
        <v>18</v>
      </c>
      <c r="C1256">
        <v>51.119</v>
      </c>
      <c r="D1256" t="s">
        <v>166</v>
      </c>
    </row>
    <row r="1257" spans="1:4" hidden="1">
      <c r="A1257">
        <v>145180</v>
      </c>
      <c r="B1257">
        <v>21</v>
      </c>
      <c r="C1257">
        <v>51.073999999999998</v>
      </c>
      <c r="D1257" t="s">
        <v>166</v>
      </c>
    </row>
    <row r="1258" spans="1:4" hidden="1">
      <c r="A1258">
        <v>145180</v>
      </c>
      <c r="B1258">
        <v>24</v>
      </c>
      <c r="C1258">
        <v>50.978000000000002</v>
      </c>
      <c r="D1258" t="s">
        <v>166</v>
      </c>
    </row>
    <row r="1259" spans="1:4" hidden="1">
      <c r="A1259">
        <v>145180</v>
      </c>
      <c r="B1259">
        <v>27</v>
      </c>
      <c r="C1259">
        <v>51.021000000000001</v>
      </c>
      <c r="D1259" t="s">
        <v>166</v>
      </c>
    </row>
    <row r="1260" spans="1:4" hidden="1">
      <c r="A1260">
        <v>145180</v>
      </c>
      <c r="B1260">
        <v>30</v>
      </c>
      <c r="C1260">
        <v>50.999000000000002</v>
      </c>
      <c r="D1260" t="s">
        <v>166</v>
      </c>
    </row>
    <row r="1261" spans="1:4" hidden="1">
      <c r="A1261">
        <v>145190</v>
      </c>
      <c r="B1261">
        <v>-30</v>
      </c>
      <c r="C1261">
        <v>52.198</v>
      </c>
      <c r="D1261" t="s">
        <v>166</v>
      </c>
    </row>
    <row r="1262" spans="1:4" hidden="1">
      <c r="A1262">
        <v>145190</v>
      </c>
      <c r="B1262">
        <v>-27</v>
      </c>
      <c r="C1262">
        <v>51.994</v>
      </c>
      <c r="D1262" t="s">
        <v>166</v>
      </c>
    </row>
    <row r="1263" spans="1:4" hidden="1">
      <c r="A1263">
        <v>145190</v>
      </c>
      <c r="B1263">
        <v>-24</v>
      </c>
      <c r="C1263">
        <v>51.822000000000003</v>
      </c>
      <c r="D1263" t="s">
        <v>166</v>
      </c>
    </row>
    <row r="1264" spans="1:4" hidden="1">
      <c r="A1264">
        <v>145190</v>
      </c>
      <c r="B1264">
        <v>-21</v>
      </c>
      <c r="C1264">
        <v>51.387999999999998</v>
      </c>
      <c r="D1264" t="s">
        <v>166</v>
      </c>
    </row>
    <row r="1265" spans="1:4" hidden="1">
      <c r="A1265">
        <v>145190</v>
      </c>
      <c r="B1265">
        <v>-18</v>
      </c>
      <c r="C1265">
        <v>51.393000000000001</v>
      </c>
      <c r="D1265" t="s">
        <v>166</v>
      </c>
    </row>
    <row r="1266" spans="1:4" hidden="1">
      <c r="A1266">
        <v>145190</v>
      </c>
      <c r="B1266">
        <v>-15</v>
      </c>
      <c r="C1266">
        <v>51.363</v>
      </c>
      <c r="D1266" t="s">
        <v>166</v>
      </c>
    </row>
    <row r="1267" spans="1:4" hidden="1">
      <c r="A1267">
        <v>145190</v>
      </c>
      <c r="B1267">
        <v>-12</v>
      </c>
      <c r="C1267">
        <v>51.530999999999999</v>
      </c>
      <c r="D1267" t="s">
        <v>166</v>
      </c>
    </row>
    <row r="1268" spans="1:4" hidden="1">
      <c r="A1268">
        <v>145190</v>
      </c>
      <c r="B1268">
        <v>-9</v>
      </c>
      <c r="C1268">
        <v>52.811999999999998</v>
      </c>
      <c r="D1268" t="s">
        <v>166</v>
      </c>
    </row>
    <row r="1269" spans="1:4" hidden="1">
      <c r="A1269">
        <v>145190</v>
      </c>
      <c r="B1269">
        <v>-6</v>
      </c>
      <c r="C1269">
        <v>53.883000000000003</v>
      </c>
      <c r="D1269" t="s">
        <v>166</v>
      </c>
    </row>
    <row r="1270" spans="1:4" hidden="1">
      <c r="A1270">
        <v>145190</v>
      </c>
      <c r="B1270">
        <v>-3</v>
      </c>
      <c r="C1270">
        <v>53.457999999999998</v>
      </c>
      <c r="D1270" t="s">
        <v>166</v>
      </c>
    </row>
    <row r="1271" spans="1:4">
      <c r="A1271">
        <v>145190</v>
      </c>
      <c r="B1271">
        <v>0</v>
      </c>
      <c r="C1271">
        <v>51.783000000000001</v>
      </c>
      <c r="D1271" t="s">
        <v>166</v>
      </c>
    </row>
    <row r="1272" spans="1:4" hidden="1">
      <c r="A1272">
        <v>145190</v>
      </c>
      <c r="B1272">
        <v>3</v>
      </c>
      <c r="C1272">
        <v>51.14</v>
      </c>
      <c r="D1272" t="s">
        <v>166</v>
      </c>
    </row>
    <row r="1273" spans="1:4" hidden="1">
      <c r="A1273">
        <v>145190</v>
      </c>
      <c r="B1273">
        <v>6</v>
      </c>
      <c r="C1273">
        <v>50.991</v>
      </c>
      <c r="D1273" t="s">
        <v>166</v>
      </c>
    </row>
    <row r="1274" spans="1:4" hidden="1">
      <c r="A1274">
        <v>145190</v>
      </c>
      <c r="B1274">
        <v>9</v>
      </c>
      <c r="C1274">
        <v>50.973999999999997</v>
      </c>
      <c r="D1274" t="s">
        <v>166</v>
      </c>
    </row>
    <row r="1275" spans="1:4" hidden="1">
      <c r="A1275">
        <v>145190</v>
      </c>
      <c r="B1275">
        <v>12</v>
      </c>
      <c r="C1275">
        <v>50.96</v>
      </c>
      <c r="D1275" t="s">
        <v>166</v>
      </c>
    </row>
    <row r="1276" spans="1:4" hidden="1">
      <c r="A1276">
        <v>145190</v>
      </c>
      <c r="B1276">
        <v>15</v>
      </c>
      <c r="C1276">
        <v>51.037999999999997</v>
      </c>
      <c r="D1276" t="s">
        <v>166</v>
      </c>
    </row>
    <row r="1277" spans="1:4" hidden="1">
      <c r="A1277">
        <v>145190</v>
      </c>
      <c r="B1277">
        <v>18</v>
      </c>
      <c r="C1277">
        <v>51.082999999999998</v>
      </c>
      <c r="D1277" t="s">
        <v>166</v>
      </c>
    </row>
    <row r="1278" spans="1:4" hidden="1">
      <c r="A1278">
        <v>145190</v>
      </c>
      <c r="B1278">
        <v>21</v>
      </c>
      <c r="C1278">
        <v>51.136000000000003</v>
      </c>
      <c r="D1278" t="s">
        <v>166</v>
      </c>
    </row>
    <row r="1279" spans="1:4" hidden="1">
      <c r="A1279">
        <v>145190</v>
      </c>
      <c r="B1279">
        <v>24</v>
      </c>
      <c r="C1279">
        <v>51.122999999999998</v>
      </c>
      <c r="D1279" t="s">
        <v>166</v>
      </c>
    </row>
    <row r="1280" spans="1:4" hidden="1">
      <c r="A1280">
        <v>145190</v>
      </c>
      <c r="B1280">
        <v>27</v>
      </c>
      <c r="C1280">
        <v>51.116</v>
      </c>
      <c r="D1280" t="s">
        <v>166</v>
      </c>
    </row>
    <row r="1281" spans="1:4" hidden="1">
      <c r="A1281">
        <v>145190</v>
      </c>
      <c r="B1281">
        <v>30</v>
      </c>
      <c r="C1281">
        <v>51.228000000000002</v>
      </c>
      <c r="D1281" t="s">
        <v>166</v>
      </c>
    </row>
    <row r="1282" spans="1:4" hidden="1">
      <c r="A1282">
        <v>145200</v>
      </c>
      <c r="B1282">
        <v>-30</v>
      </c>
      <c r="C1282">
        <v>52.313000000000002</v>
      </c>
      <c r="D1282" t="s">
        <v>166</v>
      </c>
    </row>
    <row r="1283" spans="1:4" hidden="1">
      <c r="A1283">
        <v>145200</v>
      </c>
      <c r="B1283">
        <v>-27</v>
      </c>
      <c r="C1283">
        <v>51.933999999999997</v>
      </c>
      <c r="D1283" t="s">
        <v>166</v>
      </c>
    </row>
    <row r="1284" spans="1:4" hidden="1">
      <c r="A1284">
        <v>145200</v>
      </c>
      <c r="B1284">
        <v>-24</v>
      </c>
      <c r="C1284">
        <v>51.814999999999998</v>
      </c>
      <c r="D1284" t="s">
        <v>166</v>
      </c>
    </row>
    <row r="1285" spans="1:4" hidden="1">
      <c r="A1285">
        <v>145200</v>
      </c>
      <c r="B1285">
        <v>-21</v>
      </c>
      <c r="C1285">
        <v>51.343000000000004</v>
      </c>
      <c r="D1285" t="s">
        <v>166</v>
      </c>
    </row>
    <row r="1286" spans="1:4" hidden="1">
      <c r="A1286">
        <v>145200</v>
      </c>
      <c r="B1286">
        <v>-18</v>
      </c>
      <c r="C1286">
        <v>52.997999999999998</v>
      </c>
      <c r="D1286" t="s">
        <v>166</v>
      </c>
    </row>
    <row r="1287" spans="1:4" hidden="1">
      <c r="A1287">
        <v>145200</v>
      </c>
      <c r="B1287">
        <v>-15</v>
      </c>
      <c r="C1287">
        <v>52.137999999999998</v>
      </c>
      <c r="D1287" t="s">
        <v>166</v>
      </c>
    </row>
    <row r="1288" spans="1:4" hidden="1">
      <c r="A1288">
        <v>145200</v>
      </c>
      <c r="B1288">
        <v>-12</v>
      </c>
      <c r="C1288">
        <v>50.048000000000002</v>
      </c>
      <c r="D1288" t="s">
        <v>166</v>
      </c>
    </row>
    <row r="1289" spans="1:4" hidden="1">
      <c r="A1289">
        <v>145200</v>
      </c>
      <c r="B1289">
        <v>-9</v>
      </c>
      <c r="C1289">
        <v>49.908000000000001</v>
      </c>
      <c r="D1289" t="s">
        <v>166</v>
      </c>
    </row>
    <row r="1290" spans="1:4" hidden="1">
      <c r="A1290">
        <v>145200</v>
      </c>
      <c r="B1290">
        <v>-6</v>
      </c>
      <c r="C1290">
        <v>49.509</v>
      </c>
      <c r="D1290" t="s">
        <v>166</v>
      </c>
    </row>
    <row r="1291" spans="1:4" hidden="1">
      <c r="A1291">
        <v>145200</v>
      </c>
      <c r="B1291">
        <v>-3</v>
      </c>
      <c r="C1291">
        <v>49.253999999999998</v>
      </c>
      <c r="D1291" t="s">
        <v>166</v>
      </c>
    </row>
    <row r="1292" spans="1:4">
      <c r="A1292">
        <v>145200</v>
      </c>
      <c r="B1292">
        <v>0</v>
      </c>
      <c r="C1292">
        <v>49.814</v>
      </c>
      <c r="D1292" t="s">
        <v>166</v>
      </c>
    </row>
    <row r="1293" spans="1:4" hidden="1">
      <c r="A1293">
        <v>145200</v>
      </c>
      <c r="B1293">
        <v>3</v>
      </c>
      <c r="C1293">
        <v>50.722000000000001</v>
      </c>
      <c r="D1293" t="s">
        <v>166</v>
      </c>
    </row>
    <row r="1294" spans="1:4" hidden="1">
      <c r="A1294">
        <v>145200</v>
      </c>
      <c r="B1294">
        <v>6</v>
      </c>
      <c r="C1294">
        <v>50.753</v>
      </c>
      <c r="D1294" t="s">
        <v>166</v>
      </c>
    </row>
    <row r="1295" spans="1:4" hidden="1">
      <c r="A1295">
        <v>145200</v>
      </c>
      <c r="B1295">
        <v>9</v>
      </c>
      <c r="C1295">
        <v>50.831000000000003</v>
      </c>
      <c r="D1295" t="s">
        <v>166</v>
      </c>
    </row>
    <row r="1296" spans="1:4" hidden="1">
      <c r="A1296">
        <v>145200</v>
      </c>
      <c r="B1296">
        <v>12</v>
      </c>
      <c r="C1296">
        <v>50.887</v>
      </c>
      <c r="D1296" t="s">
        <v>166</v>
      </c>
    </row>
    <row r="1297" spans="1:4" hidden="1">
      <c r="A1297">
        <v>145200</v>
      </c>
      <c r="B1297">
        <v>15</v>
      </c>
      <c r="C1297">
        <v>51.06</v>
      </c>
      <c r="D1297" t="s">
        <v>166</v>
      </c>
    </row>
    <row r="1298" spans="1:4" hidden="1">
      <c r="A1298">
        <v>145200</v>
      </c>
      <c r="B1298">
        <v>18</v>
      </c>
      <c r="C1298">
        <v>51.335999999999999</v>
      </c>
      <c r="D1298" t="s">
        <v>166</v>
      </c>
    </row>
    <row r="1299" spans="1:4" hidden="1">
      <c r="A1299">
        <v>145200</v>
      </c>
      <c r="B1299">
        <v>21</v>
      </c>
      <c r="C1299">
        <v>51.451999999999998</v>
      </c>
      <c r="D1299" t="s">
        <v>166</v>
      </c>
    </row>
    <row r="1300" spans="1:4" hidden="1">
      <c r="A1300">
        <v>145200</v>
      </c>
      <c r="B1300">
        <v>24</v>
      </c>
      <c r="C1300">
        <v>51.677</v>
      </c>
      <c r="D1300" t="s">
        <v>166</v>
      </c>
    </row>
    <row r="1301" spans="1:4" hidden="1">
      <c r="A1301">
        <v>145200</v>
      </c>
      <c r="B1301">
        <v>27</v>
      </c>
      <c r="C1301">
        <v>52.008000000000003</v>
      </c>
      <c r="D1301" t="s">
        <v>166</v>
      </c>
    </row>
    <row r="1302" spans="1:4" hidden="1">
      <c r="A1302">
        <v>145200</v>
      </c>
      <c r="B1302">
        <v>30</v>
      </c>
      <c r="C1302">
        <v>53.116</v>
      </c>
      <c r="D1302" t="s">
        <v>166</v>
      </c>
    </row>
    <row r="1303" spans="1:4" hidden="1">
      <c r="A1303">
        <v>145210</v>
      </c>
      <c r="B1303">
        <v>-30</v>
      </c>
      <c r="C1303">
        <v>53.808</v>
      </c>
      <c r="D1303" t="s">
        <v>166</v>
      </c>
    </row>
    <row r="1304" spans="1:4" hidden="1">
      <c r="A1304">
        <v>145210</v>
      </c>
      <c r="B1304">
        <v>-27</v>
      </c>
      <c r="C1304">
        <v>49.646000000000001</v>
      </c>
      <c r="D1304" t="s">
        <v>166</v>
      </c>
    </row>
    <row r="1305" spans="1:4" hidden="1">
      <c r="A1305">
        <v>145210</v>
      </c>
      <c r="B1305">
        <v>-24</v>
      </c>
      <c r="C1305">
        <v>49.518999999999998</v>
      </c>
      <c r="D1305" t="s">
        <v>166</v>
      </c>
    </row>
    <row r="1306" spans="1:4" hidden="1">
      <c r="A1306">
        <v>145210</v>
      </c>
      <c r="B1306">
        <v>-21</v>
      </c>
      <c r="C1306">
        <v>49.506999999999998</v>
      </c>
      <c r="D1306" t="s">
        <v>166</v>
      </c>
    </row>
    <row r="1307" spans="1:4" hidden="1">
      <c r="A1307">
        <v>145210</v>
      </c>
      <c r="B1307">
        <v>-18</v>
      </c>
      <c r="C1307">
        <v>49.499000000000002</v>
      </c>
      <c r="D1307" t="s">
        <v>166</v>
      </c>
    </row>
    <row r="1308" spans="1:4" hidden="1">
      <c r="A1308">
        <v>145210</v>
      </c>
      <c r="B1308">
        <v>-15</v>
      </c>
      <c r="C1308">
        <v>49.881999999999998</v>
      </c>
      <c r="D1308" t="s">
        <v>166</v>
      </c>
    </row>
    <row r="1309" spans="1:4" hidden="1">
      <c r="A1309">
        <v>145210</v>
      </c>
      <c r="B1309">
        <v>-12</v>
      </c>
      <c r="C1309">
        <v>49.896000000000001</v>
      </c>
      <c r="D1309" t="s">
        <v>166</v>
      </c>
    </row>
    <row r="1310" spans="1:4" hidden="1">
      <c r="A1310">
        <v>145210</v>
      </c>
      <c r="B1310">
        <v>-9</v>
      </c>
      <c r="C1310">
        <v>50.057000000000002</v>
      </c>
      <c r="D1310" t="s">
        <v>166</v>
      </c>
    </row>
    <row r="1311" spans="1:4" hidden="1">
      <c r="A1311">
        <v>145210</v>
      </c>
      <c r="B1311">
        <v>-6</v>
      </c>
      <c r="C1311">
        <v>50.247</v>
      </c>
      <c r="D1311" t="s">
        <v>166</v>
      </c>
    </row>
    <row r="1312" spans="1:4" hidden="1">
      <c r="A1312">
        <v>145210</v>
      </c>
      <c r="B1312">
        <v>-3</v>
      </c>
      <c r="C1312">
        <v>50.343000000000004</v>
      </c>
      <c r="D1312" t="s">
        <v>166</v>
      </c>
    </row>
    <row r="1313" spans="1:4">
      <c r="A1313">
        <v>145210</v>
      </c>
      <c r="B1313">
        <v>0</v>
      </c>
      <c r="C1313">
        <v>50.567999999999998</v>
      </c>
      <c r="D1313" t="s">
        <v>166</v>
      </c>
    </row>
    <row r="1314" spans="1:4" hidden="1">
      <c r="A1314">
        <v>145210</v>
      </c>
      <c r="B1314">
        <v>3</v>
      </c>
      <c r="C1314">
        <v>49.573</v>
      </c>
      <c r="D1314" t="s">
        <v>166</v>
      </c>
    </row>
    <row r="1315" spans="1:4" hidden="1">
      <c r="A1315">
        <v>145210</v>
      </c>
      <c r="B1315">
        <v>6</v>
      </c>
      <c r="C1315">
        <v>50.057000000000002</v>
      </c>
      <c r="D1315" t="s">
        <v>166</v>
      </c>
    </row>
    <row r="1316" spans="1:4" hidden="1">
      <c r="A1316">
        <v>145210</v>
      </c>
      <c r="B1316">
        <v>9</v>
      </c>
      <c r="C1316">
        <v>51.042999999999999</v>
      </c>
      <c r="D1316" t="s">
        <v>166</v>
      </c>
    </row>
    <row r="1317" spans="1:4" hidden="1">
      <c r="A1317">
        <v>145210</v>
      </c>
      <c r="B1317">
        <v>12</v>
      </c>
      <c r="C1317">
        <v>51.423000000000002</v>
      </c>
      <c r="D1317" t="s">
        <v>166</v>
      </c>
    </row>
    <row r="1318" spans="1:4" hidden="1">
      <c r="A1318">
        <v>145210</v>
      </c>
      <c r="B1318">
        <v>15</v>
      </c>
      <c r="C1318">
        <v>51.433</v>
      </c>
      <c r="D1318" t="s">
        <v>166</v>
      </c>
    </row>
    <row r="1319" spans="1:4" hidden="1">
      <c r="A1319">
        <v>145210</v>
      </c>
      <c r="B1319">
        <v>18</v>
      </c>
      <c r="C1319">
        <v>54.683</v>
      </c>
      <c r="D1319" t="s">
        <v>166</v>
      </c>
    </row>
    <row r="1320" spans="1:4" hidden="1">
      <c r="A1320">
        <v>145210</v>
      </c>
      <c r="B1320">
        <v>21</v>
      </c>
      <c r="C1320">
        <v>55.273000000000003</v>
      </c>
      <c r="D1320" t="s">
        <v>166</v>
      </c>
    </row>
    <row r="1321" spans="1:4" hidden="1">
      <c r="A1321">
        <v>145210</v>
      </c>
      <c r="B1321">
        <v>24</v>
      </c>
      <c r="C1321">
        <v>55.357999999999997</v>
      </c>
      <c r="D1321" t="s">
        <v>166</v>
      </c>
    </row>
    <row r="1322" spans="1:4" hidden="1">
      <c r="A1322">
        <v>145210</v>
      </c>
      <c r="B1322">
        <v>27</v>
      </c>
      <c r="C1322">
        <v>55.412999999999997</v>
      </c>
      <c r="D1322" t="s">
        <v>166</v>
      </c>
    </row>
    <row r="1323" spans="1:4" hidden="1">
      <c r="A1323">
        <v>145210</v>
      </c>
      <c r="B1323">
        <v>30</v>
      </c>
      <c r="C1323">
        <v>55.167999999999999</v>
      </c>
      <c r="D1323" t="s">
        <v>166</v>
      </c>
    </row>
    <row r="1324" spans="1:4" hidden="1">
      <c r="A1324">
        <v>145220</v>
      </c>
      <c r="B1324">
        <v>-30</v>
      </c>
      <c r="C1324">
        <v>53.72</v>
      </c>
      <c r="D1324" t="s">
        <v>166</v>
      </c>
    </row>
    <row r="1325" spans="1:4" hidden="1">
      <c r="A1325">
        <v>145220</v>
      </c>
      <c r="B1325">
        <v>-27</v>
      </c>
      <c r="C1325">
        <v>49.512</v>
      </c>
      <c r="D1325" t="s">
        <v>166</v>
      </c>
    </row>
    <row r="1326" spans="1:4" hidden="1">
      <c r="A1326">
        <v>145220</v>
      </c>
      <c r="B1326">
        <v>-24</v>
      </c>
      <c r="C1326">
        <v>49.512999999999998</v>
      </c>
      <c r="D1326" t="s">
        <v>166</v>
      </c>
    </row>
    <row r="1327" spans="1:4" hidden="1">
      <c r="A1327">
        <v>145220</v>
      </c>
      <c r="B1327">
        <v>-21</v>
      </c>
      <c r="C1327">
        <v>49.503999999999998</v>
      </c>
      <c r="D1327" t="s">
        <v>166</v>
      </c>
    </row>
    <row r="1328" spans="1:4" hidden="1">
      <c r="A1328">
        <v>145220</v>
      </c>
      <c r="B1328">
        <v>-18</v>
      </c>
      <c r="C1328">
        <v>49.52</v>
      </c>
      <c r="D1328" t="s">
        <v>166</v>
      </c>
    </row>
    <row r="1329" spans="1:4" hidden="1">
      <c r="A1329">
        <v>145220</v>
      </c>
      <c r="B1329">
        <v>-15</v>
      </c>
      <c r="C1329">
        <v>49.497999999999998</v>
      </c>
      <c r="D1329" t="s">
        <v>166</v>
      </c>
    </row>
    <row r="1330" spans="1:4" hidden="1">
      <c r="A1330">
        <v>145220</v>
      </c>
      <c r="B1330">
        <v>-12</v>
      </c>
      <c r="C1330">
        <v>49.512999999999998</v>
      </c>
      <c r="D1330" t="s">
        <v>166</v>
      </c>
    </row>
    <row r="1331" spans="1:4" hidden="1">
      <c r="A1331">
        <v>145220</v>
      </c>
      <c r="B1331">
        <v>-9</v>
      </c>
      <c r="C1331">
        <v>49.707000000000001</v>
      </c>
      <c r="D1331" t="s">
        <v>166</v>
      </c>
    </row>
    <row r="1332" spans="1:4" hidden="1">
      <c r="A1332">
        <v>145220</v>
      </c>
      <c r="B1332">
        <v>-6</v>
      </c>
      <c r="C1332">
        <v>50.006999999999998</v>
      </c>
      <c r="D1332" t="s">
        <v>166</v>
      </c>
    </row>
    <row r="1333" spans="1:4" hidden="1">
      <c r="A1333">
        <v>145220</v>
      </c>
      <c r="B1333">
        <v>-3</v>
      </c>
      <c r="C1333">
        <v>50.582999999999998</v>
      </c>
      <c r="D1333" t="s">
        <v>166</v>
      </c>
    </row>
    <row r="1334" spans="1:4">
      <c r="A1334">
        <v>145220</v>
      </c>
      <c r="B1334">
        <v>0</v>
      </c>
      <c r="C1334">
        <v>51.588000000000001</v>
      </c>
      <c r="D1334" t="s">
        <v>166</v>
      </c>
    </row>
    <row r="1335" spans="1:4" hidden="1">
      <c r="A1335">
        <v>145220</v>
      </c>
      <c r="B1335">
        <v>3</v>
      </c>
      <c r="C1335">
        <v>54.463000000000001</v>
      </c>
      <c r="D1335" t="s">
        <v>166</v>
      </c>
    </row>
    <row r="1336" spans="1:4" hidden="1">
      <c r="A1336">
        <v>145220</v>
      </c>
      <c r="B1336">
        <v>6</v>
      </c>
      <c r="C1336">
        <v>54.906999999999996</v>
      </c>
      <c r="D1336" t="s">
        <v>166</v>
      </c>
    </row>
    <row r="1337" spans="1:4" hidden="1">
      <c r="A1337">
        <v>145220</v>
      </c>
      <c r="B1337">
        <v>9</v>
      </c>
      <c r="C1337">
        <v>55.203000000000003</v>
      </c>
      <c r="D1337" t="s">
        <v>166</v>
      </c>
    </row>
    <row r="1338" spans="1:4" hidden="1">
      <c r="A1338">
        <v>145220</v>
      </c>
      <c r="B1338">
        <v>12</v>
      </c>
      <c r="C1338">
        <v>55.192999999999998</v>
      </c>
      <c r="D1338" t="s">
        <v>166</v>
      </c>
    </row>
    <row r="1339" spans="1:4" hidden="1">
      <c r="A1339">
        <v>145220</v>
      </c>
      <c r="B1339">
        <v>15</v>
      </c>
      <c r="C1339">
        <v>54.923000000000002</v>
      </c>
      <c r="D1339" t="s">
        <v>166</v>
      </c>
    </row>
    <row r="1340" spans="1:4" hidden="1">
      <c r="A1340">
        <v>145220</v>
      </c>
      <c r="B1340">
        <v>18</v>
      </c>
      <c r="C1340">
        <v>54.261000000000003</v>
      </c>
      <c r="D1340" t="s">
        <v>166</v>
      </c>
    </row>
    <row r="1341" spans="1:4" hidden="1">
      <c r="A1341">
        <v>145220</v>
      </c>
      <c r="B1341">
        <v>21</v>
      </c>
      <c r="C1341">
        <v>53.807000000000002</v>
      </c>
      <c r="D1341" t="s">
        <v>166</v>
      </c>
    </row>
    <row r="1342" spans="1:4" hidden="1">
      <c r="A1342">
        <v>145220</v>
      </c>
      <c r="B1342">
        <v>24</v>
      </c>
      <c r="C1342">
        <v>53.078000000000003</v>
      </c>
      <c r="D1342" t="s">
        <v>166</v>
      </c>
    </row>
    <row r="1343" spans="1:4" hidden="1">
      <c r="A1343">
        <v>145220</v>
      </c>
      <c r="B1343">
        <v>27</v>
      </c>
      <c r="C1343">
        <v>52.143000000000001</v>
      </c>
      <c r="D1343" t="s">
        <v>166</v>
      </c>
    </row>
    <row r="1344" spans="1:4" hidden="1">
      <c r="A1344">
        <v>145220</v>
      </c>
      <c r="B1344">
        <v>30</v>
      </c>
      <c r="C1344">
        <v>51.798000000000002</v>
      </c>
      <c r="D1344" t="s">
        <v>166</v>
      </c>
    </row>
    <row r="1345" spans="1:4" hidden="1">
      <c r="A1345">
        <v>145230</v>
      </c>
      <c r="B1345">
        <v>-30</v>
      </c>
      <c r="C1345">
        <v>53.710999999999999</v>
      </c>
      <c r="D1345" t="s">
        <v>166</v>
      </c>
    </row>
    <row r="1346" spans="1:4" hidden="1">
      <c r="A1346">
        <v>145230</v>
      </c>
      <c r="B1346">
        <v>-27</v>
      </c>
      <c r="C1346">
        <v>50.133000000000003</v>
      </c>
      <c r="D1346" t="s">
        <v>166</v>
      </c>
    </row>
    <row r="1347" spans="1:4" hidden="1">
      <c r="A1347">
        <v>145230</v>
      </c>
      <c r="B1347">
        <v>-24</v>
      </c>
      <c r="C1347">
        <v>50.015000000000001</v>
      </c>
      <c r="D1347" t="s">
        <v>166</v>
      </c>
    </row>
    <row r="1348" spans="1:4" hidden="1">
      <c r="A1348">
        <v>145230</v>
      </c>
      <c r="B1348">
        <v>-21</v>
      </c>
      <c r="C1348">
        <v>50.128999999999998</v>
      </c>
      <c r="D1348" t="s">
        <v>166</v>
      </c>
    </row>
    <row r="1349" spans="1:4" hidden="1">
      <c r="A1349">
        <v>145230</v>
      </c>
      <c r="B1349">
        <v>-18</v>
      </c>
      <c r="C1349">
        <v>50.427999999999997</v>
      </c>
      <c r="D1349" t="s">
        <v>166</v>
      </c>
    </row>
    <row r="1350" spans="1:4" hidden="1">
      <c r="A1350">
        <v>145230</v>
      </c>
      <c r="B1350">
        <v>-15</v>
      </c>
      <c r="C1350">
        <v>50.243000000000002</v>
      </c>
      <c r="D1350" t="s">
        <v>166</v>
      </c>
    </row>
    <row r="1351" spans="1:4" hidden="1">
      <c r="A1351">
        <v>145230</v>
      </c>
      <c r="B1351">
        <v>-12</v>
      </c>
      <c r="C1351">
        <v>51.218000000000004</v>
      </c>
      <c r="D1351" t="s">
        <v>166</v>
      </c>
    </row>
    <row r="1352" spans="1:4" hidden="1">
      <c r="A1352">
        <v>145230</v>
      </c>
      <c r="B1352">
        <v>-9</v>
      </c>
      <c r="C1352">
        <v>52.887999999999998</v>
      </c>
      <c r="D1352" t="s">
        <v>166</v>
      </c>
    </row>
    <row r="1353" spans="1:4" hidden="1">
      <c r="A1353">
        <v>145230</v>
      </c>
      <c r="B1353">
        <v>-6</v>
      </c>
      <c r="C1353">
        <v>54.220999999999997</v>
      </c>
      <c r="D1353" t="s">
        <v>166</v>
      </c>
    </row>
    <row r="1354" spans="1:4" hidden="1">
      <c r="A1354">
        <v>145230</v>
      </c>
      <c r="B1354">
        <v>-3</v>
      </c>
      <c r="C1354">
        <v>55.018000000000001</v>
      </c>
      <c r="D1354" t="s">
        <v>166</v>
      </c>
    </row>
    <row r="1355" spans="1:4">
      <c r="A1355">
        <v>145230</v>
      </c>
      <c r="B1355">
        <v>0</v>
      </c>
      <c r="C1355">
        <v>54.433</v>
      </c>
      <c r="D1355" t="s">
        <v>166</v>
      </c>
    </row>
    <row r="1356" spans="1:4" hidden="1">
      <c r="A1356">
        <v>145230</v>
      </c>
      <c r="B1356">
        <v>3</v>
      </c>
      <c r="C1356">
        <v>53.488</v>
      </c>
      <c r="D1356" t="s">
        <v>166</v>
      </c>
    </row>
    <row r="1357" spans="1:4" hidden="1">
      <c r="A1357">
        <v>145230</v>
      </c>
      <c r="B1357">
        <v>6</v>
      </c>
      <c r="C1357">
        <v>52.262999999999998</v>
      </c>
      <c r="D1357" t="s">
        <v>166</v>
      </c>
    </row>
    <row r="1358" spans="1:4" hidden="1">
      <c r="A1358">
        <v>145230</v>
      </c>
      <c r="B1358">
        <v>9</v>
      </c>
      <c r="C1358">
        <v>51.953000000000003</v>
      </c>
      <c r="D1358" t="s">
        <v>166</v>
      </c>
    </row>
    <row r="1359" spans="1:4" hidden="1">
      <c r="A1359">
        <v>145230</v>
      </c>
      <c r="B1359">
        <v>12</v>
      </c>
      <c r="C1359">
        <v>51.637999999999998</v>
      </c>
      <c r="D1359" t="s">
        <v>166</v>
      </c>
    </row>
    <row r="1360" spans="1:4" hidden="1">
      <c r="A1360">
        <v>145230</v>
      </c>
      <c r="B1360">
        <v>15</v>
      </c>
      <c r="C1360">
        <v>51.482999999999997</v>
      </c>
      <c r="D1360" t="s">
        <v>166</v>
      </c>
    </row>
    <row r="1361" spans="1:4" hidden="1">
      <c r="A1361">
        <v>145230</v>
      </c>
      <c r="B1361">
        <v>18</v>
      </c>
      <c r="C1361">
        <v>51.488</v>
      </c>
      <c r="D1361" t="s">
        <v>166</v>
      </c>
    </row>
    <row r="1362" spans="1:4" hidden="1">
      <c r="A1362">
        <v>145230</v>
      </c>
      <c r="B1362">
        <v>21</v>
      </c>
      <c r="C1362">
        <v>51.412999999999997</v>
      </c>
      <c r="D1362" t="s">
        <v>166</v>
      </c>
    </row>
    <row r="1363" spans="1:4" hidden="1">
      <c r="A1363">
        <v>145230</v>
      </c>
      <c r="B1363">
        <v>24</v>
      </c>
      <c r="C1363">
        <v>51.552999999999997</v>
      </c>
      <c r="D1363" t="s">
        <v>166</v>
      </c>
    </row>
    <row r="1364" spans="1:4" hidden="1">
      <c r="A1364">
        <v>145230</v>
      </c>
      <c r="B1364">
        <v>27</v>
      </c>
      <c r="C1364">
        <v>51.503</v>
      </c>
      <c r="D1364" t="s">
        <v>166</v>
      </c>
    </row>
    <row r="1365" spans="1:4" hidden="1">
      <c r="A1365">
        <v>145230</v>
      </c>
      <c r="B1365">
        <v>30</v>
      </c>
      <c r="C1365">
        <v>51.883000000000003</v>
      </c>
      <c r="D1365" t="s">
        <v>166</v>
      </c>
    </row>
    <row r="1366" spans="1:4" hidden="1">
      <c r="A1366">
        <v>145240</v>
      </c>
      <c r="B1366">
        <v>-30</v>
      </c>
      <c r="C1366">
        <v>51.762999999999998</v>
      </c>
      <c r="D1366" t="s">
        <v>166</v>
      </c>
    </row>
    <row r="1367" spans="1:4" hidden="1">
      <c r="A1367">
        <v>145240</v>
      </c>
      <c r="B1367">
        <v>-27</v>
      </c>
      <c r="C1367">
        <v>54.098999999999997</v>
      </c>
      <c r="D1367" t="s">
        <v>166</v>
      </c>
    </row>
    <row r="1368" spans="1:4" hidden="1">
      <c r="A1368">
        <v>145240</v>
      </c>
      <c r="B1368">
        <v>-24</v>
      </c>
      <c r="C1368">
        <v>54.109000000000002</v>
      </c>
      <c r="D1368" t="s">
        <v>166</v>
      </c>
    </row>
    <row r="1369" spans="1:4" hidden="1">
      <c r="A1369">
        <v>145240</v>
      </c>
      <c r="B1369">
        <v>-21</v>
      </c>
      <c r="C1369">
        <v>53.268000000000001</v>
      </c>
      <c r="D1369" t="s">
        <v>166</v>
      </c>
    </row>
    <row r="1370" spans="1:4" hidden="1">
      <c r="A1370">
        <v>145240</v>
      </c>
      <c r="B1370">
        <v>-18</v>
      </c>
      <c r="C1370">
        <v>54.369</v>
      </c>
      <c r="D1370" t="s">
        <v>166</v>
      </c>
    </row>
    <row r="1371" spans="1:4" hidden="1">
      <c r="A1371">
        <v>145240</v>
      </c>
      <c r="B1371">
        <v>-15</v>
      </c>
      <c r="C1371">
        <v>54.948</v>
      </c>
      <c r="D1371" t="s">
        <v>166</v>
      </c>
    </row>
    <row r="1372" spans="1:4" hidden="1">
      <c r="A1372">
        <v>145240</v>
      </c>
      <c r="B1372">
        <v>-12</v>
      </c>
      <c r="C1372">
        <v>54.667999999999999</v>
      </c>
      <c r="D1372" t="s">
        <v>166</v>
      </c>
    </row>
    <row r="1373" spans="1:4" hidden="1">
      <c r="A1373">
        <v>145240</v>
      </c>
      <c r="B1373">
        <v>-9</v>
      </c>
      <c r="C1373">
        <v>51.667999999999999</v>
      </c>
      <c r="D1373" t="s">
        <v>166</v>
      </c>
    </row>
    <row r="1374" spans="1:4" hidden="1">
      <c r="A1374">
        <v>145240</v>
      </c>
      <c r="B1374">
        <v>-6</v>
      </c>
      <c r="C1374">
        <v>52.232999999999997</v>
      </c>
      <c r="D1374" t="s">
        <v>166</v>
      </c>
    </row>
    <row r="1375" spans="1:4" hidden="1">
      <c r="A1375">
        <v>145240</v>
      </c>
      <c r="B1375">
        <v>-3</v>
      </c>
      <c r="C1375">
        <v>51.932000000000002</v>
      </c>
      <c r="D1375" t="s">
        <v>166</v>
      </c>
    </row>
    <row r="1376" spans="1:4">
      <c r="A1376">
        <v>145240</v>
      </c>
      <c r="B1376">
        <v>0</v>
      </c>
      <c r="C1376">
        <v>52.118000000000002</v>
      </c>
      <c r="D1376" t="s">
        <v>166</v>
      </c>
    </row>
    <row r="1377" spans="1:4" hidden="1">
      <c r="A1377">
        <v>145240</v>
      </c>
      <c r="B1377">
        <v>3</v>
      </c>
      <c r="C1377">
        <v>50.713000000000001</v>
      </c>
      <c r="D1377" t="s">
        <v>166</v>
      </c>
    </row>
    <row r="1378" spans="1:4" hidden="1">
      <c r="A1378">
        <v>145240</v>
      </c>
      <c r="B1378">
        <v>6</v>
      </c>
      <c r="C1378">
        <v>51.917999999999999</v>
      </c>
      <c r="D1378" t="s">
        <v>166</v>
      </c>
    </row>
    <row r="1379" spans="1:4" hidden="1">
      <c r="A1379">
        <v>145240</v>
      </c>
      <c r="B1379">
        <v>9</v>
      </c>
      <c r="C1379">
        <v>52.131999999999998</v>
      </c>
      <c r="D1379" t="s">
        <v>166</v>
      </c>
    </row>
    <row r="1380" spans="1:4" hidden="1">
      <c r="A1380">
        <v>145240</v>
      </c>
      <c r="B1380">
        <v>12</v>
      </c>
      <c r="C1380">
        <v>52.203000000000003</v>
      </c>
      <c r="D1380" t="s">
        <v>166</v>
      </c>
    </row>
    <row r="1381" spans="1:4" hidden="1">
      <c r="A1381">
        <v>145240</v>
      </c>
      <c r="B1381">
        <v>15</v>
      </c>
      <c r="C1381">
        <v>52.023000000000003</v>
      </c>
      <c r="D1381" t="s">
        <v>166</v>
      </c>
    </row>
    <row r="1382" spans="1:4" hidden="1">
      <c r="A1382">
        <v>145240</v>
      </c>
      <c r="B1382">
        <v>18</v>
      </c>
      <c r="C1382">
        <v>52.082999999999998</v>
      </c>
      <c r="D1382" t="s">
        <v>166</v>
      </c>
    </row>
    <row r="1383" spans="1:4" hidden="1">
      <c r="A1383">
        <v>145240</v>
      </c>
      <c r="B1383">
        <v>21</v>
      </c>
      <c r="C1383">
        <v>52.097000000000001</v>
      </c>
      <c r="D1383" t="s">
        <v>166</v>
      </c>
    </row>
    <row r="1384" spans="1:4" hidden="1">
      <c r="A1384">
        <v>145240</v>
      </c>
      <c r="B1384">
        <v>24</v>
      </c>
      <c r="C1384">
        <v>52.125999999999998</v>
      </c>
      <c r="D1384" t="s">
        <v>166</v>
      </c>
    </row>
    <row r="1385" spans="1:4" hidden="1">
      <c r="A1385">
        <v>145240</v>
      </c>
      <c r="B1385">
        <v>27</v>
      </c>
      <c r="C1385">
        <v>52.143000000000001</v>
      </c>
      <c r="D1385" t="s">
        <v>166</v>
      </c>
    </row>
    <row r="1386" spans="1:4" hidden="1">
      <c r="A1386">
        <v>145240</v>
      </c>
      <c r="B1386">
        <v>30</v>
      </c>
      <c r="C1386">
        <v>52.118000000000002</v>
      </c>
      <c r="D1386" t="s">
        <v>166</v>
      </c>
    </row>
    <row r="1387" spans="1:4" hidden="1">
      <c r="A1387">
        <v>145250</v>
      </c>
      <c r="B1387">
        <v>-30</v>
      </c>
      <c r="C1387">
        <v>51.774999999999999</v>
      </c>
      <c r="D1387" t="s">
        <v>166</v>
      </c>
    </row>
    <row r="1388" spans="1:4" hidden="1">
      <c r="A1388">
        <v>145250</v>
      </c>
      <c r="B1388">
        <v>-27</v>
      </c>
      <c r="C1388">
        <v>53.32</v>
      </c>
      <c r="D1388" t="s">
        <v>166</v>
      </c>
    </row>
    <row r="1389" spans="1:4" hidden="1">
      <c r="A1389">
        <v>145250</v>
      </c>
      <c r="B1389">
        <v>-24</v>
      </c>
      <c r="C1389">
        <v>54.436999999999998</v>
      </c>
      <c r="D1389" t="s">
        <v>166</v>
      </c>
    </row>
    <row r="1390" spans="1:4" hidden="1">
      <c r="A1390">
        <v>145250</v>
      </c>
      <c r="B1390">
        <v>-21</v>
      </c>
      <c r="C1390">
        <v>54.973999999999997</v>
      </c>
      <c r="D1390" t="s">
        <v>166</v>
      </c>
    </row>
    <row r="1391" spans="1:4" hidden="1">
      <c r="A1391">
        <v>145250</v>
      </c>
      <c r="B1391">
        <v>-18</v>
      </c>
      <c r="C1391">
        <v>54.033000000000001</v>
      </c>
      <c r="D1391" t="s">
        <v>166</v>
      </c>
    </row>
    <row r="1392" spans="1:4" hidden="1">
      <c r="A1392">
        <v>145250</v>
      </c>
      <c r="B1392">
        <v>-15</v>
      </c>
      <c r="C1392">
        <v>53.015000000000001</v>
      </c>
      <c r="D1392" t="s">
        <v>166</v>
      </c>
    </row>
    <row r="1393" spans="1:4" hidden="1">
      <c r="A1393">
        <v>145250</v>
      </c>
      <c r="B1393">
        <v>-12</v>
      </c>
      <c r="C1393">
        <v>51.67</v>
      </c>
      <c r="D1393" t="s">
        <v>166</v>
      </c>
    </row>
    <row r="1394" spans="1:4" hidden="1">
      <c r="A1394">
        <v>145250</v>
      </c>
      <c r="B1394">
        <v>-9</v>
      </c>
      <c r="C1394">
        <v>51.564999999999998</v>
      </c>
      <c r="D1394" t="s">
        <v>166</v>
      </c>
    </row>
    <row r="1395" spans="1:4" hidden="1">
      <c r="A1395">
        <v>145250</v>
      </c>
      <c r="B1395">
        <v>-6</v>
      </c>
      <c r="C1395">
        <v>51.453000000000003</v>
      </c>
      <c r="D1395" t="s">
        <v>166</v>
      </c>
    </row>
    <row r="1396" spans="1:4" hidden="1">
      <c r="A1396">
        <v>145250</v>
      </c>
      <c r="B1396">
        <v>-3</v>
      </c>
      <c r="C1396">
        <v>51.402000000000001</v>
      </c>
      <c r="D1396" t="s">
        <v>166</v>
      </c>
    </row>
    <row r="1397" spans="1:4">
      <c r="A1397">
        <v>145250</v>
      </c>
      <c r="B1397">
        <v>0</v>
      </c>
      <c r="C1397">
        <v>51.354999999999997</v>
      </c>
      <c r="D1397" t="s">
        <v>166</v>
      </c>
    </row>
    <row r="1398" spans="1:4" hidden="1">
      <c r="A1398">
        <v>145250</v>
      </c>
      <c r="B1398">
        <v>3</v>
      </c>
      <c r="C1398">
        <v>51.463000000000001</v>
      </c>
      <c r="D1398" t="s">
        <v>166</v>
      </c>
    </row>
    <row r="1399" spans="1:4" hidden="1">
      <c r="A1399">
        <v>145250</v>
      </c>
      <c r="B1399">
        <v>6</v>
      </c>
      <c r="C1399">
        <v>51.649000000000001</v>
      </c>
      <c r="D1399" t="s">
        <v>166</v>
      </c>
    </row>
    <row r="1400" spans="1:4" hidden="1">
      <c r="A1400">
        <v>145250</v>
      </c>
      <c r="B1400">
        <v>9</v>
      </c>
      <c r="C1400">
        <v>51.828000000000003</v>
      </c>
      <c r="D1400" t="s">
        <v>166</v>
      </c>
    </row>
    <row r="1401" spans="1:4" hidden="1">
      <c r="A1401">
        <v>145250</v>
      </c>
      <c r="B1401">
        <v>12</v>
      </c>
      <c r="C1401">
        <v>51.872999999999998</v>
      </c>
      <c r="D1401" t="s">
        <v>166</v>
      </c>
    </row>
    <row r="1402" spans="1:4" hidden="1">
      <c r="A1402">
        <v>145250</v>
      </c>
      <c r="B1402">
        <v>15</v>
      </c>
      <c r="C1402">
        <v>51.834000000000003</v>
      </c>
      <c r="D1402" t="s">
        <v>166</v>
      </c>
    </row>
    <row r="1403" spans="1:4" hidden="1">
      <c r="A1403">
        <v>145250</v>
      </c>
      <c r="B1403">
        <v>18</v>
      </c>
      <c r="C1403">
        <v>51.91</v>
      </c>
      <c r="D1403" t="s">
        <v>166</v>
      </c>
    </row>
    <row r="1404" spans="1:4" hidden="1">
      <c r="A1404">
        <v>145250</v>
      </c>
      <c r="B1404">
        <v>21</v>
      </c>
      <c r="C1404">
        <v>51.954999999999998</v>
      </c>
      <c r="D1404" t="s">
        <v>166</v>
      </c>
    </row>
    <row r="1405" spans="1:4" hidden="1">
      <c r="A1405">
        <v>145250</v>
      </c>
      <c r="B1405">
        <v>24</v>
      </c>
      <c r="C1405">
        <v>51.972999999999999</v>
      </c>
      <c r="D1405" t="s">
        <v>166</v>
      </c>
    </row>
    <row r="1406" spans="1:4" hidden="1">
      <c r="A1406">
        <v>145250</v>
      </c>
      <c r="B1406">
        <v>27</v>
      </c>
      <c r="C1406">
        <v>51.99</v>
      </c>
      <c r="D1406" t="s">
        <v>166</v>
      </c>
    </row>
    <row r="1407" spans="1:4" hidden="1">
      <c r="A1407">
        <v>145250</v>
      </c>
      <c r="B1407">
        <v>30</v>
      </c>
      <c r="C1407">
        <v>52.003</v>
      </c>
      <c r="D1407" t="s">
        <v>166</v>
      </c>
    </row>
    <row r="1408" spans="1:4" hidden="1">
      <c r="A1408">
        <v>145260</v>
      </c>
      <c r="B1408">
        <v>-30</v>
      </c>
      <c r="C1408">
        <v>52.502000000000002</v>
      </c>
      <c r="D1408" t="s">
        <v>166</v>
      </c>
    </row>
    <row r="1409" spans="1:4" hidden="1">
      <c r="A1409">
        <v>145260</v>
      </c>
      <c r="B1409">
        <v>-27</v>
      </c>
      <c r="C1409">
        <v>52.506</v>
      </c>
      <c r="D1409" t="s">
        <v>166</v>
      </c>
    </row>
    <row r="1410" spans="1:4" hidden="1">
      <c r="A1410">
        <v>145260</v>
      </c>
      <c r="B1410">
        <v>-24</v>
      </c>
      <c r="C1410">
        <v>52.601999999999997</v>
      </c>
      <c r="D1410" t="s">
        <v>166</v>
      </c>
    </row>
    <row r="1411" spans="1:4" hidden="1">
      <c r="A1411">
        <v>145260</v>
      </c>
      <c r="B1411">
        <v>-21</v>
      </c>
      <c r="C1411">
        <v>52.02</v>
      </c>
      <c r="D1411" t="s">
        <v>166</v>
      </c>
    </row>
    <row r="1412" spans="1:4" hidden="1">
      <c r="A1412">
        <v>145260</v>
      </c>
      <c r="B1412">
        <v>-18</v>
      </c>
      <c r="C1412">
        <v>51.912999999999997</v>
      </c>
      <c r="D1412" t="s">
        <v>166</v>
      </c>
    </row>
    <row r="1413" spans="1:4" hidden="1">
      <c r="A1413">
        <v>145260</v>
      </c>
      <c r="B1413">
        <v>-15</v>
      </c>
      <c r="C1413">
        <v>51.854999999999997</v>
      </c>
      <c r="D1413" t="s">
        <v>166</v>
      </c>
    </row>
    <row r="1414" spans="1:4" hidden="1">
      <c r="A1414">
        <v>145260</v>
      </c>
      <c r="B1414">
        <v>-12</v>
      </c>
      <c r="C1414">
        <v>52.033000000000001</v>
      </c>
      <c r="D1414" t="s">
        <v>166</v>
      </c>
    </row>
    <row r="1415" spans="1:4" hidden="1">
      <c r="A1415">
        <v>145260</v>
      </c>
      <c r="B1415">
        <v>-9</v>
      </c>
      <c r="C1415">
        <v>51.725000000000001</v>
      </c>
      <c r="D1415" t="s">
        <v>166</v>
      </c>
    </row>
    <row r="1416" spans="1:4" hidden="1">
      <c r="A1416">
        <v>145260</v>
      </c>
      <c r="B1416">
        <v>-6</v>
      </c>
      <c r="C1416">
        <v>51.69</v>
      </c>
      <c r="D1416" t="s">
        <v>166</v>
      </c>
    </row>
    <row r="1417" spans="1:4" hidden="1">
      <c r="A1417">
        <v>145260</v>
      </c>
      <c r="B1417">
        <v>-3</v>
      </c>
      <c r="C1417">
        <v>51.85</v>
      </c>
      <c r="D1417" t="s">
        <v>166</v>
      </c>
    </row>
    <row r="1418" spans="1:4">
      <c r="A1418">
        <v>145260</v>
      </c>
      <c r="B1418">
        <v>0</v>
      </c>
      <c r="C1418">
        <v>51.831000000000003</v>
      </c>
      <c r="D1418" t="s">
        <v>166</v>
      </c>
    </row>
    <row r="1419" spans="1:4" hidden="1">
      <c r="A1419">
        <v>145260</v>
      </c>
      <c r="B1419">
        <v>3</v>
      </c>
      <c r="C1419">
        <v>51.82</v>
      </c>
      <c r="D1419" t="s">
        <v>166</v>
      </c>
    </row>
    <row r="1420" spans="1:4" hidden="1">
      <c r="A1420">
        <v>145260</v>
      </c>
      <c r="B1420">
        <v>6</v>
      </c>
      <c r="C1420">
        <v>51.811999999999998</v>
      </c>
      <c r="D1420" t="s">
        <v>166</v>
      </c>
    </row>
    <row r="1421" spans="1:4" hidden="1">
      <c r="A1421">
        <v>145260</v>
      </c>
      <c r="B1421">
        <v>9</v>
      </c>
      <c r="C1421">
        <v>51.817999999999998</v>
      </c>
      <c r="D1421" t="s">
        <v>166</v>
      </c>
    </row>
    <row r="1422" spans="1:4" hidden="1">
      <c r="A1422">
        <v>145260</v>
      </c>
      <c r="B1422">
        <v>12</v>
      </c>
      <c r="C1422">
        <v>51.911000000000001</v>
      </c>
      <c r="D1422" t="s">
        <v>166</v>
      </c>
    </row>
    <row r="1423" spans="1:4" hidden="1">
      <c r="A1423">
        <v>145260</v>
      </c>
      <c r="B1423">
        <v>15</v>
      </c>
      <c r="C1423">
        <v>51.985999999999997</v>
      </c>
      <c r="D1423" t="s">
        <v>166</v>
      </c>
    </row>
    <row r="1424" spans="1:4" hidden="1">
      <c r="A1424">
        <v>145260</v>
      </c>
      <c r="B1424">
        <v>18</v>
      </c>
      <c r="C1424">
        <v>51.966999999999999</v>
      </c>
      <c r="D1424" t="s">
        <v>166</v>
      </c>
    </row>
    <row r="1425" spans="1:4" hidden="1">
      <c r="A1425">
        <v>145260</v>
      </c>
      <c r="B1425">
        <v>21</v>
      </c>
      <c r="C1425">
        <v>52.011000000000003</v>
      </c>
      <c r="D1425" t="s">
        <v>166</v>
      </c>
    </row>
    <row r="1426" spans="1:4" hidden="1">
      <c r="A1426">
        <v>145260</v>
      </c>
      <c r="B1426">
        <v>24</v>
      </c>
      <c r="C1426">
        <v>52.046999999999997</v>
      </c>
      <c r="D1426" t="s">
        <v>166</v>
      </c>
    </row>
    <row r="1427" spans="1:4" hidden="1">
      <c r="A1427">
        <v>145260</v>
      </c>
      <c r="B1427">
        <v>27</v>
      </c>
      <c r="C1427">
        <v>52.02</v>
      </c>
      <c r="D1427" t="s">
        <v>166</v>
      </c>
    </row>
    <row r="1428" spans="1:4" hidden="1">
      <c r="A1428">
        <v>145260</v>
      </c>
      <c r="B1428">
        <v>30</v>
      </c>
      <c r="C1428">
        <v>52.06</v>
      </c>
      <c r="D1428" t="s">
        <v>166</v>
      </c>
    </row>
    <row r="1429" spans="1:4" hidden="1">
      <c r="A1429">
        <v>145270</v>
      </c>
      <c r="B1429">
        <v>-30</v>
      </c>
      <c r="C1429">
        <v>52.51</v>
      </c>
      <c r="D1429" t="s">
        <v>166</v>
      </c>
    </row>
    <row r="1430" spans="1:4" hidden="1">
      <c r="A1430">
        <v>145270</v>
      </c>
      <c r="B1430">
        <v>-27</v>
      </c>
      <c r="C1430">
        <v>52.503999999999998</v>
      </c>
      <c r="D1430" t="s">
        <v>166</v>
      </c>
    </row>
    <row r="1431" spans="1:4" hidden="1">
      <c r="A1431">
        <v>145270</v>
      </c>
      <c r="B1431">
        <v>-24</v>
      </c>
      <c r="C1431">
        <v>52.451999999999998</v>
      </c>
      <c r="D1431" t="s">
        <v>166</v>
      </c>
    </row>
    <row r="1432" spans="1:4" hidden="1">
      <c r="A1432">
        <v>145270</v>
      </c>
      <c r="B1432">
        <v>-21</v>
      </c>
      <c r="C1432">
        <v>52.655000000000001</v>
      </c>
      <c r="D1432" t="s">
        <v>166</v>
      </c>
    </row>
    <row r="1433" spans="1:4" hidden="1">
      <c r="A1433">
        <v>145270</v>
      </c>
      <c r="B1433">
        <v>-18</v>
      </c>
      <c r="C1433">
        <v>51.927</v>
      </c>
      <c r="D1433" t="s">
        <v>166</v>
      </c>
    </row>
    <row r="1434" spans="1:4" hidden="1">
      <c r="A1434">
        <v>145270</v>
      </c>
      <c r="B1434">
        <v>-15</v>
      </c>
      <c r="C1434">
        <v>52.006999999999998</v>
      </c>
      <c r="D1434" t="s">
        <v>166</v>
      </c>
    </row>
    <row r="1435" spans="1:4" hidden="1">
      <c r="A1435">
        <v>145270</v>
      </c>
      <c r="B1435">
        <v>-12</v>
      </c>
      <c r="C1435">
        <v>51.933</v>
      </c>
      <c r="D1435" t="s">
        <v>166</v>
      </c>
    </row>
    <row r="1436" spans="1:4" hidden="1">
      <c r="A1436">
        <v>145270</v>
      </c>
      <c r="B1436">
        <v>-9</v>
      </c>
      <c r="C1436">
        <v>51.91</v>
      </c>
      <c r="D1436" t="s">
        <v>166</v>
      </c>
    </row>
    <row r="1437" spans="1:4" hidden="1">
      <c r="A1437">
        <v>145270</v>
      </c>
      <c r="B1437">
        <v>-6</v>
      </c>
      <c r="C1437">
        <v>51.865000000000002</v>
      </c>
      <c r="D1437" t="s">
        <v>166</v>
      </c>
    </row>
    <row r="1438" spans="1:4" hidden="1">
      <c r="A1438">
        <v>145270</v>
      </c>
      <c r="B1438">
        <v>-3</v>
      </c>
      <c r="C1438">
        <v>51.832999999999998</v>
      </c>
      <c r="D1438" t="s">
        <v>166</v>
      </c>
    </row>
    <row r="1439" spans="1:4">
      <c r="A1439">
        <v>145270</v>
      </c>
      <c r="B1439">
        <v>0</v>
      </c>
      <c r="C1439">
        <v>51.75</v>
      </c>
      <c r="D1439" t="s">
        <v>166</v>
      </c>
    </row>
    <row r="1440" spans="1:4" hidden="1">
      <c r="A1440">
        <v>145270</v>
      </c>
      <c r="B1440">
        <v>3</v>
      </c>
      <c r="C1440">
        <v>51.912999999999997</v>
      </c>
      <c r="D1440" t="s">
        <v>166</v>
      </c>
    </row>
    <row r="1441" spans="1:4" hidden="1">
      <c r="A1441">
        <v>145270</v>
      </c>
      <c r="B1441">
        <v>6</v>
      </c>
      <c r="C1441">
        <v>51.921999999999997</v>
      </c>
      <c r="D1441" t="s">
        <v>166</v>
      </c>
    </row>
    <row r="1442" spans="1:4" hidden="1">
      <c r="A1442">
        <v>145270</v>
      </c>
      <c r="B1442">
        <v>9</v>
      </c>
      <c r="C1442">
        <v>51.966999999999999</v>
      </c>
      <c r="D1442" t="s">
        <v>166</v>
      </c>
    </row>
    <row r="1443" spans="1:4" hidden="1">
      <c r="A1443">
        <v>145270</v>
      </c>
      <c r="B1443">
        <v>12</v>
      </c>
      <c r="C1443">
        <v>52.012</v>
      </c>
      <c r="D1443" t="s">
        <v>166</v>
      </c>
    </row>
    <row r="1444" spans="1:4" hidden="1">
      <c r="A1444">
        <v>145270</v>
      </c>
      <c r="B1444">
        <v>15</v>
      </c>
      <c r="C1444">
        <v>52.008000000000003</v>
      </c>
      <c r="D1444" t="s">
        <v>166</v>
      </c>
    </row>
    <row r="1445" spans="1:4" hidden="1">
      <c r="A1445">
        <v>145270</v>
      </c>
      <c r="B1445">
        <v>18</v>
      </c>
      <c r="C1445">
        <v>52.055</v>
      </c>
      <c r="D1445" t="s">
        <v>166</v>
      </c>
    </row>
    <row r="1446" spans="1:4" hidden="1">
      <c r="A1446">
        <v>145270</v>
      </c>
      <c r="B1446">
        <v>21</v>
      </c>
      <c r="C1446">
        <v>52.170999999999999</v>
      </c>
      <c r="D1446" t="s">
        <v>166</v>
      </c>
    </row>
    <row r="1447" spans="1:4" hidden="1">
      <c r="A1447">
        <v>145270</v>
      </c>
      <c r="B1447">
        <v>24</v>
      </c>
      <c r="C1447">
        <v>52.17</v>
      </c>
      <c r="D1447" t="s">
        <v>166</v>
      </c>
    </row>
    <row r="1448" spans="1:4" hidden="1">
      <c r="A1448">
        <v>145270</v>
      </c>
      <c r="B1448">
        <v>27</v>
      </c>
      <c r="C1448">
        <v>52.158000000000001</v>
      </c>
      <c r="D1448" t="s">
        <v>166</v>
      </c>
    </row>
    <row r="1449" spans="1:4" hidden="1">
      <c r="A1449">
        <v>145270</v>
      </c>
      <c r="B1449">
        <v>30</v>
      </c>
      <c r="C1449">
        <v>52.183</v>
      </c>
      <c r="D1449" t="s">
        <v>166</v>
      </c>
    </row>
    <row r="1450" spans="1:4" hidden="1">
      <c r="A1450">
        <v>145280</v>
      </c>
      <c r="B1450">
        <v>-30</v>
      </c>
      <c r="C1450">
        <v>52.43</v>
      </c>
      <c r="D1450" t="s">
        <v>166</v>
      </c>
    </row>
    <row r="1451" spans="1:4" hidden="1">
      <c r="A1451">
        <v>145280</v>
      </c>
      <c r="B1451">
        <v>-27</v>
      </c>
      <c r="C1451">
        <v>52.429000000000002</v>
      </c>
      <c r="D1451" t="s">
        <v>166</v>
      </c>
    </row>
    <row r="1452" spans="1:4" hidden="1">
      <c r="A1452">
        <v>145280</v>
      </c>
      <c r="B1452">
        <v>-24</v>
      </c>
      <c r="C1452">
        <v>52.372</v>
      </c>
      <c r="D1452" t="s">
        <v>166</v>
      </c>
    </row>
    <row r="1453" spans="1:4" hidden="1">
      <c r="A1453">
        <v>145280</v>
      </c>
      <c r="B1453">
        <v>-21</v>
      </c>
      <c r="C1453">
        <v>52.261000000000003</v>
      </c>
      <c r="D1453" t="s">
        <v>166</v>
      </c>
    </row>
    <row r="1454" spans="1:4" hidden="1">
      <c r="A1454">
        <v>145280</v>
      </c>
      <c r="B1454">
        <v>-18</v>
      </c>
      <c r="C1454">
        <v>52.255000000000003</v>
      </c>
      <c r="D1454" t="s">
        <v>166</v>
      </c>
    </row>
    <row r="1455" spans="1:4" hidden="1">
      <c r="A1455">
        <v>145280</v>
      </c>
      <c r="B1455">
        <v>-15</v>
      </c>
      <c r="C1455">
        <v>52.658999999999999</v>
      </c>
      <c r="D1455" t="s">
        <v>166</v>
      </c>
    </row>
    <row r="1456" spans="1:4" hidden="1">
      <c r="A1456">
        <v>145280</v>
      </c>
      <c r="B1456">
        <v>-12</v>
      </c>
      <c r="C1456">
        <v>52.018999999999998</v>
      </c>
      <c r="D1456" t="s">
        <v>166</v>
      </c>
    </row>
    <row r="1457" spans="1:4" hidden="1">
      <c r="A1457">
        <v>145280</v>
      </c>
      <c r="B1457">
        <v>-9</v>
      </c>
      <c r="C1457">
        <v>52.033000000000001</v>
      </c>
      <c r="D1457" t="s">
        <v>166</v>
      </c>
    </row>
    <row r="1458" spans="1:4" hidden="1">
      <c r="A1458">
        <v>145280</v>
      </c>
      <c r="B1458">
        <v>-6</v>
      </c>
      <c r="C1458">
        <v>52.152999999999999</v>
      </c>
      <c r="D1458" t="s">
        <v>166</v>
      </c>
    </row>
    <row r="1459" spans="1:4" hidden="1">
      <c r="A1459">
        <v>145280</v>
      </c>
      <c r="B1459">
        <v>-3</v>
      </c>
      <c r="C1459">
        <v>52.189</v>
      </c>
      <c r="D1459" t="s">
        <v>166</v>
      </c>
    </row>
    <row r="1460" spans="1:4">
      <c r="A1460">
        <v>145280</v>
      </c>
      <c r="B1460">
        <v>0</v>
      </c>
      <c r="C1460">
        <v>52.2</v>
      </c>
      <c r="D1460" t="s">
        <v>166</v>
      </c>
    </row>
    <row r="1461" spans="1:4" hidden="1">
      <c r="A1461">
        <v>145280</v>
      </c>
      <c r="B1461">
        <v>3</v>
      </c>
      <c r="C1461">
        <v>51.945999999999998</v>
      </c>
      <c r="D1461" t="s">
        <v>166</v>
      </c>
    </row>
    <row r="1462" spans="1:4" hidden="1">
      <c r="A1462">
        <v>145280</v>
      </c>
      <c r="B1462">
        <v>6</v>
      </c>
      <c r="C1462">
        <v>51.935000000000002</v>
      </c>
      <c r="D1462" t="s">
        <v>166</v>
      </c>
    </row>
    <row r="1463" spans="1:4" hidden="1">
      <c r="A1463">
        <v>145280</v>
      </c>
      <c r="B1463">
        <v>9</v>
      </c>
      <c r="C1463">
        <v>52.015000000000001</v>
      </c>
      <c r="D1463" t="s">
        <v>166</v>
      </c>
    </row>
    <row r="1464" spans="1:4" hidden="1">
      <c r="A1464">
        <v>145280</v>
      </c>
      <c r="B1464">
        <v>12</v>
      </c>
      <c r="C1464">
        <v>52.093000000000004</v>
      </c>
      <c r="D1464" t="s">
        <v>166</v>
      </c>
    </row>
    <row r="1465" spans="1:4" hidden="1">
      <c r="A1465">
        <v>145280</v>
      </c>
      <c r="B1465">
        <v>15</v>
      </c>
      <c r="C1465">
        <v>52.173999999999999</v>
      </c>
      <c r="D1465" t="s">
        <v>166</v>
      </c>
    </row>
    <row r="1466" spans="1:4" hidden="1">
      <c r="A1466">
        <v>145280</v>
      </c>
      <c r="B1466">
        <v>18</v>
      </c>
      <c r="C1466">
        <v>52.195</v>
      </c>
      <c r="D1466" t="s">
        <v>166</v>
      </c>
    </row>
    <row r="1467" spans="1:4" hidden="1">
      <c r="A1467">
        <v>145280</v>
      </c>
      <c r="B1467">
        <v>21</v>
      </c>
      <c r="C1467">
        <v>52.204999999999998</v>
      </c>
      <c r="D1467" t="s">
        <v>166</v>
      </c>
    </row>
    <row r="1468" spans="1:4" hidden="1">
      <c r="A1468">
        <v>145280</v>
      </c>
      <c r="B1468">
        <v>24</v>
      </c>
      <c r="C1468">
        <v>52.225000000000001</v>
      </c>
      <c r="D1468" t="s">
        <v>166</v>
      </c>
    </row>
    <row r="1469" spans="1:4" hidden="1">
      <c r="A1469">
        <v>145280</v>
      </c>
      <c r="B1469">
        <v>27</v>
      </c>
      <c r="C1469">
        <v>52.281999999999996</v>
      </c>
      <c r="D1469" t="s">
        <v>166</v>
      </c>
    </row>
    <row r="1470" spans="1:4" hidden="1">
      <c r="A1470">
        <v>145280</v>
      </c>
      <c r="B1470">
        <v>30</v>
      </c>
      <c r="C1470">
        <v>52.249000000000002</v>
      </c>
      <c r="D1470" t="s">
        <v>166</v>
      </c>
    </row>
    <row r="1471" spans="1:4" hidden="1">
      <c r="A1471">
        <v>145290</v>
      </c>
      <c r="B1471">
        <v>-30</v>
      </c>
      <c r="C1471">
        <v>52.634999999999998</v>
      </c>
      <c r="D1471" t="s">
        <v>166</v>
      </c>
    </row>
    <row r="1472" spans="1:4" hidden="1">
      <c r="A1472">
        <v>145290</v>
      </c>
      <c r="B1472">
        <v>-27</v>
      </c>
      <c r="C1472">
        <v>52.616999999999997</v>
      </c>
      <c r="D1472" t="s">
        <v>166</v>
      </c>
    </row>
    <row r="1473" spans="1:4" hidden="1">
      <c r="A1473">
        <v>145290</v>
      </c>
      <c r="B1473">
        <v>-24</v>
      </c>
      <c r="C1473">
        <v>52.613</v>
      </c>
      <c r="D1473" t="s">
        <v>166</v>
      </c>
    </row>
    <row r="1474" spans="1:4" hidden="1">
      <c r="A1474">
        <v>145290</v>
      </c>
      <c r="B1474">
        <v>-21</v>
      </c>
      <c r="C1474">
        <v>52.567</v>
      </c>
      <c r="D1474" t="s">
        <v>166</v>
      </c>
    </row>
    <row r="1475" spans="1:4" hidden="1">
      <c r="A1475">
        <v>145290</v>
      </c>
      <c r="B1475">
        <v>-18</v>
      </c>
      <c r="C1475">
        <v>52.527999999999999</v>
      </c>
      <c r="D1475" t="s">
        <v>166</v>
      </c>
    </row>
    <row r="1476" spans="1:4" hidden="1">
      <c r="A1476">
        <v>145290</v>
      </c>
      <c r="B1476">
        <v>-15</v>
      </c>
      <c r="C1476">
        <v>52.414999999999999</v>
      </c>
      <c r="D1476" t="s">
        <v>166</v>
      </c>
    </row>
    <row r="1477" spans="1:4" hidden="1">
      <c r="A1477">
        <v>145290</v>
      </c>
      <c r="B1477">
        <v>-12</v>
      </c>
      <c r="C1477">
        <v>52.514000000000003</v>
      </c>
      <c r="D1477" t="s">
        <v>166</v>
      </c>
    </row>
    <row r="1478" spans="1:4" hidden="1">
      <c r="A1478">
        <v>145290</v>
      </c>
      <c r="B1478">
        <v>-9</v>
      </c>
      <c r="C1478">
        <v>52.133000000000003</v>
      </c>
      <c r="D1478" t="s">
        <v>166</v>
      </c>
    </row>
    <row r="1479" spans="1:4" hidden="1">
      <c r="A1479">
        <v>145290</v>
      </c>
      <c r="B1479">
        <v>-6</v>
      </c>
      <c r="C1479">
        <v>52.177</v>
      </c>
      <c r="D1479" t="s">
        <v>166</v>
      </c>
    </row>
    <row r="1480" spans="1:4" hidden="1">
      <c r="A1480">
        <v>145290</v>
      </c>
      <c r="B1480">
        <v>-3</v>
      </c>
      <c r="C1480">
        <v>52.17</v>
      </c>
      <c r="D1480" t="s">
        <v>166</v>
      </c>
    </row>
    <row r="1481" spans="1:4">
      <c r="A1481">
        <v>145290</v>
      </c>
      <c r="B1481">
        <v>0</v>
      </c>
      <c r="C1481">
        <v>52.143999999999998</v>
      </c>
      <c r="D1481" t="s">
        <v>166</v>
      </c>
    </row>
    <row r="1482" spans="1:4" hidden="1">
      <c r="A1482">
        <v>145290</v>
      </c>
      <c r="B1482">
        <v>3</v>
      </c>
      <c r="C1482">
        <v>52.113999999999997</v>
      </c>
      <c r="D1482" t="s">
        <v>166</v>
      </c>
    </row>
    <row r="1483" spans="1:4" hidden="1">
      <c r="A1483">
        <v>145290</v>
      </c>
      <c r="B1483">
        <v>6</v>
      </c>
      <c r="C1483">
        <v>52.103999999999999</v>
      </c>
      <c r="D1483" t="s">
        <v>166</v>
      </c>
    </row>
    <row r="1484" spans="1:4" hidden="1">
      <c r="A1484">
        <v>145290</v>
      </c>
      <c r="B1484">
        <v>9</v>
      </c>
      <c r="C1484">
        <v>52.143000000000001</v>
      </c>
      <c r="D1484" t="s">
        <v>166</v>
      </c>
    </row>
    <row r="1485" spans="1:4" hidden="1">
      <c r="A1485">
        <v>145290</v>
      </c>
      <c r="B1485">
        <v>12</v>
      </c>
      <c r="C1485">
        <v>52.174999999999997</v>
      </c>
      <c r="D1485" t="s">
        <v>166</v>
      </c>
    </row>
    <row r="1486" spans="1:4" hidden="1">
      <c r="A1486">
        <v>145290</v>
      </c>
      <c r="B1486">
        <v>15</v>
      </c>
      <c r="C1486">
        <v>52.204999999999998</v>
      </c>
      <c r="D1486" t="s">
        <v>166</v>
      </c>
    </row>
    <row r="1487" spans="1:4" hidden="1">
      <c r="A1487">
        <v>145290</v>
      </c>
      <c r="B1487">
        <v>18</v>
      </c>
      <c r="C1487">
        <v>52.158999999999999</v>
      </c>
      <c r="D1487" t="s">
        <v>166</v>
      </c>
    </row>
    <row r="1488" spans="1:4" hidden="1">
      <c r="A1488">
        <v>145290</v>
      </c>
      <c r="B1488">
        <v>21</v>
      </c>
      <c r="C1488">
        <v>52.216999999999999</v>
      </c>
      <c r="D1488" t="s">
        <v>166</v>
      </c>
    </row>
    <row r="1489" spans="1:4" hidden="1">
      <c r="A1489">
        <v>145290</v>
      </c>
      <c r="B1489">
        <v>24</v>
      </c>
      <c r="C1489">
        <v>52.505000000000003</v>
      </c>
      <c r="D1489" t="s">
        <v>166</v>
      </c>
    </row>
    <row r="1490" spans="1:4" hidden="1">
      <c r="A1490">
        <v>145290</v>
      </c>
      <c r="B1490">
        <v>27</v>
      </c>
      <c r="C1490">
        <v>52.802999999999997</v>
      </c>
      <c r="D1490" t="s">
        <v>166</v>
      </c>
    </row>
    <row r="1491" spans="1:4" hidden="1">
      <c r="A1491">
        <v>145290</v>
      </c>
      <c r="B1491">
        <v>30</v>
      </c>
      <c r="C1491">
        <v>52.99</v>
      </c>
      <c r="D1491" t="s">
        <v>166</v>
      </c>
    </row>
    <row r="1492" spans="1:4" hidden="1">
      <c r="A1492">
        <v>145300</v>
      </c>
      <c r="B1492">
        <v>-30</v>
      </c>
      <c r="C1492">
        <v>52.628</v>
      </c>
      <c r="D1492" t="s">
        <v>166</v>
      </c>
    </row>
    <row r="1493" spans="1:4" hidden="1">
      <c r="A1493">
        <v>145300</v>
      </c>
      <c r="B1493">
        <v>-27</v>
      </c>
      <c r="C1493">
        <v>52.645000000000003</v>
      </c>
      <c r="D1493" t="s">
        <v>166</v>
      </c>
    </row>
    <row r="1494" spans="1:4" hidden="1">
      <c r="A1494">
        <v>145300</v>
      </c>
      <c r="B1494">
        <v>-24</v>
      </c>
      <c r="C1494">
        <v>52.613999999999997</v>
      </c>
      <c r="D1494" t="s">
        <v>166</v>
      </c>
    </row>
    <row r="1495" spans="1:4" hidden="1">
      <c r="A1495">
        <v>145300</v>
      </c>
      <c r="B1495">
        <v>-21</v>
      </c>
      <c r="C1495">
        <v>52.567999999999998</v>
      </c>
      <c r="D1495" t="s">
        <v>166</v>
      </c>
    </row>
    <row r="1496" spans="1:4" hidden="1">
      <c r="A1496">
        <v>145300</v>
      </c>
      <c r="B1496">
        <v>-18</v>
      </c>
      <c r="C1496">
        <v>52.517000000000003</v>
      </c>
      <c r="D1496" t="s">
        <v>166</v>
      </c>
    </row>
    <row r="1497" spans="1:4" hidden="1">
      <c r="A1497">
        <v>145300</v>
      </c>
      <c r="B1497">
        <v>-15</v>
      </c>
      <c r="C1497">
        <v>52.456000000000003</v>
      </c>
      <c r="D1497" t="s">
        <v>166</v>
      </c>
    </row>
    <row r="1498" spans="1:4" hidden="1">
      <c r="A1498">
        <v>145300</v>
      </c>
      <c r="B1498">
        <v>-12</v>
      </c>
      <c r="C1498">
        <v>52.213999999999999</v>
      </c>
      <c r="D1498" t="s">
        <v>166</v>
      </c>
    </row>
    <row r="1499" spans="1:4" hidden="1">
      <c r="A1499">
        <v>145300</v>
      </c>
      <c r="B1499">
        <v>-9</v>
      </c>
      <c r="C1499">
        <v>52.209000000000003</v>
      </c>
      <c r="D1499" t="s">
        <v>166</v>
      </c>
    </row>
    <row r="1500" spans="1:4" hidden="1">
      <c r="A1500">
        <v>145300</v>
      </c>
      <c r="B1500">
        <v>-6</v>
      </c>
      <c r="C1500">
        <v>52.274999999999999</v>
      </c>
      <c r="D1500" t="s">
        <v>166</v>
      </c>
    </row>
    <row r="1501" spans="1:4" hidden="1">
      <c r="A1501">
        <v>145300</v>
      </c>
      <c r="B1501">
        <v>-3</v>
      </c>
      <c r="C1501">
        <v>52.304000000000002</v>
      </c>
      <c r="D1501" t="s">
        <v>166</v>
      </c>
    </row>
    <row r="1502" spans="1:4">
      <c r="A1502">
        <v>145300</v>
      </c>
      <c r="B1502">
        <v>0</v>
      </c>
      <c r="C1502">
        <v>52.728999999999999</v>
      </c>
      <c r="D1502" t="s">
        <v>166</v>
      </c>
    </row>
    <row r="1503" spans="1:4" hidden="1">
      <c r="A1503">
        <v>145300</v>
      </c>
      <c r="B1503">
        <v>3</v>
      </c>
      <c r="C1503">
        <v>52.738999999999997</v>
      </c>
      <c r="D1503" t="s">
        <v>166</v>
      </c>
    </row>
    <row r="1504" spans="1:4" hidden="1">
      <c r="A1504">
        <v>145300</v>
      </c>
      <c r="B1504">
        <v>6</v>
      </c>
      <c r="C1504">
        <v>52.722999999999999</v>
      </c>
      <c r="D1504" t="s">
        <v>166</v>
      </c>
    </row>
    <row r="1505" spans="1:4" hidden="1">
      <c r="A1505">
        <v>145300</v>
      </c>
      <c r="B1505">
        <v>9</v>
      </c>
      <c r="C1505">
        <v>52.835000000000001</v>
      </c>
      <c r="D1505" t="s">
        <v>166</v>
      </c>
    </row>
    <row r="1506" spans="1:4" hidden="1">
      <c r="A1506">
        <v>145300</v>
      </c>
      <c r="B1506">
        <v>12</v>
      </c>
      <c r="C1506">
        <v>52.850999999999999</v>
      </c>
      <c r="D1506" t="s">
        <v>166</v>
      </c>
    </row>
    <row r="1507" spans="1:4" hidden="1">
      <c r="A1507">
        <v>145300</v>
      </c>
      <c r="B1507">
        <v>15</v>
      </c>
      <c r="C1507">
        <v>52.906999999999996</v>
      </c>
      <c r="D1507" t="s">
        <v>166</v>
      </c>
    </row>
    <row r="1508" spans="1:4" hidden="1">
      <c r="A1508">
        <v>145300</v>
      </c>
      <c r="B1508">
        <v>18</v>
      </c>
      <c r="C1508">
        <v>52.936999999999998</v>
      </c>
      <c r="D1508" t="s">
        <v>166</v>
      </c>
    </row>
    <row r="1509" spans="1:4" hidden="1">
      <c r="A1509">
        <v>145300</v>
      </c>
      <c r="B1509">
        <v>21</v>
      </c>
      <c r="C1509">
        <v>52.973999999999997</v>
      </c>
      <c r="D1509" t="s">
        <v>166</v>
      </c>
    </row>
    <row r="1510" spans="1:4" hidden="1">
      <c r="A1510">
        <v>145300</v>
      </c>
      <c r="B1510">
        <v>24</v>
      </c>
      <c r="C1510">
        <v>52.939</v>
      </c>
      <c r="D1510" t="s">
        <v>166</v>
      </c>
    </row>
    <row r="1511" spans="1:4" hidden="1">
      <c r="A1511">
        <v>145300</v>
      </c>
      <c r="B1511">
        <v>27</v>
      </c>
      <c r="C1511">
        <v>53.017000000000003</v>
      </c>
      <c r="D1511" t="s">
        <v>166</v>
      </c>
    </row>
    <row r="1512" spans="1:4" hidden="1">
      <c r="A1512">
        <v>145300</v>
      </c>
      <c r="B1512">
        <v>30</v>
      </c>
      <c r="C1512">
        <v>53.027999999999999</v>
      </c>
      <c r="D1512" t="s">
        <v>166</v>
      </c>
    </row>
    <row r="1513" spans="1:4" hidden="1">
      <c r="A1513">
        <v>145310</v>
      </c>
      <c r="B1513">
        <v>-30</v>
      </c>
      <c r="C1513">
        <v>53.031999999999996</v>
      </c>
      <c r="D1513" t="s">
        <v>166</v>
      </c>
    </row>
    <row r="1514" spans="1:4" hidden="1">
      <c r="A1514">
        <v>145310</v>
      </c>
      <c r="B1514">
        <v>-27</v>
      </c>
      <c r="C1514">
        <v>52.933999999999997</v>
      </c>
      <c r="D1514" t="s">
        <v>166</v>
      </c>
    </row>
    <row r="1515" spans="1:4" hidden="1">
      <c r="A1515">
        <v>145310</v>
      </c>
      <c r="B1515">
        <v>-24</v>
      </c>
      <c r="C1515">
        <v>52.963999999999999</v>
      </c>
      <c r="D1515" t="s">
        <v>166</v>
      </c>
    </row>
    <row r="1516" spans="1:4" hidden="1">
      <c r="A1516">
        <v>145310</v>
      </c>
      <c r="B1516">
        <v>-21</v>
      </c>
      <c r="C1516">
        <v>52.96</v>
      </c>
      <c r="D1516" t="s">
        <v>166</v>
      </c>
    </row>
    <row r="1517" spans="1:4" hidden="1">
      <c r="A1517">
        <v>145310</v>
      </c>
      <c r="B1517">
        <v>-18</v>
      </c>
      <c r="C1517">
        <v>52.898000000000003</v>
      </c>
      <c r="D1517" t="s">
        <v>166</v>
      </c>
    </row>
    <row r="1518" spans="1:4" hidden="1">
      <c r="A1518">
        <v>145310</v>
      </c>
      <c r="B1518">
        <v>-15</v>
      </c>
      <c r="C1518">
        <v>52.878999999999998</v>
      </c>
      <c r="D1518" t="s">
        <v>166</v>
      </c>
    </row>
    <row r="1519" spans="1:4" hidden="1">
      <c r="A1519">
        <v>145310</v>
      </c>
      <c r="B1519">
        <v>-12</v>
      </c>
      <c r="C1519">
        <v>52.878</v>
      </c>
      <c r="D1519" t="s">
        <v>166</v>
      </c>
    </row>
    <row r="1520" spans="1:4" hidden="1">
      <c r="A1520">
        <v>145310</v>
      </c>
      <c r="B1520">
        <v>-9</v>
      </c>
      <c r="C1520">
        <v>52.779000000000003</v>
      </c>
      <c r="D1520" t="s">
        <v>166</v>
      </c>
    </row>
    <row r="1521" spans="1:4" hidden="1">
      <c r="A1521">
        <v>145310</v>
      </c>
      <c r="B1521">
        <v>-6</v>
      </c>
      <c r="C1521">
        <v>52.813000000000002</v>
      </c>
      <c r="D1521" t="s">
        <v>166</v>
      </c>
    </row>
    <row r="1522" spans="1:4" hidden="1">
      <c r="A1522">
        <v>145310</v>
      </c>
      <c r="B1522">
        <v>-3</v>
      </c>
      <c r="C1522">
        <v>52.823</v>
      </c>
      <c r="D1522" t="s">
        <v>166</v>
      </c>
    </row>
    <row r="1523" spans="1:4">
      <c r="A1523">
        <v>145310</v>
      </c>
      <c r="B1523">
        <v>0</v>
      </c>
      <c r="C1523">
        <v>52.801000000000002</v>
      </c>
      <c r="D1523" t="s">
        <v>166</v>
      </c>
    </row>
    <row r="1524" spans="1:4" hidden="1">
      <c r="A1524">
        <v>145310</v>
      </c>
      <c r="B1524">
        <v>3</v>
      </c>
      <c r="C1524">
        <v>52.731999999999999</v>
      </c>
      <c r="D1524" t="s">
        <v>166</v>
      </c>
    </row>
    <row r="1525" spans="1:4" hidden="1">
      <c r="A1525">
        <v>145310</v>
      </c>
      <c r="B1525">
        <v>6</v>
      </c>
      <c r="C1525">
        <v>52.747</v>
      </c>
      <c r="D1525" t="s">
        <v>166</v>
      </c>
    </row>
    <row r="1526" spans="1:4" hidden="1">
      <c r="A1526">
        <v>145310</v>
      </c>
      <c r="B1526">
        <v>9</v>
      </c>
      <c r="C1526">
        <v>52.801000000000002</v>
      </c>
      <c r="D1526" t="s">
        <v>166</v>
      </c>
    </row>
    <row r="1527" spans="1:4" hidden="1">
      <c r="A1527">
        <v>145310</v>
      </c>
      <c r="B1527">
        <v>12</v>
      </c>
      <c r="C1527">
        <v>52.866999999999997</v>
      </c>
      <c r="D1527" t="s">
        <v>166</v>
      </c>
    </row>
    <row r="1528" spans="1:4" hidden="1">
      <c r="A1528">
        <v>145310</v>
      </c>
      <c r="B1528">
        <v>15</v>
      </c>
      <c r="C1528">
        <v>52.91</v>
      </c>
      <c r="D1528" t="s">
        <v>166</v>
      </c>
    </row>
    <row r="1529" spans="1:4" hidden="1">
      <c r="A1529">
        <v>145310</v>
      </c>
      <c r="B1529">
        <v>18</v>
      </c>
      <c r="C1529">
        <v>52.994999999999997</v>
      </c>
      <c r="D1529" t="s">
        <v>166</v>
      </c>
    </row>
    <row r="1530" spans="1:4" hidden="1">
      <c r="A1530">
        <v>145310</v>
      </c>
      <c r="B1530">
        <v>21</v>
      </c>
      <c r="C1530">
        <v>52.966999999999999</v>
      </c>
      <c r="D1530" t="s">
        <v>166</v>
      </c>
    </row>
    <row r="1531" spans="1:4" hidden="1">
      <c r="A1531">
        <v>145310</v>
      </c>
      <c r="B1531">
        <v>24</v>
      </c>
      <c r="C1531">
        <v>52.972999999999999</v>
      </c>
      <c r="D1531" t="s">
        <v>166</v>
      </c>
    </row>
    <row r="1532" spans="1:4" hidden="1">
      <c r="A1532">
        <v>145310</v>
      </c>
      <c r="B1532">
        <v>27</v>
      </c>
      <c r="C1532">
        <v>52.984999999999999</v>
      </c>
      <c r="D1532" t="s">
        <v>166</v>
      </c>
    </row>
    <row r="1533" spans="1:4" hidden="1">
      <c r="A1533">
        <v>145310</v>
      </c>
      <c r="B1533">
        <v>30</v>
      </c>
      <c r="C1533">
        <v>52.975000000000001</v>
      </c>
      <c r="D1533" t="s">
        <v>166</v>
      </c>
    </row>
    <row r="1534" spans="1:4" hidden="1">
      <c r="A1534">
        <v>145320</v>
      </c>
      <c r="B1534">
        <v>-30</v>
      </c>
      <c r="C1534">
        <v>53.070999999999998</v>
      </c>
      <c r="D1534" t="s">
        <v>166</v>
      </c>
    </row>
    <row r="1535" spans="1:4" hidden="1">
      <c r="A1535">
        <v>145320</v>
      </c>
      <c r="B1535">
        <v>-27</v>
      </c>
      <c r="C1535">
        <v>53.034999999999997</v>
      </c>
      <c r="D1535" t="s">
        <v>166</v>
      </c>
    </row>
    <row r="1536" spans="1:4" hidden="1">
      <c r="A1536">
        <v>145320</v>
      </c>
      <c r="B1536">
        <v>-24</v>
      </c>
      <c r="C1536">
        <v>53.052</v>
      </c>
      <c r="D1536" t="s">
        <v>166</v>
      </c>
    </row>
    <row r="1537" spans="1:4" hidden="1">
      <c r="A1537">
        <v>145320</v>
      </c>
      <c r="B1537">
        <v>-21</v>
      </c>
      <c r="C1537">
        <v>53.029000000000003</v>
      </c>
      <c r="D1537" t="s">
        <v>166</v>
      </c>
    </row>
    <row r="1538" spans="1:4" hidden="1">
      <c r="A1538">
        <v>145320</v>
      </c>
      <c r="B1538">
        <v>-18</v>
      </c>
      <c r="C1538">
        <v>52.969000000000001</v>
      </c>
      <c r="D1538" t="s">
        <v>166</v>
      </c>
    </row>
    <row r="1539" spans="1:4" hidden="1">
      <c r="A1539">
        <v>145320</v>
      </c>
      <c r="B1539">
        <v>-15</v>
      </c>
      <c r="C1539">
        <v>52.939</v>
      </c>
      <c r="D1539" t="s">
        <v>166</v>
      </c>
    </row>
    <row r="1540" spans="1:4" hidden="1">
      <c r="A1540">
        <v>145320</v>
      </c>
      <c r="B1540">
        <v>-12</v>
      </c>
      <c r="C1540">
        <v>52.956000000000003</v>
      </c>
      <c r="D1540" t="s">
        <v>166</v>
      </c>
    </row>
    <row r="1541" spans="1:4" hidden="1">
      <c r="A1541">
        <v>145320</v>
      </c>
      <c r="B1541">
        <v>-9</v>
      </c>
      <c r="C1541">
        <v>52.841999999999999</v>
      </c>
      <c r="D1541" t="s">
        <v>166</v>
      </c>
    </row>
    <row r="1542" spans="1:4" hidden="1">
      <c r="A1542">
        <v>145320</v>
      </c>
      <c r="B1542">
        <v>-6</v>
      </c>
      <c r="C1542">
        <v>52.829000000000001</v>
      </c>
      <c r="D1542" t="s">
        <v>166</v>
      </c>
    </row>
    <row r="1543" spans="1:4" hidden="1">
      <c r="A1543">
        <v>145320</v>
      </c>
      <c r="B1543">
        <v>-3</v>
      </c>
      <c r="C1543">
        <v>52.801000000000002</v>
      </c>
      <c r="D1543" t="s">
        <v>166</v>
      </c>
    </row>
    <row r="1544" spans="1:4">
      <c r="A1544">
        <v>145320</v>
      </c>
      <c r="B1544">
        <v>0</v>
      </c>
      <c r="C1544">
        <v>52.822000000000003</v>
      </c>
      <c r="D1544" t="s">
        <v>166</v>
      </c>
    </row>
    <row r="1545" spans="1:4" hidden="1">
      <c r="A1545">
        <v>145320</v>
      </c>
      <c r="B1545">
        <v>3</v>
      </c>
      <c r="C1545">
        <v>52.837000000000003</v>
      </c>
      <c r="D1545" t="s">
        <v>166</v>
      </c>
    </row>
    <row r="1546" spans="1:4" hidden="1">
      <c r="A1546">
        <v>145320</v>
      </c>
      <c r="B1546">
        <v>6</v>
      </c>
      <c r="C1546">
        <v>52.802</v>
      </c>
      <c r="D1546" t="s">
        <v>166</v>
      </c>
    </row>
    <row r="1547" spans="1:4" hidden="1">
      <c r="A1547">
        <v>145320</v>
      </c>
      <c r="B1547">
        <v>9</v>
      </c>
      <c r="C1547">
        <v>52.866999999999997</v>
      </c>
      <c r="D1547" t="s">
        <v>166</v>
      </c>
    </row>
    <row r="1548" spans="1:4" hidden="1">
      <c r="A1548">
        <v>145320</v>
      </c>
      <c r="B1548">
        <v>12</v>
      </c>
      <c r="C1548">
        <v>52.923999999999999</v>
      </c>
      <c r="D1548" t="s">
        <v>166</v>
      </c>
    </row>
    <row r="1549" spans="1:4" hidden="1">
      <c r="A1549">
        <v>145320</v>
      </c>
      <c r="B1549">
        <v>15</v>
      </c>
      <c r="C1549">
        <v>52.953000000000003</v>
      </c>
      <c r="D1549" t="s">
        <v>166</v>
      </c>
    </row>
    <row r="1550" spans="1:4" hidden="1">
      <c r="A1550">
        <v>145320</v>
      </c>
      <c r="B1550">
        <v>18</v>
      </c>
      <c r="C1550">
        <v>52.991999999999997</v>
      </c>
      <c r="D1550" t="s">
        <v>166</v>
      </c>
    </row>
    <row r="1551" spans="1:4" hidden="1">
      <c r="A1551">
        <v>145320</v>
      </c>
      <c r="B1551">
        <v>21</v>
      </c>
      <c r="C1551">
        <v>53.017000000000003</v>
      </c>
      <c r="D1551" t="s">
        <v>166</v>
      </c>
    </row>
    <row r="1552" spans="1:4" hidden="1">
      <c r="A1552">
        <v>145320</v>
      </c>
      <c r="B1552">
        <v>24</v>
      </c>
      <c r="C1552">
        <v>53.008000000000003</v>
      </c>
      <c r="D1552" t="s">
        <v>166</v>
      </c>
    </row>
    <row r="1553" spans="1:4" hidden="1">
      <c r="A1553">
        <v>145320</v>
      </c>
      <c r="B1553">
        <v>27</v>
      </c>
      <c r="C1553">
        <v>53.017000000000003</v>
      </c>
      <c r="D1553" t="s">
        <v>166</v>
      </c>
    </row>
    <row r="1554" spans="1:4" hidden="1">
      <c r="A1554">
        <v>145320</v>
      </c>
      <c r="B1554">
        <v>30</v>
      </c>
      <c r="C1554">
        <v>53.024000000000001</v>
      </c>
      <c r="D1554" t="s">
        <v>166</v>
      </c>
    </row>
    <row r="1555" spans="1:4" hidden="1">
      <c r="A1555">
        <v>145330</v>
      </c>
      <c r="B1555">
        <v>-30</v>
      </c>
      <c r="C1555">
        <v>53.075000000000003</v>
      </c>
      <c r="D1555" t="s">
        <v>166</v>
      </c>
    </row>
    <row r="1556" spans="1:4" hidden="1">
      <c r="A1556">
        <v>145330</v>
      </c>
      <c r="B1556">
        <v>-27</v>
      </c>
      <c r="C1556">
        <v>53.128999999999998</v>
      </c>
      <c r="D1556" t="s">
        <v>166</v>
      </c>
    </row>
    <row r="1557" spans="1:4" hidden="1">
      <c r="A1557">
        <v>145330</v>
      </c>
      <c r="B1557">
        <v>-24</v>
      </c>
      <c r="C1557">
        <v>53.13</v>
      </c>
      <c r="D1557" t="s">
        <v>166</v>
      </c>
    </row>
    <row r="1558" spans="1:4" hidden="1">
      <c r="A1558">
        <v>145330</v>
      </c>
      <c r="B1558">
        <v>-21</v>
      </c>
      <c r="C1558">
        <v>53.091999999999999</v>
      </c>
      <c r="D1558" t="s">
        <v>166</v>
      </c>
    </row>
    <row r="1559" spans="1:4" hidden="1">
      <c r="A1559">
        <v>145330</v>
      </c>
      <c r="B1559">
        <v>-18</v>
      </c>
      <c r="C1559">
        <v>53.000999999999998</v>
      </c>
      <c r="D1559" t="s">
        <v>166</v>
      </c>
    </row>
    <row r="1560" spans="1:4" hidden="1">
      <c r="A1560">
        <v>145330</v>
      </c>
      <c r="B1560">
        <v>-15</v>
      </c>
      <c r="C1560">
        <v>53.023000000000003</v>
      </c>
      <c r="D1560" t="s">
        <v>166</v>
      </c>
    </row>
    <row r="1561" spans="1:4" hidden="1">
      <c r="A1561">
        <v>145330</v>
      </c>
      <c r="B1561">
        <v>-12</v>
      </c>
      <c r="C1561">
        <v>52.988999999999997</v>
      </c>
      <c r="D1561" t="s">
        <v>166</v>
      </c>
    </row>
    <row r="1562" spans="1:4" hidden="1">
      <c r="A1562">
        <v>145330</v>
      </c>
      <c r="B1562">
        <v>-9</v>
      </c>
      <c r="C1562">
        <v>52.850999999999999</v>
      </c>
      <c r="D1562" t="s">
        <v>166</v>
      </c>
    </row>
    <row r="1563" spans="1:4" hidden="1">
      <c r="A1563">
        <v>145330</v>
      </c>
      <c r="B1563">
        <v>-6</v>
      </c>
      <c r="C1563">
        <v>52.884999999999998</v>
      </c>
      <c r="D1563" t="s">
        <v>166</v>
      </c>
    </row>
    <row r="1564" spans="1:4" hidden="1">
      <c r="A1564">
        <v>145330</v>
      </c>
      <c r="B1564">
        <v>-3</v>
      </c>
      <c r="C1564">
        <v>52.877000000000002</v>
      </c>
      <c r="D1564" t="s">
        <v>166</v>
      </c>
    </row>
    <row r="1565" spans="1:4">
      <c r="A1565">
        <v>145330</v>
      </c>
      <c r="B1565">
        <v>0</v>
      </c>
      <c r="C1565">
        <v>52.866999999999997</v>
      </c>
      <c r="D1565" t="s">
        <v>166</v>
      </c>
    </row>
    <row r="1566" spans="1:4" hidden="1">
      <c r="A1566">
        <v>145330</v>
      </c>
      <c r="B1566">
        <v>3</v>
      </c>
      <c r="C1566">
        <v>52.844999999999999</v>
      </c>
      <c r="D1566" t="s">
        <v>166</v>
      </c>
    </row>
    <row r="1567" spans="1:4" hidden="1">
      <c r="A1567">
        <v>145330</v>
      </c>
      <c r="B1567">
        <v>6</v>
      </c>
      <c r="C1567">
        <v>52.88</v>
      </c>
      <c r="D1567" t="s">
        <v>166</v>
      </c>
    </row>
    <row r="1568" spans="1:4" hidden="1">
      <c r="A1568">
        <v>145330</v>
      </c>
      <c r="B1568">
        <v>9</v>
      </c>
      <c r="C1568">
        <v>52.954999999999998</v>
      </c>
      <c r="D1568" t="s">
        <v>166</v>
      </c>
    </row>
    <row r="1569" spans="1:4" hidden="1">
      <c r="A1569">
        <v>145330</v>
      </c>
      <c r="B1569">
        <v>12</v>
      </c>
      <c r="C1569">
        <v>52.99</v>
      </c>
      <c r="D1569" t="s">
        <v>166</v>
      </c>
    </row>
    <row r="1570" spans="1:4" hidden="1">
      <c r="A1570">
        <v>145330</v>
      </c>
      <c r="B1570">
        <v>15</v>
      </c>
      <c r="C1570">
        <v>53</v>
      </c>
      <c r="D1570" t="s">
        <v>166</v>
      </c>
    </row>
    <row r="1571" spans="1:4" hidden="1">
      <c r="A1571">
        <v>145330</v>
      </c>
      <c r="B1571">
        <v>18</v>
      </c>
      <c r="C1571">
        <v>53.029000000000003</v>
      </c>
      <c r="D1571" t="s">
        <v>166</v>
      </c>
    </row>
    <row r="1572" spans="1:4" hidden="1">
      <c r="A1572">
        <v>145330</v>
      </c>
      <c r="B1572">
        <v>21</v>
      </c>
      <c r="C1572">
        <v>53.015000000000001</v>
      </c>
      <c r="D1572" t="s">
        <v>166</v>
      </c>
    </row>
    <row r="1573" spans="1:4" hidden="1">
      <c r="A1573">
        <v>145330</v>
      </c>
      <c r="B1573">
        <v>24</v>
      </c>
      <c r="C1573">
        <v>53.008000000000003</v>
      </c>
      <c r="D1573" t="s">
        <v>166</v>
      </c>
    </row>
    <row r="1574" spans="1:4" hidden="1">
      <c r="A1574">
        <v>145330</v>
      </c>
      <c r="B1574">
        <v>27</v>
      </c>
      <c r="C1574">
        <v>53.029000000000003</v>
      </c>
      <c r="D1574" t="s">
        <v>166</v>
      </c>
    </row>
    <row r="1575" spans="1:4" hidden="1">
      <c r="A1575">
        <v>145330</v>
      </c>
      <c r="B1575">
        <v>30</v>
      </c>
      <c r="C1575">
        <v>53.024999999999999</v>
      </c>
      <c r="D1575" t="s">
        <v>166</v>
      </c>
    </row>
    <row r="1576" spans="1:4" hidden="1">
      <c r="A1576">
        <v>145340</v>
      </c>
      <c r="B1576">
        <v>-30</v>
      </c>
      <c r="C1576">
        <v>53.183</v>
      </c>
      <c r="D1576" t="s">
        <v>166</v>
      </c>
    </row>
    <row r="1577" spans="1:4" hidden="1">
      <c r="A1577">
        <v>145340</v>
      </c>
      <c r="B1577">
        <v>-27</v>
      </c>
      <c r="C1577">
        <v>53.155000000000001</v>
      </c>
      <c r="D1577" t="s">
        <v>166</v>
      </c>
    </row>
    <row r="1578" spans="1:4" hidden="1">
      <c r="A1578">
        <v>145340</v>
      </c>
      <c r="B1578">
        <v>-24</v>
      </c>
      <c r="C1578">
        <v>53.103999999999999</v>
      </c>
      <c r="D1578" t="s">
        <v>166</v>
      </c>
    </row>
    <row r="1579" spans="1:4" hidden="1">
      <c r="A1579">
        <v>145340</v>
      </c>
      <c r="B1579">
        <v>-21</v>
      </c>
      <c r="C1579">
        <v>53.097000000000001</v>
      </c>
      <c r="D1579" t="s">
        <v>166</v>
      </c>
    </row>
    <row r="1580" spans="1:4" hidden="1">
      <c r="A1580">
        <v>145340</v>
      </c>
      <c r="B1580">
        <v>-18</v>
      </c>
      <c r="C1580">
        <v>53.017000000000003</v>
      </c>
      <c r="D1580" t="s">
        <v>166</v>
      </c>
    </row>
    <row r="1581" spans="1:4" hidden="1">
      <c r="A1581">
        <v>145340</v>
      </c>
      <c r="B1581">
        <v>-15</v>
      </c>
      <c r="C1581">
        <v>53.000999999999998</v>
      </c>
      <c r="D1581" t="s">
        <v>166</v>
      </c>
    </row>
    <row r="1582" spans="1:4" hidden="1">
      <c r="A1582">
        <v>145340</v>
      </c>
      <c r="B1582">
        <v>-12</v>
      </c>
      <c r="C1582">
        <v>53.009</v>
      </c>
      <c r="D1582" t="s">
        <v>166</v>
      </c>
    </row>
    <row r="1583" spans="1:4" hidden="1">
      <c r="A1583">
        <v>145340</v>
      </c>
      <c r="B1583">
        <v>-9</v>
      </c>
      <c r="C1583">
        <v>52.978999999999999</v>
      </c>
      <c r="D1583" t="s">
        <v>166</v>
      </c>
    </row>
    <row r="1584" spans="1:4" hidden="1">
      <c r="A1584">
        <v>145340</v>
      </c>
      <c r="B1584">
        <v>-6</v>
      </c>
      <c r="C1584">
        <v>52.865000000000002</v>
      </c>
      <c r="D1584" t="s">
        <v>166</v>
      </c>
    </row>
    <row r="1585" spans="1:4" hidden="1">
      <c r="A1585">
        <v>145340</v>
      </c>
      <c r="B1585">
        <v>-3</v>
      </c>
      <c r="C1585">
        <v>52.860999999999997</v>
      </c>
      <c r="D1585" t="s">
        <v>166</v>
      </c>
    </row>
    <row r="1586" spans="1:4">
      <c r="A1586">
        <v>145340</v>
      </c>
      <c r="B1586">
        <v>0</v>
      </c>
      <c r="C1586">
        <v>52.884999999999998</v>
      </c>
      <c r="D1586" t="s">
        <v>166</v>
      </c>
    </row>
    <row r="1587" spans="1:4" hidden="1">
      <c r="A1587">
        <v>145340</v>
      </c>
      <c r="B1587">
        <v>3</v>
      </c>
      <c r="C1587">
        <v>52.856999999999999</v>
      </c>
      <c r="D1587" t="s">
        <v>166</v>
      </c>
    </row>
    <row r="1588" spans="1:4" hidden="1">
      <c r="A1588">
        <v>145340</v>
      </c>
      <c r="B1588">
        <v>6</v>
      </c>
      <c r="C1588">
        <v>52.878</v>
      </c>
      <c r="D1588" t="s">
        <v>166</v>
      </c>
    </row>
    <row r="1589" spans="1:4" hidden="1">
      <c r="A1589">
        <v>145340</v>
      </c>
      <c r="B1589">
        <v>9</v>
      </c>
      <c r="C1589">
        <v>52.935000000000002</v>
      </c>
      <c r="D1589" t="s">
        <v>166</v>
      </c>
    </row>
    <row r="1590" spans="1:4" hidden="1">
      <c r="A1590">
        <v>145340</v>
      </c>
      <c r="B1590">
        <v>12</v>
      </c>
      <c r="C1590">
        <v>52.976999999999997</v>
      </c>
      <c r="D1590" t="s">
        <v>166</v>
      </c>
    </row>
    <row r="1591" spans="1:4" hidden="1">
      <c r="A1591">
        <v>145340</v>
      </c>
      <c r="B1591">
        <v>15</v>
      </c>
      <c r="C1591">
        <v>52.991999999999997</v>
      </c>
      <c r="D1591" t="s">
        <v>166</v>
      </c>
    </row>
    <row r="1592" spans="1:4" hidden="1">
      <c r="A1592">
        <v>145340</v>
      </c>
      <c r="B1592">
        <v>18</v>
      </c>
      <c r="C1592">
        <v>53.011000000000003</v>
      </c>
      <c r="D1592" t="s">
        <v>166</v>
      </c>
    </row>
    <row r="1593" spans="1:4" hidden="1">
      <c r="A1593">
        <v>145340</v>
      </c>
      <c r="B1593">
        <v>21</v>
      </c>
      <c r="C1593">
        <v>53.034999999999997</v>
      </c>
      <c r="D1593" t="s">
        <v>166</v>
      </c>
    </row>
    <row r="1594" spans="1:4" hidden="1">
      <c r="A1594">
        <v>145340</v>
      </c>
      <c r="B1594">
        <v>24</v>
      </c>
      <c r="C1594">
        <v>53.000999999999998</v>
      </c>
      <c r="D1594" t="s">
        <v>166</v>
      </c>
    </row>
    <row r="1595" spans="1:4" hidden="1">
      <c r="A1595">
        <v>145340</v>
      </c>
      <c r="B1595">
        <v>27</v>
      </c>
      <c r="C1595">
        <v>53.039000000000001</v>
      </c>
      <c r="D1595" t="s">
        <v>166</v>
      </c>
    </row>
    <row r="1596" spans="1:4" hidden="1">
      <c r="A1596">
        <v>145340</v>
      </c>
      <c r="B1596">
        <v>30</v>
      </c>
      <c r="C1596">
        <v>53.029000000000003</v>
      </c>
      <c r="D1596" t="s">
        <v>166</v>
      </c>
    </row>
    <row r="1597" spans="1:4" hidden="1">
      <c r="A1597">
        <v>145350</v>
      </c>
      <c r="B1597">
        <v>-30</v>
      </c>
      <c r="C1597">
        <v>53.161000000000001</v>
      </c>
      <c r="D1597" t="s">
        <v>166</v>
      </c>
    </row>
    <row r="1598" spans="1:4" hidden="1">
      <c r="A1598">
        <v>145350</v>
      </c>
      <c r="B1598">
        <v>-27</v>
      </c>
      <c r="C1598">
        <v>53.134999999999998</v>
      </c>
      <c r="D1598" t="s">
        <v>166</v>
      </c>
    </row>
    <row r="1599" spans="1:4" hidden="1">
      <c r="A1599">
        <v>145350</v>
      </c>
      <c r="B1599">
        <v>-24</v>
      </c>
      <c r="C1599">
        <v>53.101999999999997</v>
      </c>
      <c r="D1599" t="s">
        <v>166</v>
      </c>
    </row>
    <row r="1600" spans="1:4" hidden="1">
      <c r="A1600">
        <v>145350</v>
      </c>
      <c r="B1600">
        <v>-21</v>
      </c>
      <c r="C1600">
        <v>53.064999999999998</v>
      </c>
      <c r="D1600" t="s">
        <v>166</v>
      </c>
    </row>
    <row r="1601" spans="1:4" hidden="1">
      <c r="A1601">
        <v>145350</v>
      </c>
      <c r="B1601">
        <v>-18</v>
      </c>
      <c r="C1601">
        <v>53.070999999999998</v>
      </c>
      <c r="D1601" t="s">
        <v>166</v>
      </c>
    </row>
    <row r="1602" spans="1:4" hidden="1">
      <c r="A1602">
        <v>145350</v>
      </c>
      <c r="B1602">
        <v>-15</v>
      </c>
      <c r="C1602">
        <v>52.878999999999998</v>
      </c>
      <c r="D1602" t="s">
        <v>166</v>
      </c>
    </row>
    <row r="1603" spans="1:4" hidden="1">
      <c r="A1603">
        <v>145350</v>
      </c>
      <c r="B1603">
        <v>-12</v>
      </c>
      <c r="C1603">
        <v>52.875</v>
      </c>
      <c r="D1603" t="s">
        <v>166</v>
      </c>
    </row>
    <row r="1604" spans="1:4" hidden="1">
      <c r="A1604">
        <v>145350</v>
      </c>
      <c r="B1604">
        <v>-9</v>
      </c>
      <c r="C1604">
        <v>52.930999999999997</v>
      </c>
      <c r="D1604" t="s">
        <v>166</v>
      </c>
    </row>
    <row r="1605" spans="1:4" hidden="1">
      <c r="A1605">
        <v>145350</v>
      </c>
      <c r="B1605">
        <v>-6</v>
      </c>
      <c r="C1605">
        <v>52.923999999999999</v>
      </c>
      <c r="D1605" t="s">
        <v>166</v>
      </c>
    </row>
    <row r="1606" spans="1:4" hidden="1">
      <c r="A1606">
        <v>145350</v>
      </c>
      <c r="B1606">
        <v>-3</v>
      </c>
      <c r="C1606">
        <v>52.956000000000003</v>
      </c>
      <c r="D1606" t="s">
        <v>166</v>
      </c>
    </row>
    <row r="1607" spans="1:4">
      <c r="A1607">
        <v>145350</v>
      </c>
      <c r="B1607">
        <v>0</v>
      </c>
      <c r="C1607">
        <v>52.875</v>
      </c>
      <c r="D1607" t="s">
        <v>166</v>
      </c>
    </row>
    <row r="1608" spans="1:4" hidden="1">
      <c r="A1608">
        <v>145350</v>
      </c>
      <c r="B1608">
        <v>3</v>
      </c>
      <c r="C1608">
        <v>52.884999999999998</v>
      </c>
      <c r="D1608" t="s">
        <v>166</v>
      </c>
    </row>
    <row r="1609" spans="1:4" hidden="1">
      <c r="A1609">
        <v>145350</v>
      </c>
      <c r="B1609">
        <v>6</v>
      </c>
      <c r="C1609">
        <v>52.892000000000003</v>
      </c>
      <c r="D1609" t="s">
        <v>166</v>
      </c>
    </row>
    <row r="1610" spans="1:4" hidden="1">
      <c r="A1610">
        <v>145350</v>
      </c>
      <c r="B1610">
        <v>9</v>
      </c>
      <c r="C1610">
        <v>52.927</v>
      </c>
      <c r="D1610" t="s">
        <v>166</v>
      </c>
    </row>
    <row r="1611" spans="1:4" hidden="1">
      <c r="A1611">
        <v>145350</v>
      </c>
      <c r="B1611">
        <v>12</v>
      </c>
      <c r="C1611">
        <v>52.966999999999999</v>
      </c>
      <c r="D1611" t="s">
        <v>166</v>
      </c>
    </row>
    <row r="1612" spans="1:4" hidden="1">
      <c r="A1612">
        <v>145350</v>
      </c>
      <c r="B1612">
        <v>15</v>
      </c>
      <c r="C1612">
        <v>53.006999999999998</v>
      </c>
      <c r="D1612" t="s">
        <v>166</v>
      </c>
    </row>
    <row r="1613" spans="1:4" hidden="1">
      <c r="A1613">
        <v>145350</v>
      </c>
      <c r="B1613">
        <v>18</v>
      </c>
      <c r="C1613">
        <v>53.045000000000002</v>
      </c>
      <c r="D1613" t="s">
        <v>166</v>
      </c>
    </row>
    <row r="1614" spans="1:4" hidden="1">
      <c r="A1614">
        <v>145350</v>
      </c>
      <c r="B1614">
        <v>21</v>
      </c>
      <c r="C1614">
        <v>53.031999999999996</v>
      </c>
      <c r="D1614" t="s">
        <v>166</v>
      </c>
    </row>
    <row r="1615" spans="1:4" hidden="1">
      <c r="A1615">
        <v>145350</v>
      </c>
      <c r="B1615">
        <v>24</v>
      </c>
      <c r="C1615">
        <v>52.994999999999997</v>
      </c>
      <c r="D1615" t="s">
        <v>166</v>
      </c>
    </row>
    <row r="1616" spans="1:4" hidden="1">
      <c r="A1616">
        <v>145350</v>
      </c>
      <c r="B1616">
        <v>27</v>
      </c>
      <c r="C1616">
        <v>53.094999999999999</v>
      </c>
      <c r="D1616" t="s">
        <v>166</v>
      </c>
    </row>
    <row r="1617" spans="1:4" hidden="1">
      <c r="A1617">
        <v>145350</v>
      </c>
      <c r="B1617">
        <v>30</v>
      </c>
      <c r="C1617">
        <v>53.034999999999997</v>
      </c>
      <c r="D1617" t="s">
        <v>166</v>
      </c>
    </row>
    <row r="1618" spans="1:4" hidden="1">
      <c r="A1618">
        <v>145360</v>
      </c>
      <c r="B1618">
        <v>-30</v>
      </c>
      <c r="C1618">
        <v>53.139000000000003</v>
      </c>
      <c r="D1618" t="s">
        <v>166</v>
      </c>
    </row>
    <row r="1619" spans="1:4" hidden="1">
      <c r="A1619">
        <v>145360</v>
      </c>
      <c r="B1619">
        <v>-27</v>
      </c>
      <c r="C1619">
        <v>53.094999999999999</v>
      </c>
      <c r="D1619" t="s">
        <v>166</v>
      </c>
    </row>
    <row r="1620" spans="1:4" hidden="1">
      <c r="A1620">
        <v>145360</v>
      </c>
      <c r="B1620">
        <v>-24</v>
      </c>
      <c r="C1620">
        <v>53.06</v>
      </c>
      <c r="D1620" t="s">
        <v>166</v>
      </c>
    </row>
    <row r="1621" spans="1:4" hidden="1">
      <c r="A1621">
        <v>145360</v>
      </c>
      <c r="B1621">
        <v>-21</v>
      </c>
      <c r="C1621">
        <v>52.99</v>
      </c>
      <c r="D1621" t="s">
        <v>166</v>
      </c>
    </row>
    <row r="1622" spans="1:4" hidden="1">
      <c r="A1622">
        <v>145360</v>
      </c>
      <c r="B1622">
        <v>-18</v>
      </c>
      <c r="C1622">
        <v>52.917999999999999</v>
      </c>
      <c r="D1622" t="s">
        <v>166</v>
      </c>
    </row>
    <row r="1623" spans="1:4" hidden="1">
      <c r="A1623">
        <v>145360</v>
      </c>
      <c r="B1623">
        <v>-15</v>
      </c>
      <c r="C1623">
        <v>52.939</v>
      </c>
      <c r="D1623" t="s">
        <v>166</v>
      </c>
    </row>
    <row r="1624" spans="1:4" hidden="1">
      <c r="A1624">
        <v>145360</v>
      </c>
      <c r="B1624">
        <v>-12</v>
      </c>
      <c r="C1624">
        <v>52.978999999999999</v>
      </c>
      <c r="D1624" t="s">
        <v>166</v>
      </c>
    </row>
    <row r="1625" spans="1:4" hidden="1">
      <c r="A1625">
        <v>145360</v>
      </c>
      <c r="B1625">
        <v>-9</v>
      </c>
      <c r="C1625">
        <v>52.860999999999997</v>
      </c>
      <c r="D1625" t="s">
        <v>166</v>
      </c>
    </row>
    <row r="1626" spans="1:4" hidden="1">
      <c r="A1626">
        <v>145360</v>
      </c>
      <c r="B1626">
        <v>-6</v>
      </c>
      <c r="C1626">
        <v>52.878999999999998</v>
      </c>
      <c r="D1626" t="s">
        <v>166</v>
      </c>
    </row>
    <row r="1627" spans="1:4" hidden="1">
      <c r="A1627">
        <v>145360</v>
      </c>
      <c r="B1627">
        <v>-3</v>
      </c>
      <c r="C1627">
        <v>52.911000000000001</v>
      </c>
      <c r="D1627" t="s">
        <v>166</v>
      </c>
    </row>
    <row r="1628" spans="1:4">
      <c r="A1628">
        <v>145360</v>
      </c>
      <c r="B1628">
        <v>0</v>
      </c>
      <c r="C1628">
        <v>52.924999999999997</v>
      </c>
      <c r="D1628" t="s">
        <v>166</v>
      </c>
    </row>
    <row r="1629" spans="1:4" hidden="1">
      <c r="A1629">
        <v>145360</v>
      </c>
      <c r="B1629">
        <v>3</v>
      </c>
      <c r="C1629">
        <v>52.895000000000003</v>
      </c>
      <c r="D1629" t="s">
        <v>166</v>
      </c>
    </row>
    <row r="1630" spans="1:4" hidden="1">
      <c r="A1630">
        <v>145360</v>
      </c>
      <c r="B1630">
        <v>6</v>
      </c>
      <c r="C1630">
        <v>52.872</v>
      </c>
      <c r="D1630" t="s">
        <v>166</v>
      </c>
    </row>
    <row r="1631" spans="1:4" hidden="1">
      <c r="A1631">
        <v>145360</v>
      </c>
      <c r="B1631">
        <v>9</v>
      </c>
      <c r="C1631">
        <v>52.935000000000002</v>
      </c>
      <c r="D1631" t="s">
        <v>166</v>
      </c>
    </row>
    <row r="1632" spans="1:4" hidden="1">
      <c r="A1632">
        <v>145360</v>
      </c>
      <c r="B1632">
        <v>12</v>
      </c>
      <c r="C1632">
        <v>52.976999999999997</v>
      </c>
      <c r="D1632" t="s">
        <v>166</v>
      </c>
    </row>
    <row r="1633" spans="1:4" hidden="1">
      <c r="A1633">
        <v>145360</v>
      </c>
      <c r="B1633">
        <v>15</v>
      </c>
      <c r="C1633">
        <v>53.029000000000003</v>
      </c>
      <c r="D1633" t="s">
        <v>166</v>
      </c>
    </row>
    <row r="1634" spans="1:4" hidden="1">
      <c r="A1634">
        <v>145360</v>
      </c>
      <c r="B1634">
        <v>18</v>
      </c>
      <c r="C1634">
        <v>52.994999999999997</v>
      </c>
      <c r="D1634" t="s">
        <v>166</v>
      </c>
    </row>
    <row r="1635" spans="1:4" hidden="1">
      <c r="A1635">
        <v>145360</v>
      </c>
      <c r="B1635">
        <v>21</v>
      </c>
      <c r="C1635">
        <v>53.023000000000003</v>
      </c>
      <c r="D1635" t="s">
        <v>166</v>
      </c>
    </row>
    <row r="1636" spans="1:4" hidden="1">
      <c r="A1636">
        <v>145360</v>
      </c>
      <c r="B1636">
        <v>24</v>
      </c>
      <c r="C1636">
        <v>53.034999999999997</v>
      </c>
      <c r="D1636" t="s">
        <v>166</v>
      </c>
    </row>
    <row r="1637" spans="1:4" hidden="1">
      <c r="A1637">
        <v>145360</v>
      </c>
      <c r="B1637">
        <v>27</v>
      </c>
      <c r="C1637">
        <v>53.021999999999998</v>
      </c>
      <c r="D1637" t="s">
        <v>166</v>
      </c>
    </row>
    <row r="1638" spans="1:4" hidden="1">
      <c r="A1638">
        <v>145360</v>
      </c>
      <c r="B1638">
        <v>30</v>
      </c>
      <c r="C1638">
        <v>53.051000000000002</v>
      </c>
      <c r="D1638" t="s">
        <v>166</v>
      </c>
    </row>
    <row r="1639" spans="1:4" hidden="1">
      <c r="A1639">
        <v>145370</v>
      </c>
      <c r="B1639">
        <v>-30</v>
      </c>
      <c r="C1639">
        <v>53.017000000000003</v>
      </c>
      <c r="D1639" t="s">
        <v>166</v>
      </c>
    </row>
    <row r="1640" spans="1:4" hidden="1">
      <c r="A1640">
        <v>145370</v>
      </c>
      <c r="B1640">
        <v>-27</v>
      </c>
      <c r="C1640">
        <v>53.034999999999997</v>
      </c>
      <c r="D1640" t="s">
        <v>166</v>
      </c>
    </row>
    <row r="1641" spans="1:4" hidden="1">
      <c r="A1641">
        <v>145370</v>
      </c>
      <c r="B1641">
        <v>-24</v>
      </c>
      <c r="C1641">
        <v>53.066000000000003</v>
      </c>
      <c r="D1641" t="s">
        <v>166</v>
      </c>
    </row>
    <row r="1642" spans="1:4" hidden="1">
      <c r="A1642">
        <v>145370</v>
      </c>
      <c r="B1642">
        <v>-21</v>
      </c>
      <c r="C1642">
        <v>53.061</v>
      </c>
      <c r="D1642" t="s">
        <v>166</v>
      </c>
    </row>
    <row r="1643" spans="1:4" hidden="1">
      <c r="A1643">
        <v>145370</v>
      </c>
      <c r="B1643">
        <v>-18</v>
      </c>
      <c r="C1643">
        <v>53.027000000000001</v>
      </c>
      <c r="D1643" t="s">
        <v>166</v>
      </c>
    </row>
    <row r="1644" spans="1:4" hidden="1">
      <c r="A1644">
        <v>145370</v>
      </c>
      <c r="B1644">
        <v>-15</v>
      </c>
      <c r="C1644">
        <v>52.929000000000002</v>
      </c>
      <c r="D1644" t="s">
        <v>166</v>
      </c>
    </row>
    <row r="1645" spans="1:4" hidden="1">
      <c r="A1645">
        <v>145370</v>
      </c>
      <c r="B1645">
        <v>-12</v>
      </c>
      <c r="C1645">
        <v>52.945</v>
      </c>
      <c r="D1645" t="s">
        <v>166</v>
      </c>
    </row>
    <row r="1646" spans="1:4" hidden="1">
      <c r="A1646">
        <v>145370</v>
      </c>
      <c r="B1646">
        <v>-9</v>
      </c>
      <c r="C1646">
        <v>52.978999999999999</v>
      </c>
      <c r="D1646" t="s">
        <v>166</v>
      </c>
    </row>
    <row r="1647" spans="1:4" hidden="1">
      <c r="A1647">
        <v>145370</v>
      </c>
      <c r="B1647">
        <v>-6</v>
      </c>
      <c r="C1647">
        <v>52.920999999999999</v>
      </c>
      <c r="D1647" t="s">
        <v>166</v>
      </c>
    </row>
    <row r="1648" spans="1:4" hidden="1">
      <c r="A1648">
        <v>145370</v>
      </c>
      <c r="B1648">
        <v>-3</v>
      </c>
      <c r="C1648">
        <v>52.939</v>
      </c>
      <c r="D1648" t="s">
        <v>166</v>
      </c>
    </row>
    <row r="1649" spans="1:4">
      <c r="A1649">
        <v>145370</v>
      </c>
      <c r="B1649">
        <v>0</v>
      </c>
      <c r="C1649">
        <v>52.951000000000001</v>
      </c>
      <c r="D1649" t="s">
        <v>166</v>
      </c>
    </row>
    <row r="1650" spans="1:4" hidden="1">
      <c r="A1650">
        <v>145370</v>
      </c>
      <c r="B1650">
        <v>3</v>
      </c>
      <c r="C1650">
        <v>52.923000000000002</v>
      </c>
      <c r="D1650" t="s">
        <v>166</v>
      </c>
    </row>
    <row r="1651" spans="1:4" hidden="1">
      <c r="A1651">
        <v>145370</v>
      </c>
      <c r="B1651">
        <v>6</v>
      </c>
      <c r="C1651">
        <v>52.933</v>
      </c>
      <c r="D1651" t="s">
        <v>166</v>
      </c>
    </row>
    <row r="1652" spans="1:4" hidden="1">
      <c r="A1652">
        <v>145370</v>
      </c>
      <c r="B1652">
        <v>9</v>
      </c>
      <c r="C1652">
        <v>52.935000000000002</v>
      </c>
      <c r="D1652" t="s">
        <v>166</v>
      </c>
    </row>
    <row r="1653" spans="1:4" hidden="1">
      <c r="A1653">
        <v>145370</v>
      </c>
      <c r="B1653">
        <v>12</v>
      </c>
      <c r="C1653">
        <v>52.966999999999999</v>
      </c>
      <c r="D1653" t="s">
        <v>166</v>
      </c>
    </row>
    <row r="1654" spans="1:4" hidden="1">
      <c r="A1654">
        <v>145370</v>
      </c>
      <c r="B1654">
        <v>15</v>
      </c>
      <c r="C1654">
        <v>53.024000000000001</v>
      </c>
      <c r="D1654" t="s">
        <v>166</v>
      </c>
    </row>
    <row r="1655" spans="1:4" hidden="1">
      <c r="A1655">
        <v>145370</v>
      </c>
      <c r="B1655">
        <v>18</v>
      </c>
      <c r="C1655">
        <v>53.048000000000002</v>
      </c>
      <c r="D1655" t="s">
        <v>166</v>
      </c>
    </row>
    <row r="1656" spans="1:4" hidden="1">
      <c r="A1656">
        <v>145370</v>
      </c>
      <c r="B1656">
        <v>21</v>
      </c>
      <c r="C1656">
        <v>53.085000000000001</v>
      </c>
      <c r="D1656" t="s">
        <v>166</v>
      </c>
    </row>
    <row r="1657" spans="1:4" hidden="1">
      <c r="A1657">
        <v>145370</v>
      </c>
      <c r="B1657">
        <v>24</v>
      </c>
      <c r="C1657">
        <v>53.029000000000003</v>
      </c>
      <c r="D1657" t="s">
        <v>166</v>
      </c>
    </row>
    <row r="1658" spans="1:4" hidden="1">
      <c r="A1658">
        <v>145370</v>
      </c>
      <c r="B1658">
        <v>27</v>
      </c>
      <c r="C1658">
        <v>53.084000000000003</v>
      </c>
      <c r="D1658" t="s">
        <v>166</v>
      </c>
    </row>
    <row r="1659" spans="1:4" hidden="1">
      <c r="A1659">
        <v>145370</v>
      </c>
      <c r="B1659">
        <v>30</v>
      </c>
      <c r="C1659">
        <v>53.055</v>
      </c>
      <c r="D1659" t="s">
        <v>166</v>
      </c>
    </row>
    <row r="1660" spans="1:4" hidden="1">
      <c r="A1660">
        <v>145380</v>
      </c>
      <c r="B1660">
        <v>-30</v>
      </c>
      <c r="C1660">
        <v>53.131</v>
      </c>
      <c r="D1660" t="s">
        <v>166</v>
      </c>
    </row>
    <row r="1661" spans="1:4" hidden="1">
      <c r="A1661">
        <v>145380</v>
      </c>
      <c r="B1661">
        <v>-27</v>
      </c>
      <c r="C1661">
        <v>53.094000000000001</v>
      </c>
      <c r="D1661" t="s">
        <v>166</v>
      </c>
    </row>
    <row r="1662" spans="1:4" hidden="1">
      <c r="A1662">
        <v>145380</v>
      </c>
      <c r="B1662">
        <v>-24</v>
      </c>
      <c r="C1662">
        <v>53.103000000000002</v>
      </c>
      <c r="D1662" t="s">
        <v>166</v>
      </c>
    </row>
    <row r="1663" spans="1:4" hidden="1">
      <c r="A1663">
        <v>145380</v>
      </c>
      <c r="B1663">
        <v>-21</v>
      </c>
      <c r="C1663">
        <v>53.058999999999997</v>
      </c>
      <c r="D1663" t="s">
        <v>166</v>
      </c>
    </row>
    <row r="1664" spans="1:4" hidden="1">
      <c r="A1664">
        <v>145380</v>
      </c>
      <c r="B1664">
        <v>-18</v>
      </c>
      <c r="C1664">
        <v>52.935000000000002</v>
      </c>
      <c r="D1664" t="s">
        <v>166</v>
      </c>
    </row>
    <row r="1665" spans="1:4" hidden="1">
      <c r="A1665">
        <v>145380</v>
      </c>
      <c r="B1665">
        <v>-15</v>
      </c>
      <c r="C1665">
        <v>52.872</v>
      </c>
      <c r="D1665" t="s">
        <v>166</v>
      </c>
    </row>
    <row r="1666" spans="1:4" hidden="1">
      <c r="A1666">
        <v>145380</v>
      </c>
      <c r="B1666">
        <v>-12</v>
      </c>
      <c r="C1666">
        <v>52.933</v>
      </c>
      <c r="D1666" t="s">
        <v>166</v>
      </c>
    </row>
    <row r="1667" spans="1:4" hidden="1">
      <c r="A1667">
        <v>145380</v>
      </c>
      <c r="B1667">
        <v>-9</v>
      </c>
      <c r="C1667">
        <v>52.945</v>
      </c>
      <c r="D1667" t="s">
        <v>166</v>
      </c>
    </row>
    <row r="1668" spans="1:4" hidden="1">
      <c r="A1668">
        <v>145380</v>
      </c>
      <c r="B1668">
        <v>-6</v>
      </c>
      <c r="C1668">
        <v>52.926000000000002</v>
      </c>
      <c r="D1668" t="s">
        <v>166</v>
      </c>
    </row>
    <row r="1669" spans="1:4" hidden="1">
      <c r="A1669">
        <v>145380</v>
      </c>
      <c r="B1669">
        <v>-3</v>
      </c>
      <c r="C1669">
        <v>52.921999999999997</v>
      </c>
      <c r="D1669" t="s">
        <v>166</v>
      </c>
    </row>
    <row r="1670" spans="1:4">
      <c r="A1670">
        <v>145380</v>
      </c>
      <c r="B1670">
        <v>0</v>
      </c>
      <c r="C1670">
        <v>52.945</v>
      </c>
      <c r="D1670" t="s">
        <v>166</v>
      </c>
    </row>
    <row r="1671" spans="1:4" hidden="1">
      <c r="A1671">
        <v>145380</v>
      </c>
      <c r="B1671">
        <v>3</v>
      </c>
      <c r="C1671">
        <v>52.901000000000003</v>
      </c>
      <c r="D1671" t="s">
        <v>166</v>
      </c>
    </row>
    <row r="1672" spans="1:4" hidden="1">
      <c r="A1672">
        <v>145380</v>
      </c>
      <c r="B1672">
        <v>6</v>
      </c>
      <c r="C1672">
        <v>52.914000000000001</v>
      </c>
      <c r="D1672" t="s">
        <v>166</v>
      </c>
    </row>
    <row r="1673" spans="1:4" hidden="1">
      <c r="A1673">
        <v>145380</v>
      </c>
      <c r="B1673">
        <v>9</v>
      </c>
      <c r="C1673">
        <v>52.935000000000002</v>
      </c>
      <c r="D1673" t="s">
        <v>166</v>
      </c>
    </row>
    <row r="1674" spans="1:4" hidden="1">
      <c r="A1674">
        <v>145380</v>
      </c>
      <c r="B1674">
        <v>12</v>
      </c>
      <c r="C1674">
        <v>52.988999999999997</v>
      </c>
      <c r="D1674" t="s">
        <v>166</v>
      </c>
    </row>
    <row r="1675" spans="1:4" hidden="1">
      <c r="A1675">
        <v>145380</v>
      </c>
      <c r="B1675">
        <v>15</v>
      </c>
      <c r="C1675">
        <v>53.03</v>
      </c>
      <c r="D1675" t="s">
        <v>166</v>
      </c>
    </row>
    <row r="1676" spans="1:4" hidden="1">
      <c r="A1676">
        <v>145380</v>
      </c>
      <c r="B1676">
        <v>18</v>
      </c>
      <c r="C1676">
        <v>53.036999999999999</v>
      </c>
      <c r="D1676" t="s">
        <v>166</v>
      </c>
    </row>
    <row r="1677" spans="1:4" hidden="1">
      <c r="A1677">
        <v>145380</v>
      </c>
      <c r="B1677">
        <v>21</v>
      </c>
      <c r="C1677">
        <v>52.942</v>
      </c>
      <c r="D1677" t="s">
        <v>166</v>
      </c>
    </row>
    <row r="1678" spans="1:4" hidden="1">
      <c r="A1678">
        <v>145380</v>
      </c>
      <c r="B1678">
        <v>24</v>
      </c>
      <c r="C1678">
        <v>52.962000000000003</v>
      </c>
      <c r="D1678" t="s">
        <v>166</v>
      </c>
    </row>
    <row r="1679" spans="1:4" hidden="1">
      <c r="A1679">
        <v>145380</v>
      </c>
      <c r="B1679">
        <v>27</v>
      </c>
      <c r="C1679">
        <v>52.935000000000002</v>
      </c>
      <c r="D1679" t="s">
        <v>166</v>
      </c>
    </row>
    <row r="1680" spans="1:4" hidden="1">
      <c r="A1680">
        <v>145380</v>
      </c>
      <c r="B1680">
        <v>30</v>
      </c>
      <c r="C1680">
        <v>52.921999999999997</v>
      </c>
      <c r="D1680" t="s">
        <v>166</v>
      </c>
    </row>
    <row r="1681" spans="1:4" hidden="1">
      <c r="A1681">
        <v>145390</v>
      </c>
      <c r="B1681">
        <v>-30</v>
      </c>
      <c r="C1681">
        <v>53.073999999999998</v>
      </c>
      <c r="D1681" t="s">
        <v>166</v>
      </c>
    </row>
    <row r="1682" spans="1:4" hidden="1">
      <c r="A1682">
        <v>145390</v>
      </c>
      <c r="B1682">
        <v>-27</v>
      </c>
      <c r="C1682">
        <v>53.106999999999999</v>
      </c>
      <c r="D1682" t="s">
        <v>166</v>
      </c>
    </row>
    <row r="1683" spans="1:4" hidden="1">
      <c r="A1683">
        <v>145390</v>
      </c>
      <c r="B1683">
        <v>-24</v>
      </c>
      <c r="C1683">
        <v>53.076000000000001</v>
      </c>
      <c r="D1683" t="s">
        <v>166</v>
      </c>
    </row>
    <row r="1684" spans="1:4" hidden="1">
      <c r="A1684">
        <v>145390</v>
      </c>
      <c r="B1684">
        <v>-21</v>
      </c>
      <c r="C1684">
        <v>53.045000000000002</v>
      </c>
      <c r="D1684" t="s">
        <v>166</v>
      </c>
    </row>
    <row r="1685" spans="1:4" hidden="1">
      <c r="A1685">
        <v>145390</v>
      </c>
      <c r="B1685">
        <v>-18</v>
      </c>
      <c r="C1685">
        <v>52.987000000000002</v>
      </c>
      <c r="D1685" t="s">
        <v>166</v>
      </c>
    </row>
    <row r="1686" spans="1:4" hidden="1">
      <c r="A1686">
        <v>145390</v>
      </c>
      <c r="B1686">
        <v>-15</v>
      </c>
      <c r="C1686">
        <v>52.881</v>
      </c>
      <c r="D1686" t="s">
        <v>166</v>
      </c>
    </row>
    <row r="1687" spans="1:4" hidden="1">
      <c r="A1687">
        <v>145390</v>
      </c>
      <c r="B1687">
        <v>-12</v>
      </c>
      <c r="C1687">
        <v>52.906999999999996</v>
      </c>
      <c r="D1687" t="s">
        <v>166</v>
      </c>
    </row>
    <row r="1688" spans="1:4" hidden="1">
      <c r="A1688">
        <v>145390</v>
      </c>
      <c r="B1688">
        <v>-9</v>
      </c>
      <c r="C1688">
        <v>52.884999999999998</v>
      </c>
      <c r="D1688" t="s">
        <v>166</v>
      </c>
    </row>
    <row r="1689" spans="1:4" hidden="1">
      <c r="A1689">
        <v>145390</v>
      </c>
      <c r="B1689">
        <v>-6</v>
      </c>
      <c r="C1689">
        <v>52.945</v>
      </c>
      <c r="D1689" t="s">
        <v>166</v>
      </c>
    </row>
    <row r="1690" spans="1:4" hidden="1">
      <c r="A1690">
        <v>145390</v>
      </c>
      <c r="B1690">
        <v>-3</v>
      </c>
      <c r="C1690">
        <v>52.948999999999998</v>
      </c>
      <c r="D1690" t="s">
        <v>166</v>
      </c>
    </row>
    <row r="1691" spans="1:4">
      <c r="A1691">
        <v>145390</v>
      </c>
      <c r="B1691">
        <v>0</v>
      </c>
      <c r="C1691">
        <v>52.832999999999998</v>
      </c>
      <c r="D1691" t="s">
        <v>166</v>
      </c>
    </row>
    <row r="1692" spans="1:4" hidden="1">
      <c r="A1692">
        <v>145390</v>
      </c>
      <c r="B1692">
        <v>3</v>
      </c>
      <c r="C1692">
        <v>52.877000000000002</v>
      </c>
      <c r="D1692" t="s">
        <v>166</v>
      </c>
    </row>
    <row r="1693" spans="1:4" hidden="1">
      <c r="A1693">
        <v>145390</v>
      </c>
      <c r="B1693">
        <v>6</v>
      </c>
      <c r="C1693">
        <v>52.878999999999998</v>
      </c>
      <c r="D1693" t="s">
        <v>166</v>
      </c>
    </row>
    <row r="1694" spans="1:4" hidden="1">
      <c r="A1694">
        <v>145390</v>
      </c>
      <c r="B1694">
        <v>9</v>
      </c>
      <c r="C1694">
        <v>52.947000000000003</v>
      </c>
      <c r="D1694" t="s">
        <v>166</v>
      </c>
    </row>
    <row r="1695" spans="1:4" hidden="1">
      <c r="A1695">
        <v>145390</v>
      </c>
      <c r="B1695">
        <v>12</v>
      </c>
      <c r="C1695">
        <v>52.991999999999997</v>
      </c>
      <c r="D1695" t="s">
        <v>166</v>
      </c>
    </row>
    <row r="1696" spans="1:4" hidden="1">
      <c r="A1696">
        <v>145390</v>
      </c>
      <c r="B1696">
        <v>15</v>
      </c>
      <c r="C1696">
        <v>53.003999999999998</v>
      </c>
      <c r="D1696" t="s">
        <v>166</v>
      </c>
    </row>
    <row r="1697" spans="1:4" hidden="1">
      <c r="A1697">
        <v>145390</v>
      </c>
      <c r="B1697">
        <v>18</v>
      </c>
      <c r="C1697">
        <v>53.015999999999998</v>
      </c>
      <c r="D1697" t="s">
        <v>166</v>
      </c>
    </row>
    <row r="1698" spans="1:4" hidden="1">
      <c r="A1698">
        <v>145390</v>
      </c>
      <c r="B1698">
        <v>21</v>
      </c>
      <c r="C1698">
        <v>53.075000000000003</v>
      </c>
      <c r="D1698" t="s">
        <v>166</v>
      </c>
    </row>
    <row r="1699" spans="1:4" hidden="1">
      <c r="A1699">
        <v>145390</v>
      </c>
      <c r="B1699">
        <v>24</v>
      </c>
      <c r="C1699">
        <v>52.929000000000002</v>
      </c>
      <c r="D1699" t="s">
        <v>166</v>
      </c>
    </row>
    <row r="1700" spans="1:4" hidden="1">
      <c r="A1700">
        <v>145390</v>
      </c>
      <c r="B1700">
        <v>27</v>
      </c>
      <c r="C1700">
        <v>52.965000000000003</v>
      </c>
      <c r="D1700" t="s">
        <v>166</v>
      </c>
    </row>
    <row r="1701" spans="1:4" hidden="1">
      <c r="A1701">
        <v>145390</v>
      </c>
      <c r="B1701">
        <v>30</v>
      </c>
      <c r="C1701">
        <v>52.972999999999999</v>
      </c>
      <c r="D1701" t="s">
        <v>166</v>
      </c>
    </row>
    <row r="1702" spans="1:4" hidden="1">
      <c r="A1702">
        <v>145400</v>
      </c>
      <c r="B1702">
        <v>-30</v>
      </c>
      <c r="C1702">
        <v>53.115000000000002</v>
      </c>
      <c r="D1702" t="s">
        <v>166</v>
      </c>
    </row>
    <row r="1703" spans="1:4" hidden="1">
      <c r="A1703">
        <v>145400</v>
      </c>
      <c r="B1703">
        <v>-27</v>
      </c>
      <c r="C1703">
        <v>53.103000000000002</v>
      </c>
      <c r="D1703" t="s">
        <v>166</v>
      </c>
    </row>
    <row r="1704" spans="1:4" hidden="1">
      <c r="A1704">
        <v>145400</v>
      </c>
      <c r="B1704">
        <v>-24</v>
      </c>
      <c r="C1704">
        <v>53.104999999999997</v>
      </c>
      <c r="D1704" t="s">
        <v>166</v>
      </c>
    </row>
    <row r="1705" spans="1:4" hidden="1">
      <c r="A1705">
        <v>145400</v>
      </c>
      <c r="B1705">
        <v>-21</v>
      </c>
      <c r="C1705">
        <v>53.076000000000001</v>
      </c>
      <c r="D1705" t="s">
        <v>166</v>
      </c>
    </row>
    <row r="1706" spans="1:4" hidden="1">
      <c r="A1706">
        <v>145400</v>
      </c>
      <c r="B1706">
        <v>-18</v>
      </c>
      <c r="C1706">
        <v>53.02</v>
      </c>
      <c r="D1706" t="s">
        <v>166</v>
      </c>
    </row>
    <row r="1707" spans="1:4" hidden="1">
      <c r="A1707">
        <v>145400</v>
      </c>
      <c r="B1707">
        <v>-15</v>
      </c>
      <c r="C1707">
        <v>52.935000000000002</v>
      </c>
      <c r="D1707" t="s">
        <v>166</v>
      </c>
    </row>
    <row r="1708" spans="1:4" hidden="1">
      <c r="A1708">
        <v>145400</v>
      </c>
      <c r="B1708">
        <v>-12</v>
      </c>
      <c r="C1708">
        <v>52.965000000000003</v>
      </c>
      <c r="D1708" t="s">
        <v>166</v>
      </c>
    </row>
    <row r="1709" spans="1:4" hidden="1">
      <c r="A1709">
        <v>145400</v>
      </c>
      <c r="B1709">
        <v>-9</v>
      </c>
      <c r="C1709">
        <v>52.97</v>
      </c>
      <c r="D1709" t="s">
        <v>166</v>
      </c>
    </row>
    <row r="1710" spans="1:4" hidden="1">
      <c r="A1710">
        <v>145400</v>
      </c>
      <c r="B1710">
        <v>-6</v>
      </c>
      <c r="C1710">
        <v>52.975000000000001</v>
      </c>
      <c r="D1710" t="s">
        <v>166</v>
      </c>
    </row>
    <row r="1711" spans="1:4" hidden="1">
      <c r="A1711">
        <v>145400</v>
      </c>
      <c r="B1711">
        <v>-3</v>
      </c>
      <c r="C1711">
        <v>52.984999999999999</v>
      </c>
      <c r="D1711" t="s">
        <v>166</v>
      </c>
    </row>
    <row r="1712" spans="1:4">
      <c r="A1712">
        <v>145400</v>
      </c>
      <c r="B1712">
        <v>0</v>
      </c>
      <c r="C1712">
        <v>52.99</v>
      </c>
      <c r="D1712" t="s">
        <v>166</v>
      </c>
    </row>
    <row r="1713" spans="1:4" hidden="1">
      <c r="A1713">
        <v>145400</v>
      </c>
      <c r="B1713">
        <v>3</v>
      </c>
      <c r="C1713">
        <v>52.8</v>
      </c>
      <c r="D1713" t="s">
        <v>166</v>
      </c>
    </row>
    <row r="1714" spans="1:4" hidden="1">
      <c r="A1714">
        <v>145400</v>
      </c>
      <c r="B1714">
        <v>6</v>
      </c>
      <c r="C1714">
        <v>52.795000000000002</v>
      </c>
      <c r="D1714" t="s">
        <v>166</v>
      </c>
    </row>
    <row r="1715" spans="1:4" hidden="1">
      <c r="A1715">
        <v>145400</v>
      </c>
      <c r="B1715">
        <v>9</v>
      </c>
      <c r="C1715">
        <v>52.994999999999997</v>
      </c>
      <c r="D1715" t="s">
        <v>166</v>
      </c>
    </row>
    <row r="1716" spans="1:4" hidden="1">
      <c r="A1716">
        <v>145400</v>
      </c>
      <c r="B1716">
        <v>12</v>
      </c>
      <c r="C1716">
        <v>52.984999999999999</v>
      </c>
      <c r="D1716" t="s">
        <v>166</v>
      </c>
    </row>
    <row r="1717" spans="1:4" hidden="1">
      <c r="A1717">
        <v>145400</v>
      </c>
      <c r="B1717">
        <v>15</v>
      </c>
      <c r="C1717">
        <v>52.984999999999999</v>
      </c>
      <c r="D1717" t="s">
        <v>166</v>
      </c>
    </row>
    <row r="1718" spans="1:4" hidden="1">
      <c r="A1718">
        <v>145400</v>
      </c>
      <c r="B1718">
        <v>18</v>
      </c>
      <c r="C1718">
        <v>52.945</v>
      </c>
      <c r="D1718" t="s">
        <v>166</v>
      </c>
    </row>
    <row r="1719" spans="1:4" hidden="1">
      <c r="A1719">
        <v>145400</v>
      </c>
      <c r="B1719">
        <v>21</v>
      </c>
      <c r="C1719">
        <v>52.963000000000001</v>
      </c>
      <c r="D1719" t="s">
        <v>166</v>
      </c>
    </row>
    <row r="1720" spans="1:4" hidden="1">
      <c r="A1720">
        <v>145400</v>
      </c>
      <c r="B1720">
        <v>24</v>
      </c>
      <c r="C1720">
        <v>52.935000000000002</v>
      </c>
      <c r="D1720" t="s">
        <v>166</v>
      </c>
    </row>
    <row r="1721" spans="1:4" hidden="1">
      <c r="A1721">
        <v>145400</v>
      </c>
      <c r="B1721">
        <v>27</v>
      </c>
      <c r="C1721">
        <v>53.008000000000003</v>
      </c>
      <c r="D1721" t="s">
        <v>166</v>
      </c>
    </row>
    <row r="1722" spans="1:4" hidden="1">
      <c r="A1722">
        <v>145400</v>
      </c>
      <c r="B1722">
        <v>30</v>
      </c>
      <c r="C1722">
        <v>52.994999999999997</v>
      </c>
      <c r="D1722" t="s">
        <v>166</v>
      </c>
    </row>
    <row r="1723" spans="1:4" hidden="1">
      <c r="A1723">
        <v>145410</v>
      </c>
      <c r="B1723">
        <v>-30</v>
      </c>
      <c r="C1723">
        <v>53.164999999999999</v>
      </c>
      <c r="D1723" t="s">
        <v>166</v>
      </c>
    </row>
    <row r="1724" spans="1:4" hidden="1">
      <c r="A1724">
        <v>145410</v>
      </c>
      <c r="B1724">
        <v>-27</v>
      </c>
      <c r="C1724">
        <v>53.07</v>
      </c>
      <c r="D1724" t="s">
        <v>166</v>
      </c>
    </row>
    <row r="1725" spans="1:4" hidden="1">
      <c r="A1725">
        <v>145410</v>
      </c>
      <c r="B1725">
        <v>-24</v>
      </c>
      <c r="C1725">
        <v>53.09</v>
      </c>
      <c r="D1725" t="s">
        <v>166</v>
      </c>
    </row>
    <row r="1726" spans="1:4" hidden="1">
      <c r="A1726">
        <v>145410</v>
      </c>
      <c r="B1726">
        <v>-21</v>
      </c>
      <c r="C1726">
        <v>53.017000000000003</v>
      </c>
      <c r="D1726" t="s">
        <v>166</v>
      </c>
    </row>
    <row r="1727" spans="1:4" hidden="1">
      <c r="A1727">
        <v>145410</v>
      </c>
      <c r="B1727">
        <v>-18</v>
      </c>
      <c r="C1727">
        <v>53.012999999999998</v>
      </c>
      <c r="D1727" t="s">
        <v>166</v>
      </c>
    </row>
    <row r="1728" spans="1:4" hidden="1">
      <c r="A1728">
        <v>145410</v>
      </c>
      <c r="B1728">
        <v>-15</v>
      </c>
      <c r="C1728">
        <v>52.945</v>
      </c>
      <c r="D1728" t="s">
        <v>166</v>
      </c>
    </row>
    <row r="1729" spans="1:4" hidden="1">
      <c r="A1729">
        <v>145410</v>
      </c>
      <c r="B1729">
        <v>-12</v>
      </c>
      <c r="C1729">
        <v>52.953000000000003</v>
      </c>
      <c r="D1729" t="s">
        <v>166</v>
      </c>
    </row>
    <row r="1730" spans="1:4" hidden="1">
      <c r="A1730">
        <v>145410</v>
      </c>
      <c r="B1730">
        <v>-9</v>
      </c>
      <c r="C1730">
        <v>52.97</v>
      </c>
      <c r="D1730" t="s">
        <v>166</v>
      </c>
    </row>
    <row r="1731" spans="1:4" hidden="1">
      <c r="A1731">
        <v>145410</v>
      </c>
      <c r="B1731">
        <v>-6</v>
      </c>
      <c r="C1731">
        <v>52.965000000000003</v>
      </c>
      <c r="D1731" t="s">
        <v>166</v>
      </c>
    </row>
    <row r="1732" spans="1:4" hidden="1">
      <c r="A1732">
        <v>145410</v>
      </c>
      <c r="B1732">
        <v>-3</v>
      </c>
      <c r="C1732">
        <v>52.923000000000002</v>
      </c>
      <c r="D1732" t="s">
        <v>166</v>
      </c>
    </row>
    <row r="1733" spans="1:4">
      <c r="A1733">
        <v>145410</v>
      </c>
      <c r="B1733">
        <v>0</v>
      </c>
      <c r="C1733">
        <v>52.914000000000001</v>
      </c>
      <c r="D1733" t="s">
        <v>166</v>
      </c>
    </row>
    <row r="1734" spans="1:4" hidden="1">
      <c r="A1734">
        <v>145410</v>
      </c>
      <c r="B1734">
        <v>3</v>
      </c>
      <c r="C1734">
        <v>52.854999999999997</v>
      </c>
      <c r="D1734" t="s">
        <v>166</v>
      </c>
    </row>
    <row r="1735" spans="1:4" hidden="1">
      <c r="A1735">
        <v>145410</v>
      </c>
      <c r="B1735">
        <v>6</v>
      </c>
      <c r="C1735">
        <v>52.887</v>
      </c>
      <c r="D1735" t="s">
        <v>166</v>
      </c>
    </row>
    <row r="1736" spans="1:4" hidden="1">
      <c r="A1736">
        <v>145410</v>
      </c>
      <c r="B1736">
        <v>9</v>
      </c>
      <c r="C1736">
        <v>52.945</v>
      </c>
      <c r="D1736" t="s">
        <v>166</v>
      </c>
    </row>
    <row r="1737" spans="1:4" hidden="1">
      <c r="A1737">
        <v>145410</v>
      </c>
      <c r="B1737">
        <v>12</v>
      </c>
      <c r="C1737">
        <v>53</v>
      </c>
      <c r="D1737" t="s">
        <v>166</v>
      </c>
    </row>
    <row r="1738" spans="1:4" hidden="1">
      <c r="A1738">
        <v>145410</v>
      </c>
      <c r="B1738">
        <v>15</v>
      </c>
      <c r="C1738">
        <v>53.01</v>
      </c>
      <c r="D1738" t="s">
        <v>166</v>
      </c>
    </row>
    <row r="1739" spans="1:4" hidden="1">
      <c r="A1739">
        <v>145410</v>
      </c>
      <c r="B1739">
        <v>18</v>
      </c>
      <c r="C1739">
        <v>53.02</v>
      </c>
      <c r="D1739" t="s">
        <v>166</v>
      </c>
    </row>
    <row r="1740" spans="1:4" hidden="1">
      <c r="A1740">
        <v>145410</v>
      </c>
      <c r="B1740">
        <v>21</v>
      </c>
      <c r="C1740">
        <v>53.023000000000003</v>
      </c>
      <c r="D1740" t="s">
        <v>166</v>
      </c>
    </row>
    <row r="1741" spans="1:4" hidden="1">
      <c r="A1741">
        <v>145410</v>
      </c>
      <c r="B1741">
        <v>24</v>
      </c>
      <c r="C1741">
        <v>53.005000000000003</v>
      </c>
      <c r="D1741" t="s">
        <v>166</v>
      </c>
    </row>
    <row r="1742" spans="1:4" hidden="1">
      <c r="A1742">
        <v>145410</v>
      </c>
      <c r="B1742">
        <v>27</v>
      </c>
      <c r="C1742">
        <v>52.99</v>
      </c>
      <c r="D1742" t="s">
        <v>166</v>
      </c>
    </row>
    <row r="1743" spans="1:4" hidden="1">
      <c r="A1743">
        <v>145410</v>
      </c>
      <c r="B1743">
        <v>30</v>
      </c>
      <c r="C1743">
        <v>53.06</v>
      </c>
      <c r="D1743" t="s">
        <v>166</v>
      </c>
    </row>
    <row r="1744" spans="1:4" hidden="1">
      <c r="A1744">
        <v>145420</v>
      </c>
      <c r="B1744">
        <v>-30</v>
      </c>
      <c r="C1744">
        <v>53.113</v>
      </c>
      <c r="D1744" t="s">
        <v>166</v>
      </c>
    </row>
    <row r="1745" spans="1:4" hidden="1">
      <c r="A1745">
        <v>145420</v>
      </c>
      <c r="B1745">
        <v>-27</v>
      </c>
      <c r="C1745">
        <v>53.085000000000001</v>
      </c>
      <c r="D1745" t="s">
        <v>166</v>
      </c>
    </row>
    <row r="1746" spans="1:4" hidden="1">
      <c r="A1746">
        <v>145420</v>
      </c>
      <c r="B1746">
        <v>-24</v>
      </c>
      <c r="C1746">
        <v>53.045000000000002</v>
      </c>
      <c r="D1746" t="s">
        <v>166</v>
      </c>
    </row>
    <row r="1747" spans="1:4" hidden="1">
      <c r="A1747">
        <v>145420</v>
      </c>
      <c r="B1747">
        <v>-21</v>
      </c>
      <c r="C1747">
        <v>53.057000000000002</v>
      </c>
      <c r="D1747" t="s">
        <v>166</v>
      </c>
    </row>
    <row r="1748" spans="1:4" hidden="1">
      <c r="A1748">
        <v>145420</v>
      </c>
      <c r="B1748">
        <v>-18</v>
      </c>
      <c r="C1748">
        <v>53.003</v>
      </c>
      <c r="D1748" t="s">
        <v>166</v>
      </c>
    </row>
    <row r="1749" spans="1:4" hidden="1">
      <c r="A1749">
        <v>145420</v>
      </c>
      <c r="B1749">
        <v>-15</v>
      </c>
      <c r="C1749">
        <v>52.965000000000003</v>
      </c>
      <c r="D1749" t="s">
        <v>166</v>
      </c>
    </row>
    <row r="1750" spans="1:4" hidden="1">
      <c r="A1750">
        <v>145420</v>
      </c>
      <c r="B1750">
        <v>-12</v>
      </c>
      <c r="C1750">
        <v>52.97</v>
      </c>
      <c r="D1750" t="s">
        <v>166</v>
      </c>
    </row>
    <row r="1751" spans="1:4" hidden="1">
      <c r="A1751">
        <v>145420</v>
      </c>
      <c r="B1751">
        <v>-9</v>
      </c>
      <c r="C1751">
        <v>52.844999999999999</v>
      </c>
      <c r="D1751" t="s">
        <v>166</v>
      </c>
    </row>
    <row r="1752" spans="1:4" hidden="1">
      <c r="A1752">
        <v>145420</v>
      </c>
      <c r="B1752">
        <v>-6</v>
      </c>
      <c r="C1752">
        <v>52.912999999999997</v>
      </c>
      <c r="D1752" t="s">
        <v>166</v>
      </c>
    </row>
    <row r="1753" spans="1:4" hidden="1">
      <c r="A1753">
        <v>145420</v>
      </c>
      <c r="B1753">
        <v>-3</v>
      </c>
      <c r="C1753">
        <v>52.935000000000002</v>
      </c>
      <c r="D1753" t="s">
        <v>166</v>
      </c>
    </row>
    <row r="1754" spans="1:4">
      <c r="A1754">
        <v>145420</v>
      </c>
      <c r="B1754">
        <v>0</v>
      </c>
      <c r="C1754">
        <v>52.902999999999999</v>
      </c>
      <c r="D1754" t="s">
        <v>166</v>
      </c>
    </row>
    <row r="1755" spans="1:4" hidden="1">
      <c r="A1755">
        <v>145420</v>
      </c>
      <c r="B1755">
        <v>3</v>
      </c>
      <c r="C1755">
        <v>52.935000000000002</v>
      </c>
      <c r="D1755" t="s">
        <v>166</v>
      </c>
    </row>
    <row r="1756" spans="1:4" hidden="1">
      <c r="A1756">
        <v>145420</v>
      </c>
      <c r="B1756">
        <v>6</v>
      </c>
      <c r="C1756">
        <v>52.84</v>
      </c>
      <c r="D1756" t="s">
        <v>166</v>
      </c>
    </row>
    <row r="1757" spans="1:4" hidden="1">
      <c r="A1757">
        <v>145420</v>
      </c>
      <c r="B1757">
        <v>9</v>
      </c>
      <c r="C1757">
        <v>52.924999999999997</v>
      </c>
      <c r="D1757" t="s">
        <v>166</v>
      </c>
    </row>
    <row r="1758" spans="1:4" hidden="1">
      <c r="A1758">
        <v>145420</v>
      </c>
      <c r="B1758">
        <v>12</v>
      </c>
      <c r="C1758">
        <v>52.938000000000002</v>
      </c>
      <c r="D1758" t="s">
        <v>166</v>
      </c>
    </row>
    <row r="1759" spans="1:4" hidden="1">
      <c r="A1759">
        <v>145420</v>
      </c>
      <c r="B1759">
        <v>15</v>
      </c>
      <c r="C1759">
        <v>52.968000000000004</v>
      </c>
      <c r="D1759" t="s">
        <v>166</v>
      </c>
    </row>
    <row r="1760" spans="1:4" hidden="1">
      <c r="A1760">
        <v>145420</v>
      </c>
      <c r="B1760">
        <v>18</v>
      </c>
      <c r="C1760">
        <v>52.994999999999997</v>
      </c>
      <c r="D1760" t="s">
        <v>166</v>
      </c>
    </row>
    <row r="1761" spans="1:4" hidden="1">
      <c r="A1761">
        <v>145420</v>
      </c>
      <c r="B1761">
        <v>21</v>
      </c>
      <c r="C1761">
        <v>53.012999999999998</v>
      </c>
      <c r="D1761" t="s">
        <v>166</v>
      </c>
    </row>
    <row r="1762" spans="1:4" hidden="1">
      <c r="A1762">
        <v>145420</v>
      </c>
      <c r="B1762">
        <v>24</v>
      </c>
      <c r="C1762">
        <v>52.965000000000003</v>
      </c>
      <c r="D1762" t="s">
        <v>166</v>
      </c>
    </row>
    <row r="1763" spans="1:4" hidden="1">
      <c r="A1763">
        <v>145420</v>
      </c>
      <c r="B1763">
        <v>27</v>
      </c>
      <c r="C1763">
        <v>53.015000000000001</v>
      </c>
      <c r="D1763" t="s">
        <v>166</v>
      </c>
    </row>
    <row r="1764" spans="1:4" hidden="1">
      <c r="A1764">
        <v>145420</v>
      </c>
      <c r="B1764">
        <v>30</v>
      </c>
      <c r="C1764">
        <v>53.009</v>
      </c>
      <c r="D1764" t="s">
        <v>166</v>
      </c>
    </row>
    <row r="1765" spans="1:4" hidden="1">
      <c r="A1765">
        <v>145430</v>
      </c>
      <c r="B1765">
        <v>-30</v>
      </c>
      <c r="C1765">
        <v>53.018000000000001</v>
      </c>
      <c r="D1765" t="s">
        <v>166</v>
      </c>
    </row>
    <row r="1766" spans="1:4" hidden="1">
      <c r="A1766">
        <v>145430</v>
      </c>
      <c r="B1766">
        <v>-27</v>
      </c>
      <c r="C1766">
        <v>53.174999999999997</v>
      </c>
      <c r="D1766" t="s">
        <v>166</v>
      </c>
    </row>
    <row r="1767" spans="1:4" hidden="1">
      <c r="A1767">
        <v>145430</v>
      </c>
      <c r="B1767">
        <v>-24</v>
      </c>
      <c r="C1767">
        <v>53.122999999999998</v>
      </c>
      <c r="D1767" t="s">
        <v>166</v>
      </c>
    </row>
    <row r="1768" spans="1:4" hidden="1">
      <c r="A1768">
        <v>145430</v>
      </c>
      <c r="B1768">
        <v>-21</v>
      </c>
      <c r="C1768">
        <v>53.05</v>
      </c>
      <c r="D1768" t="s">
        <v>166</v>
      </c>
    </row>
    <row r="1769" spans="1:4" hidden="1">
      <c r="A1769">
        <v>145430</v>
      </c>
      <c r="B1769">
        <v>-18</v>
      </c>
      <c r="C1769">
        <v>52.988</v>
      </c>
      <c r="D1769" t="s">
        <v>166</v>
      </c>
    </row>
    <row r="1770" spans="1:4" hidden="1">
      <c r="A1770">
        <v>145430</v>
      </c>
      <c r="B1770">
        <v>-15</v>
      </c>
      <c r="C1770">
        <v>52.9</v>
      </c>
      <c r="D1770" t="s">
        <v>166</v>
      </c>
    </row>
    <row r="1771" spans="1:4" hidden="1">
      <c r="A1771">
        <v>145430</v>
      </c>
      <c r="B1771">
        <v>-12</v>
      </c>
      <c r="C1771">
        <v>52.96</v>
      </c>
      <c r="D1771" t="s">
        <v>166</v>
      </c>
    </row>
    <row r="1772" spans="1:4" hidden="1">
      <c r="A1772">
        <v>145430</v>
      </c>
      <c r="B1772">
        <v>-9</v>
      </c>
      <c r="C1772">
        <v>52.972999999999999</v>
      </c>
      <c r="D1772" t="s">
        <v>166</v>
      </c>
    </row>
    <row r="1773" spans="1:4" hidden="1">
      <c r="A1773">
        <v>145430</v>
      </c>
      <c r="B1773">
        <v>-6</v>
      </c>
      <c r="C1773">
        <v>52.942999999999998</v>
      </c>
      <c r="D1773" t="s">
        <v>166</v>
      </c>
    </row>
    <row r="1774" spans="1:4" hidden="1">
      <c r="A1774">
        <v>145430</v>
      </c>
      <c r="B1774">
        <v>-3</v>
      </c>
      <c r="C1774">
        <v>52.905000000000001</v>
      </c>
      <c r="D1774" t="s">
        <v>166</v>
      </c>
    </row>
    <row r="1775" spans="1:4">
      <c r="A1775">
        <v>145430</v>
      </c>
      <c r="B1775">
        <v>0</v>
      </c>
      <c r="C1775">
        <v>52.91</v>
      </c>
      <c r="D1775" t="s">
        <v>166</v>
      </c>
    </row>
    <row r="1776" spans="1:4" hidden="1">
      <c r="A1776">
        <v>145430</v>
      </c>
      <c r="B1776">
        <v>3</v>
      </c>
      <c r="C1776">
        <v>52.962000000000003</v>
      </c>
      <c r="D1776" t="s">
        <v>166</v>
      </c>
    </row>
    <row r="1777" spans="1:4" hidden="1">
      <c r="A1777">
        <v>145430</v>
      </c>
      <c r="B1777">
        <v>6</v>
      </c>
      <c r="C1777">
        <v>52.933</v>
      </c>
      <c r="D1777" t="s">
        <v>166</v>
      </c>
    </row>
    <row r="1778" spans="1:4" hidden="1">
      <c r="A1778">
        <v>145430</v>
      </c>
      <c r="B1778">
        <v>9</v>
      </c>
      <c r="C1778">
        <v>53.024999999999999</v>
      </c>
      <c r="D1778" t="s">
        <v>166</v>
      </c>
    </row>
    <row r="1779" spans="1:4" hidden="1">
      <c r="A1779">
        <v>145430</v>
      </c>
      <c r="B1779">
        <v>12</v>
      </c>
      <c r="C1779">
        <v>52.954000000000001</v>
      </c>
      <c r="D1779" t="s">
        <v>166</v>
      </c>
    </row>
    <row r="1780" spans="1:4" hidden="1">
      <c r="A1780">
        <v>145430</v>
      </c>
      <c r="B1780">
        <v>15</v>
      </c>
      <c r="C1780">
        <v>53.104999999999997</v>
      </c>
      <c r="D1780" t="s">
        <v>166</v>
      </c>
    </row>
    <row r="1781" spans="1:4" hidden="1">
      <c r="A1781">
        <v>145430</v>
      </c>
      <c r="B1781">
        <v>18</v>
      </c>
      <c r="C1781">
        <v>53.06</v>
      </c>
      <c r="D1781" t="s">
        <v>166</v>
      </c>
    </row>
    <row r="1782" spans="1:4" hidden="1">
      <c r="A1782">
        <v>145430</v>
      </c>
      <c r="B1782">
        <v>21</v>
      </c>
      <c r="C1782">
        <v>53.073</v>
      </c>
      <c r="D1782" t="s">
        <v>166</v>
      </c>
    </row>
    <row r="1783" spans="1:4" hidden="1">
      <c r="A1783">
        <v>145430</v>
      </c>
      <c r="B1783">
        <v>24</v>
      </c>
      <c r="C1783">
        <v>53.003</v>
      </c>
      <c r="D1783" t="s">
        <v>166</v>
      </c>
    </row>
    <row r="1784" spans="1:4" hidden="1">
      <c r="A1784">
        <v>145430</v>
      </c>
      <c r="B1784">
        <v>27</v>
      </c>
      <c r="C1784">
        <v>53.063000000000002</v>
      </c>
      <c r="D1784" t="s">
        <v>166</v>
      </c>
    </row>
    <row r="1785" spans="1:4" hidden="1">
      <c r="A1785">
        <v>145430</v>
      </c>
      <c r="B1785">
        <v>30</v>
      </c>
      <c r="C1785">
        <v>53.104999999999997</v>
      </c>
      <c r="D1785" t="s">
        <v>166</v>
      </c>
    </row>
    <row r="1786" spans="1:4" hidden="1">
      <c r="A1786">
        <v>145440</v>
      </c>
      <c r="B1786">
        <v>-30</v>
      </c>
      <c r="C1786">
        <v>53.107999999999997</v>
      </c>
      <c r="D1786" t="s">
        <v>166</v>
      </c>
    </row>
    <row r="1787" spans="1:4" hidden="1">
      <c r="A1787">
        <v>145440</v>
      </c>
      <c r="B1787">
        <v>-27</v>
      </c>
      <c r="C1787">
        <v>53.094999999999999</v>
      </c>
      <c r="D1787" t="s">
        <v>166</v>
      </c>
    </row>
    <row r="1788" spans="1:4" hidden="1">
      <c r="A1788">
        <v>145440</v>
      </c>
      <c r="B1788">
        <v>-24</v>
      </c>
      <c r="C1788">
        <v>53.076999999999998</v>
      </c>
      <c r="D1788" t="s">
        <v>166</v>
      </c>
    </row>
    <row r="1789" spans="1:4" hidden="1">
      <c r="A1789">
        <v>145440</v>
      </c>
      <c r="B1789">
        <v>-21</v>
      </c>
      <c r="C1789">
        <v>52.994999999999997</v>
      </c>
      <c r="D1789" t="s">
        <v>166</v>
      </c>
    </row>
    <row r="1790" spans="1:4" hidden="1">
      <c r="A1790">
        <v>145440</v>
      </c>
      <c r="B1790">
        <v>-18</v>
      </c>
      <c r="C1790">
        <v>52.9</v>
      </c>
      <c r="D1790" t="s">
        <v>166</v>
      </c>
    </row>
    <row r="1791" spans="1:4" hidden="1">
      <c r="A1791">
        <v>145440</v>
      </c>
      <c r="B1791">
        <v>-15</v>
      </c>
      <c r="C1791">
        <v>52.857999999999997</v>
      </c>
      <c r="D1791" t="s">
        <v>166</v>
      </c>
    </row>
    <row r="1792" spans="1:4" hidden="1">
      <c r="A1792">
        <v>145440</v>
      </c>
      <c r="B1792">
        <v>-12</v>
      </c>
      <c r="C1792">
        <v>52.933</v>
      </c>
      <c r="D1792" t="s">
        <v>166</v>
      </c>
    </row>
    <row r="1793" spans="1:4" hidden="1">
      <c r="A1793">
        <v>145440</v>
      </c>
      <c r="B1793">
        <v>-9</v>
      </c>
      <c r="C1793">
        <v>52.98</v>
      </c>
      <c r="D1793" t="s">
        <v>166</v>
      </c>
    </row>
    <row r="1794" spans="1:4" hidden="1">
      <c r="A1794">
        <v>145440</v>
      </c>
      <c r="B1794">
        <v>-6</v>
      </c>
      <c r="C1794">
        <v>52.914999999999999</v>
      </c>
      <c r="D1794" t="s">
        <v>166</v>
      </c>
    </row>
    <row r="1795" spans="1:4" hidden="1">
      <c r="A1795">
        <v>145440</v>
      </c>
      <c r="B1795">
        <v>-3</v>
      </c>
      <c r="C1795">
        <v>52.89</v>
      </c>
      <c r="D1795" t="s">
        <v>166</v>
      </c>
    </row>
    <row r="1796" spans="1:4">
      <c r="A1796">
        <v>145440</v>
      </c>
      <c r="B1796">
        <v>0</v>
      </c>
      <c r="C1796">
        <v>52.97</v>
      </c>
      <c r="D1796" t="s">
        <v>166</v>
      </c>
    </row>
    <row r="1797" spans="1:4" hidden="1">
      <c r="A1797">
        <v>145440</v>
      </c>
      <c r="B1797">
        <v>3</v>
      </c>
      <c r="C1797">
        <v>52.936</v>
      </c>
      <c r="D1797" t="s">
        <v>166</v>
      </c>
    </row>
    <row r="1798" spans="1:4" hidden="1">
      <c r="A1798">
        <v>145440</v>
      </c>
      <c r="B1798">
        <v>6</v>
      </c>
      <c r="C1798">
        <v>52.944000000000003</v>
      </c>
      <c r="D1798" t="s">
        <v>166</v>
      </c>
    </row>
    <row r="1799" spans="1:4" hidden="1">
      <c r="A1799">
        <v>145440</v>
      </c>
      <c r="B1799">
        <v>9</v>
      </c>
      <c r="C1799">
        <v>53.003</v>
      </c>
      <c r="D1799" t="s">
        <v>166</v>
      </c>
    </row>
    <row r="1800" spans="1:4" hidden="1">
      <c r="A1800">
        <v>145440</v>
      </c>
      <c r="B1800">
        <v>12</v>
      </c>
      <c r="C1800">
        <v>53.045000000000002</v>
      </c>
      <c r="D1800" t="s">
        <v>166</v>
      </c>
    </row>
    <row r="1801" spans="1:4" hidden="1">
      <c r="A1801">
        <v>145440</v>
      </c>
      <c r="B1801">
        <v>15</v>
      </c>
      <c r="C1801">
        <v>53.045000000000002</v>
      </c>
      <c r="D1801" t="s">
        <v>166</v>
      </c>
    </row>
    <row r="1802" spans="1:4" hidden="1">
      <c r="A1802">
        <v>145440</v>
      </c>
      <c r="B1802">
        <v>18</v>
      </c>
      <c r="C1802">
        <v>53.113</v>
      </c>
      <c r="D1802" t="s">
        <v>166</v>
      </c>
    </row>
    <row r="1803" spans="1:4" hidden="1">
      <c r="A1803">
        <v>145440</v>
      </c>
      <c r="B1803">
        <v>21</v>
      </c>
      <c r="C1803">
        <v>53.05</v>
      </c>
      <c r="D1803" t="s">
        <v>166</v>
      </c>
    </row>
    <row r="1804" spans="1:4" hidden="1">
      <c r="A1804">
        <v>145440</v>
      </c>
      <c r="B1804">
        <v>24</v>
      </c>
      <c r="C1804">
        <v>53.045000000000002</v>
      </c>
      <c r="D1804" t="s">
        <v>166</v>
      </c>
    </row>
    <row r="1805" spans="1:4" hidden="1">
      <c r="A1805">
        <v>145440</v>
      </c>
      <c r="B1805">
        <v>27</v>
      </c>
      <c r="C1805">
        <v>53.082999999999998</v>
      </c>
      <c r="D1805" t="s">
        <v>166</v>
      </c>
    </row>
    <row r="1806" spans="1:4" hidden="1">
      <c r="A1806">
        <v>145440</v>
      </c>
      <c r="B1806">
        <v>30</v>
      </c>
      <c r="C1806">
        <v>53.064999999999998</v>
      </c>
      <c r="D1806" t="s">
        <v>166</v>
      </c>
    </row>
    <row r="1807" spans="1:4" hidden="1">
      <c r="A1807">
        <v>145450</v>
      </c>
      <c r="B1807">
        <v>-30</v>
      </c>
      <c r="C1807">
        <v>53.037999999999997</v>
      </c>
      <c r="D1807" t="s">
        <v>166</v>
      </c>
    </row>
    <row r="1808" spans="1:4" hidden="1">
      <c r="A1808">
        <v>145450</v>
      </c>
      <c r="B1808">
        <v>-27</v>
      </c>
      <c r="C1808">
        <v>53.052999999999997</v>
      </c>
      <c r="D1808" t="s">
        <v>166</v>
      </c>
    </row>
    <row r="1809" spans="1:4" hidden="1">
      <c r="A1809">
        <v>145450</v>
      </c>
      <c r="B1809">
        <v>-24</v>
      </c>
      <c r="C1809">
        <v>53.064999999999998</v>
      </c>
      <c r="D1809" t="s">
        <v>166</v>
      </c>
    </row>
    <row r="1810" spans="1:4" hidden="1">
      <c r="A1810">
        <v>145450</v>
      </c>
      <c r="B1810">
        <v>-21</v>
      </c>
      <c r="C1810">
        <v>53.045000000000002</v>
      </c>
      <c r="D1810" t="s">
        <v>166</v>
      </c>
    </row>
    <row r="1811" spans="1:4" hidden="1">
      <c r="A1811">
        <v>145450</v>
      </c>
      <c r="B1811">
        <v>-18</v>
      </c>
      <c r="C1811">
        <v>52.956000000000003</v>
      </c>
      <c r="D1811" t="s">
        <v>166</v>
      </c>
    </row>
    <row r="1812" spans="1:4" hidden="1">
      <c r="A1812">
        <v>145450</v>
      </c>
      <c r="B1812">
        <v>-15</v>
      </c>
      <c r="C1812">
        <v>52.912999999999997</v>
      </c>
      <c r="D1812" t="s">
        <v>166</v>
      </c>
    </row>
    <row r="1813" spans="1:4" hidden="1">
      <c r="A1813">
        <v>145450</v>
      </c>
      <c r="B1813">
        <v>-12</v>
      </c>
      <c r="C1813">
        <v>52.88</v>
      </c>
      <c r="D1813" t="s">
        <v>166</v>
      </c>
    </row>
    <row r="1814" spans="1:4" hidden="1">
      <c r="A1814">
        <v>145450</v>
      </c>
      <c r="B1814">
        <v>-9</v>
      </c>
      <c r="C1814">
        <v>52.953000000000003</v>
      </c>
      <c r="D1814" t="s">
        <v>166</v>
      </c>
    </row>
    <row r="1815" spans="1:4" hidden="1">
      <c r="A1815">
        <v>145450</v>
      </c>
      <c r="B1815">
        <v>-6</v>
      </c>
      <c r="C1815">
        <v>52.905000000000001</v>
      </c>
      <c r="D1815" t="s">
        <v>166</v>
      </c>
    </row>
    <row r="1816" spans="1:4" hidden="1">
      <c r="A1816">
        <v>145450</v>
      </c>
      <c r="B1816">
        <v>-3</v>
      </c>
      <c r="C1816">
        <v>52.887999999999998</v>
      </c>
      <c r="D1816" t="s">
        <v>166</v>
      </c>
    </row>
    <row r="1817" spans="1:4">
      <c r="A1817">
        <v>145450</v>
      </c>
      <c r="B1817">
        <v>0</v>
      </c>
      <c r="C1817">
        <v>52.923000000000002</v>
      </c>
      <c r="D1817" t="s">
        <v>166</v>
      </c>
    </row>
    <row r="1818" spans="1:4" hidden="1">
      <c r="A1818">
        <v>145450</v>
      </c>
      <c r="B1818">
        <v>3</v>
      </c>
      <c r="C1818">
        <v>52.912999999999997</v>
      </c>
      <c r="D1818" t="s">
        <v>166</v>
      </c>
    </row>
    <row r="1819" spans="1:4" hidden="1">
      <c r="A1819">
        <v>145450</v>
      </c>
      <c r="B1819">
        <v>6</v>
      </c>
      <c r="C1819">
        <v>52.975000000000001</v>
      </c>
      <c r="D1819" t="s">
        <v>166</v>
      </c>
    </row>
    <row r="1820" spans="1:4" hidden="1">
      <c r="A1820">
        <v>145450</v>
      </c>
      <c r="B1820">
        <v>9</v>
      </c>
      <c r="C1820">
        <v>53.015000000000001</v>
      </c>
      <c r="D1820" t="s">
        <v>166</v>
      </c>
    </row>
    <row r="1821" spans="1:4" hidden="1">
      <c r="A1821">
        <v>145450</v>
      </c>
      <c r="B1821">
        <v>12</v>
      </c>
      <c r="C1821">
        <v>53.073</v>
      </c>
      <c r="D1821" t="s">
        <v>166</v>
      </c>
    </row>
    <row r="1822" spans="1:4" hidden="1">
      <c r="A1822">
        <v>145450</v>
      </c>
      <c r="B1822">
        <v>15</v>
      </c>
      <c r="C1822">
        <v>53.07</v>
      </c>
      <c r="D1822" t="s">
        <v>166</v>
      </c>
    </row>
    <row r="1823" spans="1:4" hidden="1">
      <c r="A1823">
        <v>145450</v>
      </c>
      <c r="B1823">
        <v>18</v>
      </c>
      <c r="C1823">
        <v>53.12</v>
      </c>
      <c r="D1823" t="s">
        <v>166</v>
      </c>
    </row>
    <row r="1824" spans="1:4" hidden="1">
      <c r="A1824">
        <v>145450</v>
      </c>
      <c r="B1824">
        <v>21</v>
      </c>
      <c r="C1824">
        <v>53.08</v>
      </c>
      <c r="D1824" t="s">
        <v>166</v>
      </c>
    </row>
    <row r="1825" spans="1:4" hidden="1">
      <c r="A1825">
        <v>145450</v>
      </c>
      <c r="B1825">
        <v>24</v>
      </c>
      <c r="C1825">
        <v>53.109000000000002</v>
      </c>
      <c r="D1825" t="s">
        <v>166</v>
      </c>
    </row>
    <row r="1826" spans="1:4" hidden="1">
      <c r="A1826">
        <v>145450</v>
      </c>
      <c r="B1826">
        <v>27</v>
      </c>
      <c r="C1826">
        <v>53.07</v>
      </c>
      <c r="D1826" t="s">
        <v>166</v>
      </c>
    </row>
    <row r="1827" spans="1:4" hidden="1">
      <c r="A1827">
        <v>145450</v>
      </c>
      <c r="B1827">
        <v>30</v>
      </c>
      <c r="C1827">
        <v>53.115000000000002</v>
      </c>
      <c r="D1827" t="s">
        <v>166</v>
      </c>
    </row>
    <row r="1828" spans="1:4" hidden="1">
      <c r="A1828">
        <v>145460</v>
      </c>
      <c r="B1828">
        <v>-30</v>
      </c>
      <c r="C1828">
        <v>53.006999999999998</v>
      </c>
      <c r="D1828" t="s">
        <v>166</v>
      </c>
    </row>
    <row r="1829" spans="1:4" hidden="1">
      <c r="A1829">
        <v>145460</v>
      </c>
      <c r="B1829">
        <v>-27</v>
      </c>
      <c r="C1829">
        <v>53.005000000000003</v>
      </c>
      <c r="D1829" t="s">
        <v>166</v>
      </c>
    </row>
    <row r="1830" spans="1:4" hidden="1">
      <c r="A1830">
        <v>145460</v>
      </c>
      <c r="B1830">
        <v>-24</v>
      </c>
      <c r="C1830">
        <v>52.94</v>
      </c>
      <c r="D1830" t="s">
        <v>166</v>
      </c>
    </row>
    <row r="1831" spans="1:4" hidden="1">
      <c r="A1831">
        <v>145460</v>
      </c>
      <c r="B1831">
        <v>-21</v>
      </c>
      <c r="C1831">
        <v>52.972999999999999</v>
      </c>
      <c r="D1831" t="s">
        <v>166</v>
      </c>
    </row>
    <row r="1832" spans="1:4" hidden="1">
      <c r="A1832">
        <v>145460</v>
      </c>
      <c r="B1832">
        <v>-18</v>
      </c>
      <c r="C1832">
        <v>52.942</v>
      </c>
      <c r="D1832" t="s">
        <v>166</v>
      </c>
    </row>
    <row r="1833" spans="1:4" hidden="1">
      <c r="A1833">
        <v>145460</v>
      </c>
      <c r="B1833">
        <v>-15</v>
      </c>
      <c r="C1833">
        <v>52.865000000000002</v>
      </c>
      <c r="D1833" t="s">
        <v>166</v>
      </c>
    </row>
    <row r="1834" spans="1:4" hidden="1">
      <c r="A1834">
        <v>145460</v>
      </c>
      <c r="B1834">
        <v>-12</v>
      </c>
      <c r="C1834">
        <v>52.935000000000002</v>
      </c>
      <c r="D1834" t="s">
        <v>166</v>
      </c>
    </row>
    <row r="1835" spans="1:4" hidden="1">
      <c r="A1835">
        <v>145460</v>
      </c>
      <c r="B1835">
        <v>-9</v>
      </c>
      <c r="C1835">
        <v>52.936999999999998</v>
      </c>
      <c r="D1835" t="s">
        <v>166</v>
      </c>
    </row>
    <row r="1836" spans="1:4" hidden="1">
      <c r="A1836">
        <v>145460</v>
      </c>
      <c r="B1836">
        <v>-6</v>
      </c>
      <c r="C1836">
        <v>52.963000000000001</v>
      </c>
      <c r="D1836" t="s">
        <v>166</v>
      </c>
    </row>
    <row r="1837" spans="1:4" hidden="1">
      <c r="A1837">
        <v>145460</v>
      </c>
      <c r="B1837">
        <v>-3</v>
      </c>
      <c r="C1837">
        <v>52.988</v>
      </c>
      <c r="D1837" t="s">
        <v>166</v>
      </c>
    </row>
    <row r="1838" spans="1:4">
      <c r="A1838">
        <v>145460</v>
      </c>
      <c r="B1838">
        <v>0</v>
      </c>
      <c r="C1838">
        <v>52.92</v>
      </c>
      <c r="D1838" t="s">
        <v>166</v>
      </c>
    </row>
    <row r="1839" spans="1:4" hidden="1">
      <c r="A1839">
        <v>145460</v>
      </c>
      <c r="B1839">
        <v>3</v>
      </c>
      <c r="C1839">
        <v>52.930999999999997</v>
      </c>
      <c r="D1839" t="s">
        <v>166</v>
      </c>
    </row>
    <row r="1840" spans="1:4" hidden="1">
      <c r="A1840">
        <v>145460</v>
      </c>
      <c r="B1840">
        <v>6</v>
      </c>
      <c r="C1840">
        <v>52.942999999999998</v>
      </c>
      <c r="D1840" t="s">
        <v>166</v>
      </c>
    </row>
    <row r="1841" spans="1:4" hidden="1">
      <c r="A1841">
        <v>145460</v>
      </c>
      <c r="B1841">
        <v>9</v>
      </c>
      <c r="C1841">
        <v>52.963999999999999</v>
      </c>
      <c r="D1841" t="s">
        <v>166</v>
      </c>
    </row>
    <row r="1842" spans="1:4" hidden="1">
      <c r="A1842">
        <v>145460</v>
      </c>
      <c r="B1842">
        <v>12</v>
      </c>
      <c r="C1842">
        <v>53.052999999999997</v>
      </c>
      <c r="D1842" t="s">
        <v>166</v>
      </c>
    </row>
    <row r="1843" spans="1:4" hidden="1">
      <c r="A1843">
        <v>145460</v>
      </c>
      <c r="B1843">
        <v>15</v>
      </c>
      <c r="C1843">
        <v>53.034999999999997</v>
      </c>
      <c r="D1843" t="s">
        <v>166</v>
      </c>
    </row>
    <row r="1844" spans="1:4" hidden="1">
      <c r="A1844">
        <v>145460</v>
      </c>
      <c r="B1844">
        <v>18</v>
      </c>
      <c r="C1844">
        <v>53.07</v>
      </c>
      <c r="D1844" t="s">
        <v>166</v>
      </c>
    </row>
    <row r="1845" spans="1:4" hidden="1">
      <c r="A1845">
        <v>145460</v>
      </c>
      <c r="B1845">
        <v>21</v>
      </c>
      <c r="C1845">
        <v>53.052999999999997</v>
      </c>
      <c r="D1845" t="s">
        <v>166</v>
      </c>
    </row>
    <row r="1846" spans="1:4" hidden="1">
      <c r="A1846">
        <v>145460</v>
      </c>
      <c r="B1846">
        <v>24</v>
      </c>
      <c r="C1846">
        <v>53.06</v>
      </c>
      <c r="D1846" t="s">
        <v>166</v>
      </c>
    </row>
    <row r="1847" spans="1:4" hidden="1">
      <c r="A1847">
        <v>145460</v>
      </c>
      <c r="B1847">
        <v>27</v>
      </c>
      <c r="C1847">
        <v>53.061999999999998</v>
      </c>
      <c r="D1847" t="s">
        <v>166</v>
      </c>
    </row>
    <row r="1848" spans="1:4" hidden="1">
      <c r="A1848">
        <v>145460</v>
      </c>
      <c r="B1848">
        <v>30</v>
      </c>
      <c r="C1848">
        <v>53.027000000000001</v>
      </c>
      <c r="D1848" t="s">
        <v>166</v>
      </c>
    </row>
    <row r="1849" spans="1:4" hidden="1">
      <c r="A1849">
        <v>145470</v>
      </c>
      <c r="B1849">
        <v>-30</v>
      </c>
      <c r="C1849">
        <v>53.005000000000003</v>
      </c>
      <c r="D1849" t="s">
        <v>166</v>
      </c>
    </row>
    <row r="1850" spans="1:4" hidden="1">
      <c r="A1850">
        <v>145470</v>
      </c>
      <c r="B1850">
        <v>-27</v>
      </c>
      <c r="C1850">
        <v>53.02</v>
      </c>
      <c r="D1850" t="s">
        <v>166</v>
      </c>
    </row>
    <row r="1851" spans="1:4" hidden="1">
      <c r="A1851">
        <v>145470</v>
      </c>
      <c r="B1851">
        <v>-24</v>
      </c>
      <c r="C1851">
        <v>53</v>
      </c>
      <c r="D1851" t="s">
        <v>166</v>
      </c>
    </row>
    <row r="1852" spans="1:4" hidden="1">
      <c r="A1852">
        <v>145470</v>
      </c>
      <c r="B1852">
        <v>-21</v>
      </c>
      <c r="C1852">
        <v>52.954999999999998</v>
      </c>
      <c r="D1852" t="s">
        <v>166</v>
      </c>
    </row>
    <row r="1853" spans="1:4" hidden="1">
      <c r="A1853">
        <v>145470</v>
      </c>
      <c r="B1853">
        <v>-18</v>
      </c>
      <c r="C1853">
        <v>52.947000000000003</v>
      </c>
      <c r="D1853" t="s">
        <v>166</v>
      </c>
    </row>
    <row r="1854" spans="1:4" hidden="1">
      <c r="A1854">
        <v>145470</v>
      </c>
      <c r="B1854">
        <v>-15</v>
      </c>
      <c r="C1854">
        <v>52.878</v>
      </c>
      <c r="D1854" t="s">
        <v>166</v>
      </c>
    </row>
    <row r="1855" spans="1:4" hidden="1">
      <c r="A1855">
        <v>145470</v>
      </c>
      <c r="B1855">
        <v>-12</v>
      </c>
      <c r="C1855">
        <v>52.863999999999997</v>
      </c>
      <c r="D1855" t="s">
        <v>166</v>
      </c>
    </row>
    <row r="1856" spans="1:4" hidden="1">
      <c r="A1856">
        <v>145470</v>
      </c>
      <c r="B1856">
        <v>-9</v>
      </c>
      <c r="C1856">
        <v>52.875</v>
      </c>
      <c r="D1856" t="s">
        <v>166</v>
      </c>
    </row>
    <row r="1857" spans="1:4" hidden="1">
      <c r="A1857">
        <v>145470</v>
      </c>
      <c r="B1857">
        <v>-6</v>
      </c>
      <c r="C1857">
        <v>52.893000000000001</v>
      </c>
      <c r="D1857" t="s">
        <v>166</v>
      </c>
    </row>
    <row r="1858" spans="1:4" hidden="1">
      <c r="A1858">
        <v>145470</v>
      </c>
      <c r="B1858">
        <v>-3</v>
      </c>
      <c r="C1858">
        <v>52.844999999999999</v>
      </c>
      <c r="D1858" t="s">
        <v>166</v>
      </c>
    </row>
    <row r="1859" spans="1:4">
      <c r="A1859">
        <v>145470</v>
      </c>
      <c r="B1859">
        <v>0</v>
      </c>
      <c r="C1859">
        <v>52.871000000000002</v>
      </c>
      <c r="D1859" t="s">
        <v>166</v>
      </c>
    </row>
    <row r="1860" spans="1:4" hidden="1">
      <c r="A1860">
        <v>145470</v>
      </c>
      <c r="B1860">
        <v>3</v>
      </c>
      <c r="C1860">
        <v>52.912999999999997</v>
      </c>
      <c r="D1860" t="s">
        <v>166</v>
      </c>
    </row>
    <row r="1861" spans="1:4" hidden="1">
      <c r="A1861">
        <v>145470</v>
      </c>
      <c r="B1861">
        <v>6</v>
      </c>
      <c r="C1861">
        <v>52.889000000000003</v>
      </c>
      <c r="D1861" t="s">
        <v>166</v>
      </c>
    </row>
    <row r="1862" spans="1:4" hidden="1">
      <c r="A1862">
        <v>145470</v>
      </c>
      <c r="B1862">
        <v>9</v>
      </c>
      <c r="C1862">
        <v>52.95</v>
      </c>
      <c r="D1862" t="s">
        <v>166</v>
      </c>
    </row>
    <row r="1863" spans="1:4" hidden="1">
      <c r="A1863">
        <v>145470</v>
      </c>
      <c r="B1863">
        <v>12</v>
      </c>
      <c r="C1863">
        <v>52.973999999999997</v>
      </c>
      <c r="D1863" t="s">
        <v>166</v>
      </c>
    </row>
    <row r="1864" spans="1:4" hidden="1">
      <c r="A1864">
        <v>145470</v>
      </c>
      <c r="B1864">
        <v>15</v>
      </c>
      <c r="C1864">
        <v>53.037999999999997</v>
      </c>
      <c r="D1864" t="s">
        <v>166</v>
      </c>
    </row>
    <row r="1865" spans="1:4" hidden="1">
      <c r="A1865">
        <v>145470</v>
      </c>
      <c r="B1865">
        <v>18</v>
      </c>
      <c r="C1865">
        <v>53.036000000000001</v>
      </c>
      <c r="D1865" t="s">
        <v>166</v>
      </c>
    </row>
    <row r="1866" spans="1:4" hidden="1">
      <c r="A1866">
        <v>145470</v>
      </c>
      <c r="B1866">
        <v>21</v>
      </c>
      <c r="C1866">
        <v>52.97</v>
      </c>
      <c r="D1866" t="s">
        <v>166</v>
      </c>
    </row>
    <row r="1867" spans="1:4" hidden="1">
      <c r="A1867">
        <v>145470</v>
      </c>
      <c r="B1867">
        <v>24</v>
      </c>
      <c r="C1867">
        <v>53.039000000000001</v>
      </c>
      <c r="D1867" t="s">
        <v>166</v>
      </c>
    </row>
    <row r="1868" spans="1:4" hidden="1">
      <c r="A1868">
        <v>145470</v>
      </c>
      <c r="B1868">
        <v>27</v>
      </c>
      <c r="C1868">
        <v>53.003</v>
      </c>
      <c r="D1868" t="s">
        <v>166</v>
      </c>
    </row>
    <row r="1869" spans="1:4" hidden="1">
      <c r="A1869">
        <v>145470</v>
      </c>
      <c r="B1869">
        <v>30</v>
      </c>
      <c r="C1869">
        <v>53.033000000000001</v>
      </c>
      <c r="D1869" t="s">
        <v>166</v>
      </c>
    </row>
    <row r="1870" spans="1:4" hidden="1">
      <c r="A1870">
        <v>145480</v>
      </c>
      <c r="B1870">
        <v>-30</v>
      </c>
      <c r="C1870">
        <v>53.003</v>
      </c>
      <c r="D1870" t="s">
        <v>166</v>
      </c>
    </row>
    <row r="1871" spans="1:4" hidden="1">
      <c r="A1871">
        <v>145480</v>
      </c>
      <c r="B1871">
        <v>-27</v>
      </c>
      <c r="C1871">
        <v>52.994999999999997</v>
      </c>
      <c r="D1871" t="s">
        <v>166</v>
      </c>
    </row>
    <row r="1872" spans="1:4" hidden="1">
      <c r="A1872">
        <v>145480</v>
      </c>
      <c r="B1872">
        <v>-24</v>
      </c>
      <c r="C1872">
        <v>52.942999999999998</v>
      </c>
      <c r="D1872" t="s">
        <v>166</v>
      </c>
    </row>
    <row r="1873" spans="1:4" hidden="1">
      <c r="A1873">
        <v>145480</v>
      </c>
      <c r="B1873">
        <v>-21</v>
      </c>
      <c r="C1873">
        <v>52.935000000000002</v>
      </c>
      <c r="D1873" t="s">
        <v>166</v>
      </c>
    </row>
    <row r="1874" spans="1:4" hidden="1">
      <c r="A1874">
        <v>145480</v>
      </c>
      <c r="B1874">
        <v>-18</v>
      </c>
      <c r="C1874">
        <v>52.9</v>
      </c>
      <c r="D1874" t="s">
        <v>166</v>
      </c>
    </row>
    <row r="1875" spans="1:4" hidden="1">
      <c r="A1875">
        <v>145480</v>
      </c>
      <c r="B1875">
        <v>-15</v>
      </c>
      <c r="C1875">
        <v>52.895000000000003</v>
      </c>
      <c r="D1875" t="s">
        <v>166</v>
      </c>
    </row>
    <row r="1876" spans="1:4" hidden="1">
      <c r="A1876">
        <v>145480</v>
      </c>
      <c r="B1876">
        <v>-12</v>
      </c>
      <c r="C1876">
        <v>52.887</v>
      </c>
      <c r="D1876" t="s">
        <v>166</v>
      </c>
    </row>
    <row r="1877" spans="1:4" hidden="1">
      <c r="A1877">
        <v>145480</v>
      </c>
      <c r="B1877">
        <v>-9</v>
      </c>
      <c r="C1877">
        <v>52.86</v>
      </c>
      <c r="D1877" t="s">
        <v>166</v>
      </c>
    </row>
    <row r="1878" spans="1:4" hidden="1">
      <c r="A1878">
        <v>145480</v>
      </c>
      <c r="B1878">
        <v>-6</v>
      </c>
      <c r="C1878">
        <v>52.835000000000001</v>
      </c>
      <c r="D1878" t="s">
        <v>166</v>
      </c>
    </row>
    <row r="1879" spans="1:4" hidden="1">
      <c r="A1879">
        <v>145480</v>
      </c>
      <c r="B1879">
        <v>-3</v>
      </c>
      <c r="C1879">
        <v>52.83</v>
      </c>
      <c r="D1879" t="s">
        <v>166</v>
      </c>
    </row>
    <row r="1880" spans="1:4">
      <c r="A1880">
        <v>145480</v>
      </c>
      <c r="B1880">
        <v>0</v>
      </c>
      <c r="C1880">
        <v>52.832999999999998</v>
      </c>
      <c r="D1880" t="s">
        <v>166</v>
      </c>
    </row>
    <row r="1881" spans="1:4" hidden="1">
      <c r="A1881">
        <v>145480</v>
      </c>
      <c r="B1881">
        <v>3</v>
      </c>
      <c r="C1881">
        <v>52.82</v>
      </c>
      <c r="D1881" t="s">
        <v>166</v>
      </c>
    </row>
    <row r="1882" spans="1:4" hidden="1">
      <c r="A1882">
        <v>145480</v>
      </c>
      <c r="B1882">
        <v>6</v>
      </c>
      <c r="C1882">
        <v>52.813000000000002</v>
      </c>
      <c r="D1882" t="s">
        <v>166</v>
      </c>
    </row>
    <row r="1883" spans="1:4" hidden="1">
      <c r="A1883">
        <v>145480</v>
      </c>
      <c r="B1883">
        <v>9</v>
      </c>
      <c r="C1883">
        <v>52.89</v>
      </c>
      <c r="D1883" t="s">
        <v>166</v>
      </c>
    </row>
    <row r="1884" spans="1:4" hidden="1">
      <c r="A1884">
        <v>145480</v>
      </c>
      <c r="B1884">
        <v>12</v>
      </c>
      <c r="C1884">
        <v>52.953000000000003</v>
      </c>
      <c r="D1884" t="s">
        <v>166</v>
      </c>
    </row>
    <row r="1885" spans="1:4" hidden="1">
      <c r="A1885">
        <v>145480</v>
      </c>
      <c r="B1885">
        <v>15</v>
      </c>
      <c r="C1885">
        <v>52.965000000000003</v>
      </c>
      <c r="D1885" t="s">
        <v>166</v>
      </c>
    </row>
    <row r="1886" spans="1:4" hidden="1">
      <c r="A1886">
        <v>145480</v>
      </c>
      <c r="B1886">
        <v>18</v>
      </c>
      <c r="C1886">
        <v>53.003999999999998</v>
      </c>
      <c r="D1886" t="s">
        <v>166</v>
      </c>
    </row>
    <row r="1887" spans="1:4" hidden="1">
      <c r="A1887">
        <v>145480</v>
      </c>
      <c r="B1887">
        <v>21</v>
      </c>
      <c r="C1887">
        <v>52.957999999999998</v>
      </c>
      <c r="D1887" t="s">
        <v>166</v>
      </c>
    </row>
    <row r="1888" spans="1:4" hidden="1">
      <c r="A1888">
        <v>145480</v>
      </c>
      <c r="B1888">
        <v>24</v>
      </c>
      <c r="C1888">
        <v>52.959000000000003</v>
      </c>
      <c r="D1888" t="s">
        <v>166</v>
      </c>
    </row>
    <row r="1889" spans="1:4" hidden="1">
      <c r="A1889">
        <v>145480</v>
      </c>
      <c r="B1889">
        <v>27</v>
      </c>
      <c r="C1889">
        <v>52.978999999999999</v>
      </c>
      <c r="D1889" t="s">
        <v>166</v>
      </c>
    </row>
    <row r="1890" spans="1:4" hidden="1">
      <c r="A1890">
        <v>145480</v>
      </c>
      <c r="B1890">
        <v>30</v>
      </c>
      <c r="C1890">
        <v>52.982999999999997</v>
      </c>
      <c r="D1890" t="s">
        <v>166</v>
      </c>
    </row>
    <row r="1891" spans="1:4" hidden="1">
      <c r="A1891">
        <v>145490</v>
      </c>
      <c r="B1891">
        <v>-30</v>
      </c>
      <c r="C1891">
        <v>53.021999999999998</v>
      </c>
      <c r="D1891" t="s">
        <v>166</v>
      </c>
    </row>
    <row r="1892" spans="1:4" hidden="1">
      <c r="A1892">
        <v>145490</v>
      </c>
      <c r="B1892">
        <v>-27</v>
      </c>
      <c r="C1892">
        <v>53.015000000000001</v>
      </c>
      <c r="D1892" t="s">
        <v>166</v>
      </c>
    </row>
    <row r="1893" spans="1:4" hidden="1">
      <c r="A1893">
        <v>145490</v>
      </c>
      <c r="B1893">
        <v>-24</v>
      </c>
      <c r="C1893">
        <v>53.034999999999997</v>
      </c>
      <c r="D1893" t="s">
        <v>166</v>
      </c>
    </row>
    <row r="1894" spans="1:4" hidden="1">
      <c r="A1894">
        <v>145490</v>
      </c>
      <c r="B1894">
        <v>-21</v>
      </c>
      <c r="C1894">
        <v>52.99</v>
      </c>
      <c r="D1894" t="s">
        <v>166</v>
      </c>
    </row>
    <row r="1895" spans="1:4" hidden="1">
      <c r="A1895">
        <v>145490</v>
      </c>
      <c r="B1895">
        <v>-18</v>
      </c>
      <c r="C1895">
        <v>52.933</v>
      </c>
      <c r="D1895" t="s">
        <v>166</v>
      </c>
    </row>
    <row r="1896" spans="1:4" hidden="1">
      <c r="A1896">
        <v>145490</v>
      </c>
      <c r="B1896">
        <v>-15</v>
      </c>
      <c r="C1896">
        <v>52.87</v>
      </c>
      <c r="D1896" t="s">
        <v>166</v>
      </c>
    </row>
    <row r="1897" spans="1:4" hidden="1">
      <c r="A1897">
        <v>145490</v>
      </c>
      <c r="B1897">
        <v>-12</v>
      </c>
      <c r="C1897">
        <v>52.905000000000001</v>
      </c>
      <c r="D1897" t="s">
        <v>166</v>
      </c>
    </row>
    <row r="1898" spans="1:4" hidden="1">
      <c r="A1898">
        <v>145490</v>
      </c>
      <c r="B1898">
        <v>-9</v>
      </c>
      <c r="C1898">
        <v>52.857999999999997</v>
      </c>
      <c r="D1898" t="s">
        <v>166</v>
      </c>
    </row>
    <row r="1899" spans="1:4" hidden="1">
      <c r="A1899">
        <v>145490</v>
      </c>
      <c r="B1899">
        <v>-6</v>
      </c>
      <c r="C1899">
        <v>52.854999999999997</v>
      </c>
      <c r="D1899" t="s">
        <v>166</v>
      </c>
    </row>
    <row r="1900" spans="1:4" hidden="1">
      <c r="A1900">
        <v>145490</v>
      </c>
      <c r="B1900">
        <v>-3</v>
      </c>
      <c r="C1900">
        <v>52.875</v>
      </c>
      <c r="D1900" t="s">
        <v>166</v>
      </c>
    </row>
    <row r="1901" spans="1:4">
      <c r="A1901">
        <v>145490</v>
      </c>
      <c r="B1901">
        <v>0</v>
      </c>
      <c r="C1901">
        <v>52.872999999999998</v>
      </c>
      <c r="D1901" t="s">
        <v>166</v>
      </c>
    </row>
    <row r="1902" spans="1:4" hidden="1">
      <c r="A1902">
        <v>145490</v>
      </c>
      <c r="B1902">
        <v>3</v>
      </c>
      <c r="C1902">
        <v>52.838999999999999</v>
      </c>
      <c r="D1902" t="s">
        <v>166</v>
      </c>
    </row>
    <row r="1903" spans="1:4" hidden="1">
      <c r="A1903">
        <v>145490</v>
      </c>
      <c r="B1903">
        <v>6</v>
      </c>
      <c r="C1903">
        <v>52.832999999999998</v>
      </c>
      <c r="D1903" t="s">
        <v>166</v>
      </c>
    </row>
    <row r="1904" spans="1:4" hidden="1">
      <c r="A1904">
        <v>145490</v>
      </c>
      <c r="B1904">
        <v>9</v>
      </c>
      <c r="C1904">
        <v>52.87</v>
      </c>
      <c r="D1904" t="s">
        <v>166</v>
      </c>
    </row>
    <row r="1905" spans="1:4" hidden="1">
      <c r="A1905">
        <v>145490</v>
      </c>
      <c r="B1905">
        <v>12</v>
      </c>
      <c r="C1905">
        <v>52.905000000000001</v>
      </c>
      <c r="D1905" t="s">
        <v>166</v>
      </c>
    </row>
    <row r="1906" spans="1:4" hidden="1">
      <c r="A1906">
        <v>145490</v>
      </c>
      <c r="B1906">
        <v>15</v>
      </c>
      <c r="C1906">
        <v>52.936999999999998</v>
      </c>
      <c r="D1906" t="s">
        <v>166</v>
      </c>
    </row>
    <row r="1907" spans="1:4" hidden="1">
      <c r="A1907">
        <v>145490</v>
      </c>
      <c r="B1907">
        <v>18</v>
      </c>
      <c r="C1907">
        <v>52.95</v>
      </c>
      <c r="D1907" t="s">
        <v>166</v>
      </c>
    </row>
    <row r="1908" spans="1:4" hidden="1">
      <c r="A1908">
        <v>145490</v>
      </c>
      <c r="B1908">
        <v>21</v>
      </c>
      <c r="C1908">
        <v>52.933</v>
      </c>
      <c r="D1908" t="s">
        <v>166</v>
      </c>
    </row>
    <row r="1909" spans="1:4" hidden="1">
      <c r="A1909">
        <v>145490</v>
      </c>
      <c r="B1909">
        <v>24</v>
      </c>
      <c r="C1909">
        <v>52.959000000000003</v>
      </c>
      <c r="D1909" t="s">
        <v>166</v>
      </c>
    </row>
    <row r="1910" spans="1:4" hidden="1">
      <c r="A1910">
        <v>145490</v>
      </c>
      <c r="B1910">
        <v>27</v>
      </c>
      <c r="C1910">
        <v>52.942999999999998</v>
      </c>
      <c r="D1910" t="s">
        <v>166</v>
      </c>
    </row>
    <row r="1911" spans="1:4" hidden="1">
      <c r="A1911">
        <v>145490</v>
      </c>
      <c r="B1911">
        <v>30</v>
      </c>
      <c r="C1911">
        <v>52.953000000000003</v>
      </c>
      <c r="D1911" t="s">
        <v>166</v>
      </c>
    </row>
    <row r="1912" spans="1:4" hidden="1">
      <c r="A1912">
        <v>145500</v>
      </c>
      <c r="B1912">
        <v>-30</v>
      </c>
      <c r="C1912">
        <v>53.024999999999999</v>
      </c>
      <c r="D1912" t="s">
        <v>166</v>
      </c>
    </row>
    <row r="1913" spans="1:4" hidden="1">
      <c r="A1913">
        <v>145500</v>
      </c>
      <c r="B1913">
        <v>-27</v>
      </c>
      <c r="C1913">
        <v>52.993000000000002</v>
      </c>
      <c r="D1913" t="s">
        <v>166</v>
      </c>
    </row>
    <row r="1914" spans="1:4" hidden="1">
      <c r="A1914">
        <v>145500</v>
      </c>
      <c r="B1914">
        <v>-24</v>
      </c>
      <c r="C1914">
        <v>52.969000000000001</v>
      </c>
      <c r="D1914" t="s">
        <v>166</v>
      </c>
    </row>
    <row r="1915" spans="1:4" hidden="1">
      <c r="A1915">
        <v>145500</v>
      </c>
      <c r="B1915">
        <v>-21</v>
      </c>
      <c r="C1915">
        <v>52.945</v>
      </c>
      <c r="D1915" t="s">
        <v>166</v>
      </c>
    </row>
    <row r="1916" spans="1:4" hidden="1">
      <c r="A1916">
        <v>145500</v>
      </c>
      <c r="B1916">
        <v>-18</v>
      </c>
      <c r="C1916">
        <v>52.85</v>
      </c>
      <c r="D1916" t="s">
        <v>166</v>
      </c>
    </row>
    <row r="1917" spans="1:4" hidden="1">
      <c r="A1917">
        <v>145500</v>
      </c>
      <c r="B1917">
        <v>-15</v>
      </c>
      <c r="C1917">
        <v>52.814</v>
      </c>
      <c r="D1917" t="s">
        <v>166</v>
      </c>
    </row>
    <row r="1918" spans="1:4" hidden="1">
      <c r="A1918">
        <v>145500</v>
      </c>
      <c r="B1918">
        <v>-12</v>
      </c>
      <c r="C1918">
        <v>52.805</v>
      </c>
      <c r="D1918" t="s">
        <v>166</v>
      </c>
    </row>
    <row r="1919" spans="1:4" hidden="1">
      <c r="A1919">
        <v>145500</v>
      </c>
      <c r="B1919">
        <v>-9</v>
      </c>
      <c r="C1919">
        <v>52.76</v>
      </c>
      <c r="D1919" t="s">
        <v>166</v>
      </c>
    </row>
    <row r="1920" spans="1:4" hidden="1">
      <c r="A1920">
        <v>145500</v>
      </c>
      <c r="B1920">
        <v>-6</v>
      </c>
      <c r="C1920">
        <v>52.813000000000002</v>
      </c>
      <c r="D1920" t="s">
        <v>166</v>
      </c>
    </row>
    <row r="1921" spans="1:4" hidden="1">
      <c r="A1921">
        <v>145500</v>
      </c>
      <c r="B1921">
        <v>-3</v>
      </c>
      <c r="C1921">
        <v>52.77</v>
      </c>
      <c r="D1921" t="s">
        <v>166</v>
      </c>
    </row>
    <row r="1922" spans="1:4">
      <c r="A1922">
        <v>145500</v>
      </c>
      <c r="B1922">
        <v>0</v>
      </c>
      <c r="C1922">
        <v>52.755000000000003</v>
      </c>
      <c r="D1922" t="s">
        <v>166</v>
      </c>
    </row>
    <row r="1923" spans="1:4" hidden="1">
      <c r="A1923">
        <v>145500</v>
      </c>
      <c r="B1923">
        <v>3</v>
      </c>
      <c r="C1923">
        <v>52.756</v>
      </c>
      <c r="D1923" t="s">
        <v>166</v>
      </c>
    </row>
    <row r="1924" spans="1:4" hidden="1">
      <c r="A1924">
        <v>145500</v>
      </c>
      <c r="B1924">
        <v>6</v>
      </c>
      <c r="C1924">
        <v>52.753</v>
      </c>
      <c r="D1924" t="s">
        <v>166</v>
      </c>
    </row>
    <row r="1925" spans="1:4" hidden="1">
      <c r="A1925">
        <v>145500</v>
      </c>
      <c r="B1925">
        <v>9</v>
      </c>
      <c r="C1925">
        <v>52.796999999999997</v>
      </c>
      <c r="D1925" t="s">
        <v>166</v>
      </c>
    </row>
    <row r="1926" spans="1:4" hidden="1">
      <c r="A1926">
        <v>145500</v>
      </c>
      <c r="B1926">
        <v>12</v>
      </c>
      <c r="C1926">
        <v>52.86</v>
      </c>
      <c r="D1926" t="s">
        <v>166</v>
      </c>
    </row>
    <row r="1927" spans="1:4" hidden="1">
      <c r="A1927">
        <v>145500</v>
      </c>
      <c r="B1927">
        <v>15</v>
      </c>
      <c r="C1927">
        <v>52.811999999999998</v>
      </c>
      <c r="D1927" t="s">
        <v>166</v>
      </c>
    </row>
    <row r="1928" spans="1:4" hidden="1">
      <c r="A1928">
        <v>145500</v>
      </c>
      <c r="B1928">
        <v>18</v>
      </c>
      <c r="C1928">
        <v>52.853000000000002</v>
      </c>
      <c r="D1928" t="s">
        <v>166</v>
      </c>
    </row>
    <row r="1929" spans="1:4" hidden="1">
      <c r="A1929">
        <v>145500</v>
      </c>
      <c r="B1929">
        <v>21</v>
      </c>
      <c r="C1929">
        <v>52.859000000000002</v>
      </c>
      <c r="D1929" t="s">
        <v>166</v>
      </c>
    </row>
    <row r="1930" spans="1:4" hidden="1">
      <c r="A1930">
        <v>145500</v>
      </c>
      <c r="B1930">
        <v>24</v>
      </c>
      <c r="C1930">
        <v>52.84</v>
      </c>
      <c r="D1930" t="s">
        <v>166</v>
      </c>
    </row>
    <row r="1931" spans="1:4" hidden="1">
      <c r="A1931">
        <v>145500</v>
      </c>
      <c r="B1931">
        <v>27</v>
      </c>
      <c r="C1931">
        <v>52.847999999999999</v>
      </c>
      <c r="D1931" t="s">
        <v>166</v>
      </c>
    </row>
    <row r="1932" spans="1:4" hidden="1">
      <c r="A1932">
        <v>145500</v>
      </c>
      <c r="B1932">
        <v>30</v>
      </c>
      <c r="C1932">
        <v>52.843000000000004</v>
      </c>
      <c r="D1932" t="s">
        <v>166</v>
      </c>
    </row>
    <row r="1933" spans="1:4" hidden="1">
      <c r="A1933">
        <v>145510</v>
      </c>
      <c r="B1933">
        <v>-30</v>
      </c>
      <c r="C1933">
        <v>52.994999999999997</v>
      </c>
      <c r="D1933" t="s">
        <v>166</v>
      </c>
    </row>
    <row r="1934" spans="1:4" hidden="1">
      <c r="A1934">
        <v>145510</v>
      </c>
      <c r="B1934">
        <v>-27</v>
      </c>
      <c r="C1934">
        <v>53.015000000000001</v>
      </c>
      <c r="D1934" t="s">
        <v>166</v>
      </c>
    </row>
    <row r="1935" spans="1:4" hidden="1">
      <c r="A1935">
        <v>145510</v>
      </c>
      <c r="B1935">
        <v>-24</v>
      </c>
      <c r="C1935">
        <v>53.005000000000003</v>
      </c>
      <c r="D1935" t="s">
        <v>166</v>
      </c>
    </row>
    <row r="1936" spans="1:4" hidden="1">
      <c r="A1936">
        <v>145510</v>
      </c>
      <c r="B1936">
        <v>-21</v>
      </c>
      <c r="C1936">
        <v>52.982999999999997</v>
      </c>
      <c r="D1936" t="s">
        <v>166</v>
      </c>
    </row>
    <row r="1937" spans="1:4" hidden="1">
      <c r="A1937">
        <v>145510</v>
      </c>
      <c r="B1937">
        <v>-18</v>
      </c>
      <c r="C1937">
        <v>52.914999999999999</v>
      </c>
      <c r="D1937" t="s">
        <v>166</v>
      </c>
    </row>
    <row r="1938" spans="1:4" hidden="1">
      <c r="A1938">
        <v>145510</v>
      </c>
      <c r="B1938">
        <v>-15</v>
      </c>
      <c r="C1938">
        <v>52.814999999999998</v>
      </c>
      <c r="D1938" t="s">
        <v>166</v>
      </c>
    </row>
    <row r="1939" spans="1:4" hidden="1">
      <c r="A1939">
        <v>145510</v>
      </c>
      <c r="B1939">
        <v>-12</v>
      </c>
      <c r="C1939">
        <v>52.832999999999998</v>
      </c>
      <c r="D1939" t="s">
        <v>166</v>
      </c>
    </row>
    <row r="1940" spans="1:4" hidden="1">
      <c r="A1940">
        <v>145510</v>
      </c>
      <c r="B1940">
        <v>-9</v>
      </c>
      <c r="C1940">
        <v>52.832000000000001</v>
      </c>
      <c r="D1940" t="s">
        <v>166</v>
      </c>
    </row>
    <row r="1941" spans="1:4" hidden="1">
      <c r="A1941">
        <v>145510</v>
      </c>
      <c r="B1941">
        <v>-6</v>
      </c>
      <c r="C1941">
        <v>52.814999999999998</v>
      </c>
      <c r="D1941" t="s">
        <v>166</v>
      </c>
    </row>
    <row r="1942" spans="1:4" hidden="1">
      <c r="A1942">
        <v>145510</v>
      </c>
      <c r="B1942">
        <v>-3</v>
      </c>
      <c r="C1942">
        <v>52.8</v>
      </c>
      <c r="D1942" t="s">
        <v>166</v>
      </c>
    </row>
    <row r="1943" spans="1:4">
      <c r="A1943">
        <v>145510</v>
      </c>
      <c r="B1943">
        <v>0</v>
      </c>
      <c r="C1943">
        <v>52.795000000000002</v>
      </c>
      <c r="D1943" t="s">
        <v>166</v>
      </c>
    </row>
    <row r="1944" spans="1:4" hidden="1">
      <c r="A1944">
        <v>145510</v>
      </c>
      <c r="B1944">
        <v>3</v>
      </c>
      <c r="C1944">
        <v>52.792999999999999</v>
      </c>
      <c r="D1944" t="s">
        <v>166</v>
      </c>
    </row>
    <row r="1945" spans="1:4" hidden="1">
      <c r="A1945">
        <v>145510</v>
      </c>
      <c r="B1945">
        <v>6</v>
      </c>
      <c r="C1945">
        <v>52.78</v>
      </c>
      <c r="D1945" t="s">
        <v>166</v>
      </c>
    </row>
    <row r="1946" spans="1:4" hidden="1">
      <c r="A1946">
        <v>145510</v>
      </c>
      <c r="B1946">
        <v>9</v>
      </c>
      <c r="C1946">
        <v>52.825000000000003</v>
      </c>
      <c r="D1946" t="s">
        <v>166</v>
      </c>
    </row>
    <row r="1947" spans="1:4" hidden="1">
      <c r="A1947">
        <v>145510</v>
      </c>
      <c r="B1947">
        <v>12</v>
      </c>
      <c r="C1947">
        <v>52.866999999999997</v>
      </c>
      <c r="D1947" t="s">
        <v>166</v>
      </c>
    </row>
    <row r="1948" spans="1:4" hidden="1">
      <c r="A1948">
        <v>145510</v>
      </c>
      <c r="B1948">
        <v>15</v>
      </c>
      <c r="C1948">
        <v>52.868000000000002</v>
      </c>
      <c r="D1948" t="s">
        <v>166</v>
      </c>
    </row>
    <row r="1949" spans="1:4" hidden="1">
      <c r="A1949">
        <v>145510</v>
      </c>
      <c r="B1949">
        <v>18</v>
      </c>
      <c r="C1949">
        <v>52.866999999999997</v>
      </c>
      <c r="D1949" t="s">
        <v>166</v>
      </c>
    </row>
    <row r="1950" spans="1:4" hidden="1">
      <c r="A1950">
        <v>145510</v>
      </c>
      <c r="B1950">
        <v>21</v>
      </c>
      <c r="C1950">
        <v>52.87</v>
      </c>
      <c r="D1950" t="s">
        <v>166</v>
      </c>
    </row>
    <row r="1951" spans="1:4" hidden="1">
      <c r="A1951">
        <v>145510</v>
      </c>
      <c r="B1951">
        <v>24</v>
      </c>
      <c r="C1951">
        <v>52.871000000000002</v>
      </c>
      <c r="D1951" t="s">
        <v>166</v>
      </c>
    </row>
    <row r="1952" spans="1:4" hidden="1">
      <c r="A1952">
        <v>145510</v>
      </c>
      <c r="B1952">
        <v>27</v>
      </c>
      <c r="C1952">
        <v>52.886000000000003</v>
      </c>
      <c r="D1952" t="s">
        <v>166</v>
      </c>
    </row>
    <row r="1953" spans="1:4" hidden="1">
      <c r="A1953">
        <v>145510</v>
      </c>
      <c r="B1953">
        <v>30</v>
      </c>
      <c r="C1953">
        <v>52.887</v>
      </c>
      <c r="D1953" t="s">
        <v>166</v>
      </c>
    </row>
    <row r="1954" spans="1:4" hidden="1">
      <c r="A1954">
        <v>145520</v>
      </c>
      <c r="B1954">
        <v>-30</v>
      </c>
      <c r="C1954">
        <v>52.942999999999998</v>
      </c>
      <c r="D1954" t="s">
        <v>166</v>
      </c>
    </row>
    <row r="1955" spans="1:4" hidden="1">
      <c r="A1955">
        <v>145520</v>
      </c>
      <c r="B1955">
        <v>-27</v>
      </c>
      <c r="C1955">
        <v>52.85</v>
      </c>
      <c r="D1955" t="s">
        <v>166</v>
      </c>
    </row>
    <row r="1956" spans="1:4" hidden="1">
      <c r="A1956">
        <v>145520</v>
      </c>
      <c r="B1956">
        <v>-24</v>
      </c>
      <c r="C1956">
        <v>53.01</v>
      </c>
      <c r="D1956" t="s">
        <v>166</v>
      </c>
    </row>
    <row r="1957" spans="1:4" hidden="1">
      <c r="A1957">
        <v>145520</v>
      </c>
      <c r="B1957">
        <v>-21</v>
      </c>
      <c r="C1957">
        <v>52.987000000000002</v>
      </c>
      <c r="D1957" t="s">
        <v>166</v>
      </c>
    </row>
    <row r="1958" spans="1:4" hidden="1">
      <c r="A1958">
        <v>145520</v>
      </c>
      <c r="B1958">
        <v>-18</v>
      </c>
      <c r="C1958">
        <v>52.832000000000001</v>
      </c>
      <c r="D1958" t="s">
        <v>166</v>
      </c>
    </row>
    <row r="1959" spans="1:4" hidden="1">
      <c r="A1959">
        <v>145520</v>
      </c>
      <c r="B1959">
        <v>-15</v>
      </c>
      <c r="C1959">
        <v>52.776000000000003</v>
      </c>
      <c r="D1959" t="s">
        <v>166</v>
      </c>
    </row>
    <row r="1960" spans="1:4" hidden="1">
      <c r="A1960">
        <v>145520</v>
      </c>
      <c r="B1960">
        <v>-12</v>
      </c>
      <c r="C1960">
        <v>52.786999999999999</v>
      </c>
      <c r="D1960" t="s">
        <v>166</v>
      </c>
    </row>
    <row r="1961" spans="1:4" hidden="1">
      <c r="A1961">
        <v>145520</v>
      </c>
      <c r="B1961">
        <v>-9</v>
      </c>
      <c r="C1961">
        <v>52.902000000000001</v>
      </c>
      <c r="D1961" t="s">
        <v>166</v>
      </c>
    </row>
    <row r="1962" spans="1:4" hidden="1">
      <c r="A1962">
        <v>145520</v>
      </c>
      <c r="B1962">
        <v>-6</v>
      </c>
      <c r="C1962">
        <v>52.844999999999999</v>
      </c>
      <c r="D1962" t="s">
        <v>166</v>
      </c>
    </row>
    <row r="1963" spans="1:4" hidden="1">
      <c r="A1963">
        <v>145520</v>
      </c>
      <c r="B1963">
        <v>-3</v>
      </c>
      <c r="C1963">
        <v>52.817999999999998</v>
      </c>
      <c r="D1963" t="s">
        <v>166</v>
      </c>
    </row>
    <row r="1964" spans="1:4">
      <c r="A1964">
        <v>145520</v>
      </c>
      <c r="B1964">
        <v>0</v>
      </c>
      <c r="C1964">
        <v>52.774999999999999</v>
      </c>
      <c r="D1964" t="s">
        <v>166</v>
      </c>
    </row>
    <row r="1965" spans="1:4" hidden="1">
      <c r="A1965">
        <v>145520</v>
      </c>
      <c r="B1965">
        <v>3</v>
      </c>
      <c r="C1965">
        <v>52.774000000000001</v>
      </c>
      <c r="D1965" t="s">
        <v>166</v>
      </c>
    </row>
    <row r="1966" spans="1:4" hidden="1">
      <c r="A1966">
        <v>145520</v>
      </c>
      <c r="B1966">
        <v>6</v>
      </c>
      <c r="C1966">
        <v>52.79</v>
      </c>
      <c r="D1966" t="s">
        <v>166</v>
      </c>
    </row>
    <row r="1967" spans="1:4" hidden="1">
      <c r="A1967">
        <v>145520</v>
      </c>
      <c r="B1967">
        <v>9</v>
      </c>
      <c r="C1967">
        <v>52.889000000000003</v>
      </c>
      <c r="D1967" t="s">
        <v>166</v>
      </c>
    </row>
    <row r="1968" spans="1:4" hidden="1">
      <c r="A1968">
        <v>145520</v>
      </c>
      <c r="B1968">
        <v>12</v>
      </c>
      <c r="C1968">
        <v>52.930999999999997</v>
      </c>
      <c r="D1968" t="s">
        <v>166</v>
      </c>
    </row>
    <row r="1969" spans="1:4" hidden="1">
      <c r="A1969">
        <v>145520</v>
      </c>
      <c r="B1969">
        <v>15</v>
      </c>
      <c r="C1969">
        <v>52.911999999999999</v>
      </c>
      <c r="D1969" t="s">
        <v>166</v>
      </c>
    </row>
    <row r="1970" spans="1:4" hidden="1">
      <c r="A1970">
        <v>145520</v>
      </c>
      <c r="B1970">
        <v>18</v>
      </c>
      <c r="C1970">
        <v>52.963000000000001</v>
      </c>
      <c r="D1970" t="s">
        <v>166</v>
      </c>
    </row>
    <row r="1971" spans="1:4" hidden="1">
      <c r="A1971">
        <v>145520</v>
      </c>
      <c r="B1971">
        <v>21</v>
      </c>
      <c r="C1971">
        <v>53.003</v>
      </c>
      <c r="D1971" t="s">
        <v>166</v>
      </c>
    </row>
    <row r="1972" spans="1:4" hidden="1">
      <c r="A1972">
        <v>145520</v>
      </c>
      <c r="B1972">
        <v>24</v>
      </c>
      <c r="C1972">
        <v>52.98</v>
      </c>
      <c r="D1972" t="s">
        <v>166</v>
      </c>
    </row>
    <row r="1973" spans="1:4" hidden="1">
      <c r="A1973">
        <v>145520</v>
      </c>
      <c r="B1973">
        <v>27</v>
      </c>
      <c r="C1973">
        <v>52.957000000000001</v>
      </c>
      <c r="D1973" t="s">
        <v>166</v>
      </c>
    </row>
    <row r="1974" spans="1:4" hidden="1">
      <c r="A1974">
        <v>145520</v>
      </c>
      <c r="B1974">
        <v>30</v>
      </c>
      <c r="C1974">
        <v>52.960999999999999</v>
      </c>
      <c r="D1974" t="s">
        <v>166</v>
      </c>
    </row>
    <row r="1975" spans="1:4" hidden="1">
      <c r="A1975">
        <v>145530</v>
      </c>
      <c r="B1975">
        <v>-30</v>
      </c>
      <c r="C1975">
        <v>52.935000000000002</v>
      </c>
      <c r="D1975" t="s">
        <v>166</v>
      </c>
    </row>
    <row r="1976" spans="1:4" hidden="1">
      <c r="A1976">
        <v>145530</v>
      </c>
      <c r="B1976">
        <v>-27</v>
      </c>
      <c r="C1976">
        <v>52.875</v>
      </c>
      <c r="D1976" t="s">
        <v>166</v>
      </c>
    </row>
    <row r="1977" spans="1:4" hidden="1">
      <c r="A1977">
        <v>145530</v>
      </c>
      <c r="B1977">
        <v>-24</v>
      </c>
      <c r="C1977">
        <v>52.923999999999999</v>
      </c>
      <c r="D1977" t="s">
        <v>166</v>
      </c>
    </row>
    <row r="1978" spans="1:4" hidden="1">
      <c r="A1978">
        <v>145530</v>
      </c>
      <c r="B1978">
        <v>-21</v>
      </c>
      <c r="C1978">
        <v>52.94</v>
      </c>
      <c r="D1978" t="s">
        <v>166</v>
      </c>
    </row>
    <row r="1979" spans="1:4" hidden="1">
      <c r="A1979">
        <v>145530</v>
      </c>
      <c r="B1979">
        <v>-18</v>
      </c>
      <c r="C1979">
        <v>52.844999999999999</v>
      </c>
      <c r="D1979" t="s">
        <v>166</v>
      </c>
    </row>
    <row r="1980" spans="1:4" hidden="1">
      <c r="A1980">
        <v>145530</v>
      </c>
      <c r="B1980">
        <v>-15</v>
      </c>
      <c r="C1980">
        <v>52.83</v>
      </c>
      <c r="D1980" t="s">
        <v>166</v>
      </c>
    </row>
    <row r="1981" spans="1:4" hidden="1">
      <c r="A1981">
        <v>145530</v>
      </c>
      <c r="B1981">
        <v>-12</v>
      </c>
      <c r="C1981">
        <v>52.822000000000003</v>
      </c>
      <c r="D1981" t="s">
        <v>166</v>
      </c>
    </row>
    <row r="1982" spans="1:4" hidden="1">
      <c r="A1982">
        <v>145530</v>
      </c>
      <c r="B1982">
        <v>-9</v>
      </c>
      <c r="C1982">
        <v>52.832000000000001</v>
      </c>
      <c r="D1982" t="s">
        <v>166</v>
      </c>
    </row>
    <row r="1983" spans="1:4" hidden="1">
      <c r="A1983">
        <v>145530</v>
      </c>
      <c r="B1983">
        <v>-6</v>
      </c>
      <c r="C1983">
        <v>52.847000000000001</v>
      </c>
      <c r="D1983" t="s">
        <v>166</v>
      </c>
    </row>
    <row r="1984" spans="1:4" hidden="1">
      <c r="A1984">
        <v>145530</v>
      </c>
      <c r="B1984">
        <v>-3</v>
      </c>
      <c r="C1984">
        <v>52.825000000000003</v>
      </c>
      <c r="D1984" t="s">
        <v>166</v>
      </c>
    </row>
    <row r="1985" spans="1:4">
      <c r="A1985">
        <v>145530</v>
      </c>
      <c r="B1985">
        <v>0</v>
      </c>
      <c r="C1985">
        <v>52.83</v>
      </c>
      <c r="D1985" t="s">
        <v>166</v>
      </c>
    </row>
    <row r="1986" spans="1:4" hidden="1">
      <c r="A1986">
        <v>145530</v>
      </c>
      <c r="B1986">
        <v>3</v>
      </c>
      <c r="C1986">
        <v>52.82</v>
      </c>
      <c r="D1986" t="s">
        <v>166</v>
      </c>
    </row>
    <row r="1987" spans="1:4" hidden="1">
      <c r="A1987">
        <v>145530</v>
      </c>
      <c r="B1987">
        <v>6</v>
      </c>
      <c r="C1987">
        <v>52.813000000000002</v>
      </c>
      <c r="D1987" t="s">
        <v>166</v>
      </c>
    </row>
    <row r="1988" spans="1:4" hidden="1">
      <c r="A1988">
        <v>145530</v>
      </c>
      <c r="B1988">
        <v>9</v>
      </c>
      <c r="C1988">
        <v>52.823999999999998</v>
      </c>
      <c r="D1988" t="s">
        <v>166</v>
      </c>
    </row>
    <row r="1989" spans="1:4" hidden="1">
      <c r="A1989">
        <v>145530</v>
      </c>
      <c r="B1989">
        <v>12</v>
      </c>
      <c r="C1989">
        <v>52.93</v>
      </c>
      <c r="D1989" t="s">
        <v>166</v>
      </c>
    </row>
    <row r="1990" spans="1:4" hidden="1">
      <c r="A1990">
        <v>145530</v>
      </c>
      <c r="B1990">
        <v>15</v>
      </c>
      <c r="C1990">
        <v>52.933999999999997</v>
      </c>
      <c r="D1990" t="s">
        <v>166</v>
      </c>
    </row>
    <row r="1991" spans="1:4" hidden="1">
      <c r="A1991">
        <v>145530</v>
      </c>
      <c r="B1991">
        <v>18</v>
      </c>
      <c r="C1991">
        <v>52.939</v>
      </c>
      <c r="D1991" t="s">
        <v>166</v>
      </c>
    </row>
    <row r="1992" spans="1:4" hidden="1">
      <c r="A1992">
        <v>145530</v>
      </c>
      <c r="B1992">
        <v>21</v>
      </c>
      <c r="C1992">
        <v>52.942999999999998</v>
      </c>
      <c r="D1992" t="s">
        <v>166</v>
      </c>
    </row>
    <row r="1993" spans="1:4" hidden="1">
      <c r="A1993">
        <v>145530</v>
      </c>
      <c r="B1993">
        <v>24</v>
      </c>
      <c r="C1993">
        <v>53.014000000000003</v>
      </c>
      <c r="D1993" t="s">
        <v>166</v>
      </c>
    </row>
    <row r="1994" spans="1:4" hidden="1">
      <c r="A1994">
        <v>145530</v>
      </c>
      <c r="B1994">
        <v>27</v>
      </c>
      <c r="C1994">
        <v>53.081000000000003</v>
      </c>
      <c r="D1994" t="s">
        <v>166</v>
      </c>
    </row>
    <row r="1995" spans="1:4" hidden="1">
      <c r="A1995">
        <v>145530</v>
      </c>
      <c r="B1995">
        <v>30</v>
      </c>
      <c r="C1995">
        <v>52.981999999999999</v>
      </c>
      <c r="D1995" t="s">
        <v>166</v>
      </c>
    </row>
    <row r="1996" spans="1:4" hidden="1">
      <c r="A1996">
        <v>145540</v>
      </c>
      <c r="B1996">
        <v>-30</v>
      </c>
      <c r="C1996">
        <v>52.965000000000003</v>
      </c>
      <c r="D1996" t="s">
        <v>166</v>
      </c>
    </row>
    <row r="1997" spans="1:4" hidden="1">
      <c r="A1997">
        <v>145540</v>
      </c>
      <c r="B1997">
        <v>-27</v>
      </c>
      <c r="C1997">
        <v>52.935000000000002</v>
      </c>
      <c r="D1997" t="s">
        <v>166</v>
      </c>
    </row>
    <row r="1998" spans="1:4" hidden="1">
      <c r="A1998">
        <v>145540</v>
      </c>
      <c r="B1998">
        <v>-24</v>
      </c>
      <c r="C1998">
        <v>52.895000000000003</v>
      </c>
      <c r="D1998" t="s">
        <v>166</v>
      </c>
    </row>
    <row r="1999" spans="1:4" hidden="1">
      <c r="A1999">
        <v>145540</v>
      </c>
      <c r="B1999">
        <v>-21</v>
      </c>
      <c r="C1999">
        <v>52.822000000000003</v>
      </c>
      <c r="D1999" t="s">
        <v>166</v>
      </c>
    </row>
    <row r="2000" spans="1:4" hidden="1">
      <c r="A2000">
        <v>145540</v>
      </c>
      <c r="B2000">
        <v>-18</v>
      </c>
      <c r="C2000">
        <v>52.872999999999998</v>
      </c>
      <c r="D2000" t="s">
        <v>166</v>
      </c>
    </row>
    <row r="2001" spans="1:4" hidden="1">
      <c r="A2001">
        <v>145540</v>
      </c>
      <c r="B2001">
        <v>-15</v>
      </c>
      <c r="C2001">
        <v>52.781999999999996</v>
      </c>
      <c r="D2001" t="s">
        <v>166</v>
      </c>
    </row>
    <row r="2002" spans="1:4" hidden="1">
      <c r="A2002">
        <v>145540</v>
      </c>
      <c r="B2002">
        <v>-12</v>
      </c>
      <c r="C2002">
        <v>52.844999999999999</v>
      </c>
      <c r="D2002" t="s">
        <v>166</v>
      </c>
    </row>
    <row r="2003" spans="1:4" hidden="1">
      <c r="A2003">
        <v>145540</v>
      </c>
      <c r="B2003">
        <v>-9</v>
      </c>
      <c r="C2003">
        <v>52.814999999999998</v>
      </c>
      <c r="D2003" t="s">
        <v>166</v>
      </c>
    </row>
    <row r="2004" spans="1:4" hidden="1">
      <c r="A2004">
        <v>145540</v>
      </c>
      <c r="B2004">
        <v>-6</v>
      </c>
      <c r="C2004">
        <v>52.84</v>
      </c>
      <c r="D2004" t="s">
        <v>166</v>
      </c>
    </row>
    <row r="2005" spans="1:4" hidden="1">
      <c r="A2005">
        <v>145540</v>
      </c>
      <c r="B2005">
        <v>-3</v>
      </c>
      <c r="C2005">
        <v>52.808999999999997</v>
      </c>
      <c r="D2005" t="s">
        <v>166</v>
      </c>
    </row>
    <row r="2006" spans="1:4">
      <c r="A2006">
        <v>145540</v>
      </c>
      <c r="B2006">
        <v>0</v>
      </c>
      <c r="C2006">
        <v>52.786999999999999</v>
      </c>
      <c r="D2006" t="s">
        <v>166</v>
      </c>
    </row>
    <row r="2007" spans="1:4" hidden="1">
      <c r="A2007">
        <v>145540</v>
      </c>
      <c r="B2007">
        <v>3</v>
      </c>
      <c r="C2007">
        <v>52.798999999999999</v>
      </c>
      <c r="D2007" t="s">
        <v>166</v>
      </c>
    </row>
    <row r="2008" spans="1:4" hidden="1">
      <c r="A2008">
        <v>145540</v>
      </c>
      <c r="B2008">
        <v>6</v>
      </c>
      <c r="C2008">
        <v>52.808999999999997</v>
      </c>
      <c r="D2008" t="s">
        <v>166</v>
      </c>
    </row>
    <row r="2009" spans="1:4" hidden="1">
      <c r="A2009">
        <v>145540</v>
      </c>
      <c r="B2009">
        <v>9</v>
      </c>
      <c r="C2009">
        <v>52.802</v>
      </c>
      <c r="D2009" t="s">
        <v>166</v>
      </c>
    </row>
    <row r="2010" spans="1:4" hidden="1">
      <c r="A2010">
        <v>145540</v>
      </c>
      <c r="B2010">
        <v>12</v>
      </c>
      <c r="C2010">
        <v>52.887</v>
      </c>
      <c r="D2010" t="s">
        <v>166</v>
      </c>
    </row>
    <row r="2011" spans="1:4" hidden="1">
      <c r="A2011">
        <v>145540</v>
      </c>
      <c r="B2011">
        <v>15</v>
      </c>
      <c r="C2011">
        <v>52.945</v>
      </c>
      <c r="D2011" t="s">
        <v>166</v>
      </c>
    </row>
    <row r="2012" spans="1:4" hidden="1">
      <c r="A2012">
        <v>145540</v>
      </c>
      <c r="B2012">
        <v>18</v>
      </c>
      <c r="C2012">
        <v>52.969000000000001</v>
      </c>
      <c r="D2012" t="s">
        <v>166</v>
      </c>
    </row>
    <row r="2013" spans="1:4" hidden="1">
      <c r="A2013">
        <v>145540</v>
      </c>
      <c r="B2013">
        <v>21</v>
      </c>
      <c r="C2013">
        <v>52.982999999999997</v>
      </c>
      <c r="D2013" t="s">
        <v>166</v>
      </c>
    </row>
    <row r="2014" spans="1:4" hidden="1">
      <c r="A2014">
        <v>145540</v>
      </c>
      <c r="B2014">
        <v>24</v>
      </c>
      <c r="C2014">
        <v>53.036999999999999</v>
      </c>
      <c r="D2014" t="s">
        <v>166</v>
      </c>
    </row>
    <row r="2015" spans="1:4" hidden="1">
      <c r="A2015">
        <v>145540</v>
      </c>
      <c r="B2015">
        <v>27</v>
      </c>
      <c r="C2015">
        <v>53.063000000000002</v>
      </c>
      <c r="D2015" t="s">
        <v>166</v>
      </c>
    </row>
    <row r="2016" spans="1:4" hidden="1">
      <c r="A2016">
        <v>145540</v>
      </c>
      <c r="B2016">
        <v>30</v>
      </c>
      <c r="C2016">
        <v>53.057000000000002</v>
      </c>
      <c r="D2016" t="s">
        <v>166</v>
      </c>
    </row>
    <row r="2017" spans="1:4" hidden="1">
      <c r="A2017">
        <v>145550</v>
      </c>
      <c r="B2017">
        <v>-30</v>
      </c>
      <c r="C2017">
        <v>52.965000000000003</v>
      </c>
      <c r="D2017" t="s">
        <v>166</v>
      </c>
    </row>
    <row r="2018" spans="1:4" hidden="1">
      <c r="A2018">
        <v>145550</v>
      </c>
      <c r="B2018">
        <v>-27</v>
      </c>
      <c r="C2018">
        <v>52.924999999999997</v>
      </c>
      <c r="D2018" t="s">
        <v>166</v>
      </c>
    </row>
    <row r="2019" spans="1:4" hidden="1">
      <c r="A2019">
        <v>145550</v>
      </c>
      <c r="B2019">
        <v>-24</v>
      </c>
      <c r="C2019">
        <v>52.85</v>
      </c>
      <c r="D2019" t="s">
        <v>166</v>
      </c>
    </row>
    <row r="2020" spans="1:4" hidden="1">
      <c r="A2020">
        <v>145550</v>
      </c>
      <c r="B2020">
        <v>-21</v>
      </c>
      <c r="C2020">
        <v>52.883000000000003</v>
      </c>
      <c r="D2020" t="s">
        <v>166</v>
      </c>
    </row>
    <row r="2021" spans="1:4" hidden="1">
      <c r="A2021">
        <v>145550</v>
      </c>
      <c r="B2021">
        <v>-18</v>
      </c>
      <c r="C2021">
        <v>52.881999999999998</v>
      </c>
      <c r="D2021" t="s">
        <v>166</v>
      </c>
    </row>
    <row r="2022" spans="1:4" hidden="1">
      <c r="A2022">
        <v>145550</v>
      </c>
      <c r="B2022">
        <v>-15</v>
      </c>
      <c r="C2022">
        <v>52.795000000000002</v>
      </c>
      <c r="D2022" t="s">
        <v>166</v>
      </c>
    </row>
    <row r="2023" spans="1:4" hidden="1">
      <c r="A2023">
        <v>145550</v>
      </c>
      <c r="B2023">
        <v>-12</v>
      </c>
      <c r="C2023">
        <v>52.823</v>
      </c>
      <c r="D2023" t="s">
        <v>166</v>
      </c>
    </row>
    <row r="2024" spans="1:4" hidden="1">
      <c r="A2024">
        <v>145550</v>
      </c>
      <c r="B2024">
        <v>-9</v>
      </c>
      <c r="C2024">
        <v>52.765000000000001</v>
      </c>
      <c r="D2024" t="s">
        <v>166</v>
      </c>
    </row>
    <row r="2025" spans="1:4" hidden="1">
      <c r="A2025">
        <v>145550</v>
      </c>
      <c r="B2025">
        <v>-6</v>
      </c>
      <c r="C2025">
        <v>52.781999999999996</v>
      </c>
      <c r="D2025" t="s">
        <v>166</v>
      </c>
    </row>
    <row r="2026" spans="1:4" hidden="1">
      <c r="A2026">
        <v>145550</v>
      </c>
      <c r="B2026">
        <v>-3</v>
      </c>
      <c r="C2026">
        <v>52.792999999999999</v>
      </c>
      <c r="D2026" t="s">
        <v>166</v>
      </c>
    </row>
    <row r="2027" spans="1:4">
      <c r="A2027">
        <v>145550</v>
      </c>
      <c r="B2027">
        <v>0</v>
      </c>
      <c r="C2027">
        <v>52.798999999999999</v>
      </c>
      <c r="D2027" t="s">
        <v>166</v>
      </c>
    </row>
    <row r="2028" spans="1:4" hidden="1">
      <c r="A2028">
        <v>145550</v>
      </c>
      <c r="B2028">
        <v>3</v>
      </c>
      <c r="C2028">
        <v>52.795000000000002</v>
      </c>
      <c r="D2028" t="s">
        <v>166</v>
      </c>
    </row>
    <row r="2029" spans="1:4" hidden="1">
      <c r="A2029">
        <v>145550</v>
      </c>
      <c r="B2029">
        <v>6</v>
      </c>
      <c r="C2029">
        <v>52.796999999999997</v>
      </c>
      <c r="D2029" t="s">
        <v>166</v>
      </c>
    </row>
    <row r="2030" spans="1:4" hidden="1">
      <c r="A2030">
        <v>145550</v>
      </c>
      <c r="B2030">
        <v>9</v>
      </c>
      <c r="C2030">
        <v>52.843000000000004</v>
      </c>
      <c r="D2030" t="s">
        <v>166</v>
      </c>
    </row>
    <row r="2031" spans="1:4" hidden="1">
      <c r="A2031">
        <v>145550</v>
      </c>
      <c r="B2031">
        <v>12</v>
      </c>
      <c r="C2031">
        <v>52.859000000000002</v>
      </c>
      <c r="D2031" t="s">
        <v>166</v>
      </c>
    </row>
    <row r="2032" spans="1:4" hidden="1">
      <c r="A2032">
        <v>145550</v>
      </c>
      <c r="B2032">
        <v>15</v>
      </c>
      <c r="C2032">
        <v>52.878</v>
      </c>
      <c r="D2032" t="s">
        <v>166</v>
      </c>
    </row>
    <row r="2033" spans="1:4" hidden="1">
      <c r="A2033">
        <v>145550</v>
      </c>
      <c r="B2033">
        <v>18</v>
      </c>
      <c r="C2033">
        <v>52.92</v>
      </c>
      <c r="D2033" t="s">
        <v>166</v>
      </c>
    </row>
    <row r="2034" spans="1:4" hidden="1">
      <c r="A2034">
        <v>145550</v>
      </c>
      <c r="B2034">
        <v>21</v>
      </c>
      <c r="C2034">
        <v>52.959000000000003</v>
      </c>
      <c r="D2034" t="s">
        <v>166</v>
      </c>
    </row>
    <row r="2035" spans="1:4" hidden="1">
      <c r="A2035">
        <v>145550</v>
      </c>
      <c r="B2035">
        <v>24</v>
      </c>
      <c r="C2035">
        <v>52.93</v>
      </c>
      <c r="D2035" t="s">
        <v>166</v>
      </c>
    </row>
    <row r="2036" spans="1:4" hidden="1">
      <c r="A2036">
        <v>145550</v>
      </c>
      <c r="B2036">
        <v>27</v>
      </c>
      <c r="C2036">
        <v>52.95</v>
      </c>
      <c r="D2036" t="s">
        <v>166</v>
      </c>
    </row>
    <row r="2037" spans="1:4" hidden="1">
      <c r="A2037">
        <v>145550</v>
      </c>
      <c r="B2037">
        <v>30</v>
      </c>
      <c r="C2037">
        <v>52.936</v>
      </c>
      <c r="D2037" t="s">
        <v>166</v>
      </c>
    </row>
    <row r="2038" spans="1:4" hidden="1">
      <c r="A2038">
        <v>145560</v>
      </c>
      <c r="B2038">
        <v>-30</v>
      </c>
      <c r="C2038">
        <v>52.954999999999998</v>
      </c>
      <c r="D2038" t="s">
        <v>166</v>
      </c>
    </row>
    <row r="2039" spans="1:4" hidden="1">
      <c r="A2039">
        <v>145560</v>
      </c>
      <c r="B2039">
        <v>-27</v>
      </c>
      <c r="C2039">
        <v>52.951999999999998</v>
      </c>
      <c r="D2039" t="s">
        <v>166</v>
      </c>
    </row>
    <row r="2040" spans="1:4" hidden="1">
      <c r="A2040">
        <v>145560</v>
      </c>
      <c r="B2040">
        <v>-24</v>
      </c>
      <c r="C2040">
        <v>52.868000000000002</v>
      </c>
      <c r="D2040" t="s">
        <v>166</v>
      </c>
    </row>
    <row r="2041" spans="1:4" hidden="1">
      <c r="A2041">
        <v>145560</v>
      </c>
      <c r="B2041">
        <v>-21</v>
      </c>
      <c r="C2041">
        <v>52.811999999999998</v>
      </c>
      <c r="D2041" t="s">
        <v>166</v>
      </c>
    </row>
    <row r="2042" spans="1:4" hidden="1">
      <c r="A2042">
        <v>145560</v>
      </c>
      <c r="B2042">
        <v>-18</v>
      </c>
      <c r="C2042">
        <v>52.835000000000001</v>
      </c>
      <c r="D2042" t="s">
        <v>166</v>
      </c>
    </row>
    <row r="2043" spans="1:4" hidden="1">
      <c r="A2043">
        <v>145560</v>
      </c>
      <c r="B2043">
        <v>-15</v>
      </c>
      <c r="C2043">
        <v>52.755000000000003</v>
      </c>
      <c r="D2043" t="s">
        <v>166</v>
      </c>
    </row>
    <row r="2044" spans="1:4" hidden="1">
      <c r="A2044">
        <v>145560</v>
      </c>
      <c r="B2044">
        <v>-12</v>
      </c>
      <c r="C2044">
        <v>52.762999999999998</v>
      </c>
      <c r="D2044" t="s">
        <v>166</v>
      </c>
    </row>
    <row r="2045" spans="1:4" hidden="1">
      <c r="A2045">
        <v>145560</v>
      </c>
      <c r="B2045">
        <v>-9</v>
      </c>
      <c r="C2045">
        <v>52.744999999999997</v>
      </c>
      <c r="D2045" t="s">
        <v>166</v>
      </c>
    </row>
    <row r="2046" spans="1:4" hidden="1">
      <c r="A2046">
        <v>145560</v>
      </c>
      <c r="B2046">
        <v>-6</v>
      </c>
      <c r="C2046">
        <v>52.792999999999999</v>
      </c>
      <c r="D2046" t="s">
        <v>166</v>
      </c>
    </row>
    <row r="2047" spans="1:4" hidden="1">
      <c r="A2047">
        <v>145560</v>
      </c>
      <c r="B2047">
        <v>-3</v>
      </c>
      <c r="C2047">
        <v>52.77</v>
      </c>
      <c r="D2047" t="s">
        <v>166</v>
      </c>
    </row>
    <row r="2048" spans="1:4">
      <c r="A2048">
        <v>145560</v>
      </c>
      <c r="B2048">
        <v>0</v>
      </c>
      <c r="C2048">
        <v>52.774999999999999</v>
      </c>
      <c r="D2048" t="s">
        <v>166</v>
      </c>
    </row>
    <row r="2049" spans="1:4" hidden="1">
      <c r="A2049">
        <v>145560</v>
      </c>
      <c r="B2049">
        <v>3</v>
      </c>
      <c r="C2049">
        <v>52.8</v>
      </c>
      <c r="D2049" t="s">
        <v>166</v>
      </c>
    </row>
    <row r="2050" spans="1:4" hidden="1">
      <c r="A2050">
        <v>145560</v>
      </c>
      <c r="B2050">
        <v>6</v>
      </c>
      <c r="C2050">
        <v>52.752000000000002</v>
      </c>
      <c r="D2050" t="s">
        <v>166</v>
      </c>
    </row>
    <row r="2051" spans="1:4" hidden="1">
      <c r="A2051">
        <v>145560</v>
      </c>
      <c r="B2051">
        <v>9</v>
      </c>
      <c r="C2051">
        <v>52.780999999999999</v>
      </c>
      <c r="D2051" t="s">
        <v>166</v>
      </c>
    </row>
    <row r="2052" spans="1:4" hidden="1">
      <c r="A2052">
        <v>145560</v>
      </c>
      <c r="B2052">
        <v>12</v>
      </c>
      <c r="C2052">
        <v>52.866</v>
      </c>
      <c r="D2052" t="s">
        <v>166</v>
      </c>
    </row>
    <row r="2053" spans="1:4" hidden="1">
      <c r="A2053">
        <v>145560</v>
      </c>
      <c r="B2053">
        <v>15</v>
      </c>
      <c r="C2053">
        <v>52.889000000000003</v>
      </c>
      <c r="D2053" t="s">
        <v>166</v>
      </c>
    </row>
    <row r="2054" spans="1:4" hidden="1">
      <c r="A2054">
        <v>145560</v>
      </c>
      <c r="B2054">
        <v>18</v>
      </c>
      <c r="C2054">
        <v>52.908999999999999</v>
      </c>
      <c r="D2054" t="s">
        <v>166</v>
      </c>
    </row>
    <row r="2055" spans="1:4" hidden="1">
      <c r="A2055">
        <v>145560</v>
      </c>
      <c r="B2055">
        <v>21</v>
      </c>
      <c r="C2055">
        <v>52.936</v>
      </c>
      <c r="D2055" t="s">
        <v>166</v>
      </c>
    </row>
    <row r="2056" spans="1:4" hidden="1">
      <c r="A2056">
        <v>145560</v>
      </c>
      <c r="B2056">
        <v>24</v>
      </c>
      <c r="C2056">
        <v>52.914999999999999</v>
      </c>
      <c r="D2056" t="s">
        <v>166</v>
      </c>
    </row>
    <row r="2057" spans="1:4" hidden="1">
      <c r="A2057">
        <v>145560</v>
      </c>
      <c r="B2057">
        <v>27</v>
      </c>
      <c r="C2057">
        <v>52.947000000000003</v>
      </c>
      <c r="D2057" t="s">
        <v>166</v>
      </c>
    </row>
    <row r="2058" spans="1:4" hidden="1">
      <c r="A2058">
        <v>145560</v>
      </c>
      <c r="B2058">
        <v>30</v>
      </c>
      <c r="C2058">
        <v>52.948999999999998</v>
      </c>
      <c r="D2058" t="s">
        <v>166</v>
      </c>
    </row>
    <row r="2059" spans="1:4" hidden="1">
      <c r="A2059">
        <v>145570</v>
      </c>
      <c r="B2059">
        <v>-30</v>
      </c>
      <c r="C2059">
        <v>52.933999999999997</v>
      </c>
      <c r="D2059" t="s">
        <v>166</v>
      </c>
    </row>
    <row r="2060" spans="1:4" hidden="1">
      <c r="A2060">
        <v>145570</v>
      </c>
      <c r="B2060">
        <v>-27</v>
      </c>
      <c r="C2060">
        <v>52.933</v>
      </c>
      <c r="D2060" t="s">
        <v>166</v>
      </c>
    </row>
    <row r="2061" spans="1:4" hidden="1">
      <c r="A2061">
        <v>145570</v>
      </c>
      <c r="B2061">
        <v>-24</v>
      </c>
      <c r="C2061">
        <v>52.91</v>
      </c>
      <c r="D2061" t="s">
        <v>166</v>
      </c>
    </row>
    <row r="2062" spans="1:4" hidden="1">
      <c r="A2062">
        <v>145570</v>
      </c>
      <c r="B2062">
        <v>-21</v>
      </c>
      <c r="C2062">
        <v>52.84</v>
      </c>
      <c r="D2062" t="s">
        <v>166</v>
      </c>
    </row>
    <row r="2063" spans="1:4" hidden="1">
      <c r="A2063">
        <v>145570</v>
      </c>
      <c r="B2063">
        <v>-18</v>
      </c>
      <c r="C2063">
        <v>52.743000000000002</v>
      </c>
      <c r="D2063" t="s">
        <v>166</v>
      </c>
    </row>
    <row r="2064" spans="1:4" hidden="1">
      <c r="A2064">
        <v>145570</v>
      </c>
      <c r="B2064">
        <v>-15</v>
      </c>
      <c r="C2064">
        <v>52.755000000000003</v>
      </c>
      <c r="D2064" t="s">
        <v>166</v>
      </c>
    </row>
    <row r="2065" spans="1:4" hidden="1">
      <c r="A2065">
        <v>145570</v>
      </c>
      <c r="B2065">
        <v>-12</v>
      </c>
      <c r="C2065">
        <v>52.752000000000002</v>
      </c>
      <c r="D2065" t="s">
        <v>166</v>
      </c>
    </row>
    <row r="2066" spans="1:4" hidden="1">
      <c r="A2066">
        <v>145570</v>
      </c>
      <c r="B2066">
        <v>-9</v>
      </c>
      <c r="C2066">
        <v>52.79</v>
      </c>
      <c r="D2066" t="s">
        <v>166</v>
      </c>
    </row>
    <row r="2067" spans="1:4" hidden="1">
      <c r="A2067">
        <v>145570</v>
      </c>
      <c r="B2067">
        <v>-6</v>
      </c>
      <c r="C2067">
        <v>52.814999999999998</v>
      </c>
      <c r="D2067" t="s">
        <v>166</v>
      </c>
    </row>
    <row r="2068" spans="1:4" hidden="1">
      <c r="A2068">
        <v>145570</v>
      </c>
      <c r="B2068">
        <v>-3</v>
      </c>
      <c r="C2068">
        <v>52.756</v>
      </c>
      <c r="D2068" t="s">
        <v>166</v>
      </c>
    </row>
    <row r="2069" spans="1:4">
      <c r="A2069">
        <v>145570</v>
      </c>
      <c r="B2069">
        <v>0</v>
      </c>
      <c r="C2069">
        <v>52.744999999999997</v>
      </c>
      <c r="D2069" t="s">
        <v>166</v>
      </c>
    </row>
    <row r="2070" spans="1:4" hidden="1">
      <c r="A2070">
        <v>145570</v>
      </c>
      <c r="B2070">
        <v>3</v>
      </c>
      <c r="C2070">
        <v>52.786999999999999</v>
      </c>
      <c r="D2070" t="s">
        <v>166</v>
      </c>
    </row>
    <row r="2071" spans="1:4" hidden="1">
      <c r="A2071">
        <v>145570</v>
      </c>
      <c r="B2071">
        <v>6</v>
      </c>
      <c r="C2071">
        <v>52.774000000000001</v>
      </c>
      <c r="D2071" t="s">
        <v>166</v>
      </c>
    </row>
    <row r="2072" spans="1:4" hidden="1">
      <c r="A2072">
        <v>145570</v>
      </c>
      <c r="B2072">
        <v>9</v>
      </c>
      <c r="C2072">
        <v>52.843000000000004</v>
      </c>
      <c r="D2072" t="s">
        <v>166</v>
      </c>
    </row>
    <row r="2073" spans="1:4" hidden="1">
      <c r="A2073">
        <v>145570</v>
      </c>
      <c r="B2073">
        <v>12</v>
      </c>
      <c r="C2073">
        <v>52.875</v>
      </c>
      <c r="D2073" t="s">
        <v>166</v>
      </c>
    </row>
    <row r="2074" spans="1:4" hidden="1">
      <c r="A2074">
        <v>145570</v>
      </c>
      <c r="B2074">
        <v>15</v>
      </c>
      <c r="C2074">
        <v>52.921999999999997</v>
      </c>
      <c r="D2074" t="s">
        <v>166</v>
      </c>
    </row>
    <row r="2075" spans="1:4" hidden="1">
      <c r="A2075">
        <v>145570</v>
      </c>
      <c r="B2075">
        <v>18</v>
      </c>
      <c r="C2075">
        <v>52.923999999999999</v>
      </c>
      <c r="D2075" t="s">
        <v>166</v>
      </c>
    </row>
    <row r="2076" spans="1:4" hidden="1">
      <c r="A2076">
        <v>145570</v>
      </c>
      <c r="B2076">
        <v>21</v>
      </c>
      <c r="C2076">
        <v>52.962000000000003</v>
      </c>
      <c r="D2076" t="s">
        <v>166</v>
      </c>
    </row>
    <row r="2077" spans="1:4" hidden="1">
      <c r="A2077">
        <v>145570</v>
      </c>
      <c r="B2077">
        <v>24</v>
      </c>
      <c r="C2077">
        <v>52.953000000000003</v>
      </c>
      <c r="D2077" t="s">
        <v>166</v>
      </c>
    </row>
    <row r="2078" spans="1:4" hidden="1">
      <c r="A2078">
        <v>145570</v>
      </c>
      <c r="B2078">
        <v>27</v>
      </c>
      <c r="C2078">
        <v>52.936999999999998</v>
      </c>
      <c r="D2078" t="s">
        <v>166</v>
      </c>
    </row>
    <row r="2079" spans="1:4" hidden="1">
      <c r="A2079">
        <v>145570</v>
      </c>
      <c r="B2079">
        <v>30</v>
      </c>
      <c r="C2079">
        <v>52.957000000000001</v>
      </c>
      <c r="D2079" t="s">
        <v>166</v>
      </c>
    </row>
    <row r="2080" spans="1:4" hidden="1">
      <c r="A2080">
        <v>145580</v>
      </c>
      <c r="B2080">
        <v>-30</v>
      </c>
      <c r="C2080">
        <v>52.865000000000002</v>
      </c>
      <c r="D2080" t="s">
        <v>166</v>
      </c>
    </row>
    <row r="2081" spans="1:4" hidden="1">
      <c r="A2081">
        <v>145580</v>
      </c>
      <c r="B2081">
        <v>-27</v>
      </c>
      <c r="C2081">
        <v>52.933</v>
      </c>
      <c r="D2081" t="s">
        <v>166</v>
      </c>
    </row>
    <row r="2082" spans="1:4" hidden="1">
      <c r="A2082">
        <v>145580</v>
      </c>
      <c r="B2082">
        <v>-24</v>
      </c>
      <c r="C2082">
        <v>52.88</v>
      </c>
      <c r="D2082" t="s">
        <v>166</v>
      </c>
    </row>
    <row r="2083" spans="1:4" hidden="1">
      <c r="A2083">
        <v>145580</v>
      </c>
      <c r="B2083">
        <v>-21</v>
      </c>
      <c r="C2083">
        <v>52.814999999999998</v>
      </c>
      <c r="D2083" t="s">
        <v>166</v>
      </c>
    </row>
    <row r="2084" spans="1:4" hidden="1">
      <c r="A2084">
        <v>145580</v>
      </c>
      <c r="B2084">
        <v>-18</v>
      </c>
      <c r="C2084">
        <v>52.67</v>
      </c>
      <c r="D2084" t="s">
        <v>166</v>
      </c>
    </row>
    <row r="2085" spans="1:4" hidden="1">
      <c r="A2085">
        <v>145580</v>
      </c>
      <c r="B2085">
        <v>-15</v>
      </c>
      <c r="C2085">
        <v>52.631999999999998</v>
      </c>
      <c r="D2085" t="s">
        <v>166</v>
      </c>
    </row>
    <row r="2086" spans="1:4" hidden="1">
      <c r="A2086">
        <v>145580</v>
      </c>
      <c r="B2086">
        <v>-12</v>
      </c>
      <c r="C2086">
        <v>52.61</v>
      </c>
      <c r="D2086" t="s">
        <v>166</v>
      </c>
    </row>
    <row r="2087" spans="1:4" hidden="1">
      <c r="A2087">
        <v>145580</v>
      </c>
      <c r="B2087">
        <v>-9</v>
      </c>
      <c r="C2087">
        <v>52.823</v>
      </c>
      <c r="D2087" t="s">
        <v>166</v>
      </c>
    </row>
    <row r="2088" spans="1:4" hidden="1">
      <c r="A2088">
        <v>145580</v>
      </c>
      <c r="B2088">
        <v>-6</v>
      </c>
      <c r="C2088">
        <v>52.774999999999999</v>
      </c>
      <c r="D2088" t="s">
        <v>166</v>
      </c>
    </row>
    <row r="2089" spans="1:4" hidden="1">
      <c r="A2089">
        <v>145580</v>
      </c>
      <c r="B2089">
        <v>-3</v>
      </c>
      <c r="C2089">
        <v>52.84</v>
      </c>
      <c r="D2089" t="s">
        <v>166</v>
      </c>
    </row>
    <row r="2090" spans="1:4">
      <c r="A2090">
        <v>145580</v>
      </c>
      <c r="B2090">
        <v>0</v>
      </c>
      <c r="C2090">
        <v>52.57</v>
      </c>
      <c r="D2090" t="s">
        <v>166</v>
      </c>
    </row>
    <row r="2091" spans="1:4" hidden="1">
      <c r="A2091">
        <v>145580</v>
      </c>
      <c r="B2091">
        <v>3</v>
      </c>
      <c r="C2091">
        <v>52.79</v>
      </c>
      <c r="D2091" t="s">
        <v>166</v>
      </c>
    </row>
    <row r="2092" spans="1:4" hidden="1">
      <c r="A2092">
        <v>145580</v>
      </c>
      <c r="B2092">
        <v>6</v>
      </c>
      <c r="C2092">
        <v>52.719000000000001</v>
      </c>
      <c r="D2092" t="s">
        <v>166</v>
      </c>
    </row>
    <row r="2093" spans="1:4" hidden="1">
      <c r="A2093">
        <v>145580</v>
      </c>
      <c r="B2093">
        <v>9</v>
      </c>
      <c r="C2093">
        <v>52.418999999999997</v>
      </c>
      <c r="D2093" t="s">
        <v>166</v>
      </c>
    </row>
    <row r="2094" spans="1:4" hidden="1">
      <c r="A2094">
        <v>145580</v>
      </c>
      <c r="B2094">
        <v>12</v>
      </c>
      <c r="C2094">
        <v>52.716999999999999</v>
      </c>
      <c r="D2094" t="s">
        <v>166</v>
      </c>
    </row>
    <row r="2095" spans="1:4" hidden="1">
      <c r="A2095">
        <v>145580</v>
      </c>
      <c r="B2095">
        <v>15</v>
      </c>
      <c r="C2095">
        <v>52.884999999999998</v>
      </c>
      <c r="D2095" t="s">
        <v>166</v>
      </c>
    </row>
    <row r="2096" spans="1:4" hidden="1">
      <c r="A2096">
        <v>145580</v>
      </c>
      <c r="B2096">
        <v>18</v>
      </c>
      <c r="C2096">
        <v>53.017000000000003</v>
      </c>
      <c r="D2096" t="s">
        <v>166</v>
      </c>
    </row>
    <row r="2097" spans="1:4" hidden="1">
      <c r="A2097">
        <v>145580</v>
      </c>
      <c r="B2097">
        <v>21</v>
      </c>
      <c r="C2097">
        <v>52.890999999999998</v>
      </c>
      <c r="D2097" t="s">
        <v>166</v>
      </c>
    </row>
    <row r="2098" spans="1:4" hidden="1">
      <c r="A2098">
        <v>145580</v>
      </c>
      <c r="B2098">
        <v>24</v>
      </c>
      <c r="C2098">
        <v>52.542999999999999</v>
      </c>
      <c r="D2098" t="s">
        <v>166</v>
      </c>
    </row>
    <row r="2099" spans="1:4" hidden="1">
      <c r="A2099">
        <v>145580</v>
      </c>
      <c r="B2099">
        <v>27</v>
      </c>
      <c r="C2099">
        <v>52.716000000000001</v>
      </c>
      <c r="D2099" t="s">
        <v>166</v>
      </c>
    </row>
    <row r="2100" spans="1:4" hidden="1">
      <c r="A2100">
        <v>145580</v>
      </c>
      <c r="B2100">
        <v>30</v>
      </c>
      <c r="C2100">
        <v>52.701999999999998</v>
      </c>
      <c r="D2100" t="s">
        <v>166</v>
      </c>
    </row>
    <row r="2101" spans="1:4" hidden="1">
      <c r="A2101">
        <v>145590</v>
      </c>
      <c r="B2101">
        <v>-30</v>
      </c>
      <c r="C2101">
        <v>51.637</v>
      </c>
      <c r="D2101" t="s">
        <v>166</v>
      </c>
    </row>
    <row r="2102" spans="1:4" hidden="1">
      <c r="A2102">
        <v>145590</v>
      </c>
      <c r="B2102">
        <v>-27</v>
      </c>
      <c r="C2102">
        <v>51.667000000000002</v>
      </c>
      <c r="D2102" t="s">
        <v>166</v>
      </c>
    </row>
    <row r="2103" spans="1:4" hidden="1">
      <c r="A2103">
        <v>145590</v>
      </c>
      <c r="B2103">
        <v>-24</v>
      </c>
      <c r="C2103">
        <v>51.698999999999998</v>
      </c>
      <c r="D2103" t="s">
        <v>166</v>
      </c>
    </row>
    <row r="2104" spans="1:4" hidden="1">
      <c r="A2104">
        <v>145590</v>
      </c>
      <c r="B2104">
        <v>-21</v>
      </c>
      <c r="C2104">
        <v>51.686999999999998</v>
      </c>
      <c r="D2104" t="s">
        <v>166</v>
      </c>
    </row>
    <row r="2105" spans="1:4" hidden="1">
      <c r="A2105">
        <v>145590</v>
      </c>
      <c r="B2105">
        <v>-18</v>
      </c>
      <c r="C2105">
        <v>51.704999999999998</v>
      </c>
      <c r="D2105" t="s">
        <v>166</v>
      </c>
    </row>
    <row r="2106" spans="1:4" hidden="1">
      <c r="A2106">
        <v>145590</v>
      </c>
      <c r="B2106">
        <v>-15</v>
      </c>
      <c r="C2106">
        <v>51.744999999999997</v>
      </c>
      <c r="D2106" t="s">
        <v>166</v>
      </c>
    </row>
    <row r="2107" spans="1:4" hidden="1">
      <c r="A2107">
        <v>145590</v>
      </c>
      <c r="B2107">
        <v>-12</v>
      </c>
      <c r="C2107">
        <v>51.94</v>
      </c>
      <c r="D2107" t="s">
        <v>166</v>
      </c>
    </row>
    <row r="2108" spans="1:4" hidden="1">
      <c r="A2108">
        <v>145590</v>
      </c>
      <c r="B2108">
        <v>-9</v>
      </c>
      <c r="C2108">
        <v>52.204999999999998</v>
      </c>
      <c r="D2108" t="s">
        <v>166</v>
      </c>
    </row>
    <row r="2109" spans="1:4" hidden="1">
      <c r="A2109">
        <v>145590</v>
      </c>
      <c r="B2109">
        <v>-6</v>
      </c>
      <c r="C2109">
        <v>51.895000000000003</v>
      </c>
      <c r="D2109" t="s">
        <v>166</v>
      </c>
    </row>
    <row r="2110" spans="1:4" hidden="1">
      <c r="A2110">
        <v>145590</v>
      </c>
      <c r="B2110">
        <v>-3</v>
      </c>
      <c r="C2110">
        <v>51.87</v>
      </c>
      <c r="D2110" t="s">
        <v>166</v>
      </c>
    </row>
    <row r="2111" spans="1:4">
      <c r="A2111">
        <v>145590</v>
      </c>
      <c r="B2111">
        <v>0</v>
      </c>
      <c r="C2111">
        <v>51.844999999999999</v>
      </c>
      <c r="D2111" t="s">
        <v>166</v>
      </c>
    </row>
    <row r="2112" spans="1:4" hidden="1">
      <c r="A2112">
        <v>145590</v>
      </c>
      <c r="B2112">
        <v>3</v>
      </c>
      <c r="C2112">
        <v>51.994999999999997</v>
      </c>
      <c r="D2112" t="s">
        <v>166</v>
      </c>
    </row>
    <row r="2113" spans="1:4" hidden="1">
      <c r="A2113">
        <v>145590</v>
      </c>
      <c r="B2113">
        <v>6</v>
      </c>
      <c r="C2113">
        <v>52.052999999999997</v>
      </c>
      <c r="D2113" t="s">
        <v>166</v>
      </c>
    </row>
    <row r="2114" spans="1:4" hidden="1">
      <c r="A2114">
        <v>145590</v>
      </c>
      <c r="B2114">
        <v>9</v>
      </c>
      <c r="C2114">
        <v>52.424999999999997</v>
      </c>
      <c r="D2114" t="s">
        <v>166</v>
      </c>
    </row>
    <row r="2115" spans="1:4" hidden="1">
      <c r="A2115">
        <v>145590</v>
      </c>
      <c r="B2115">
        <v>12</v>
      </c>
      <c r="C2115">
        <v>52.939</v>
      </c>
      <c r="D2115" t="s">
        <v>166</v>
      </c>
    </row>
    <row r="2116" spans="1:4" hidden="1">
      <c r="A2116">
        <v>145590</v>
      </c>
      <c r="B2116">
        <v>15</v>
      </c>
      <c r="C2116">
        <v>53.53</v>
      </c>
      <c r="D2116" t="s">
        <v>166</v>
      </c>
    </row>
    <row r="2117" spans="1:4" hidden="1">
      <c r="A2117">
        <v>145590</v>
      </c>
      <c r="B2117">
        <v>18</v>
      </c>
      <c r="C2117">
        <v>53.414999999999999</v>
      </c>
      <c r="D2117" t="s">
        <v>166</v>
      </c>
    </row>
    <row r="2118" spans="1:4" hidden="1">
      <c r="A2118">
        <v>145590</v>
      </c>
      <c r="B2118">
        <v>21</v>
      </c>
      <c r="C2118">
        <v>53.502000000000002</v>
      </c>
      <c r="D2118" t="s">
        <v>166</v>
      </c>
    </row>
    <row r="2119" spans="1:4" hidden="1">
      <c r="A2119">
        <v>145590</v>
      </c>
      <c r="B2119">
        <v>24</v>
      </c>
      <c r="C2119">
        <v>53.662999999999997</v>
      </c>
      <c r="D2119" t="s">
        <v>166</v>
      </c>
    </row>
    <row r="2120" spans="1:4" hidden="1">
      <c r="A2120">
        <v>145590</v>
      </c>
      <c r="B2120">
        <v>27</v>
      </c>
      <c r="C2120">
        <v>53.57</v>
      </c>
      <c r="D2120" t="s">
        <v>166</v>
      </c>
    </row>
    <row r="2121" spans="1:4" hidden="1">
      <c r="A2121">
        <v>145590</v>
      </c>
      <c r="B2121">
        <v>30</v>
      </c>
      <c r="C2121">
        <v>53.616999999999997</v>
      </c>
      <c r="D2121" t="s">
        <v>166</v>
      </c>
    </row>
    <row r="2122" spans="1:4" hidden="1">
      <c r="A2122">
        <v>145600</v>
      </c>
      <c r="B2122">
        <v>-30</v>
      </c>
      <c r="C2122">
        <v>53.514000000000003</v>
      </c>
      <c r="D2122" t="s">
        <v>166</v>
      </c>
    </row>
    <row r="2123" spans="1:4" hidden="1">
      <c r="A2123">
        <v>145600</v>
      </c>
      <c r="B2123">
        <v>-27</v>
      </c>
      <c r="C2123">
        <v>53.524999999999999</v>
      </c>
      <c r="D2123" t="s">
        <v>166</v>
      </c>
    </row>
    <row r="2124" spans="1:4" hidden="1">
      <c r="A2124">
        <v>145600</v>
      </c>
      <c r="B2124">
        <v>-24</v>
      </c>
      <c r="C2124">
        <v>53.542999999999999</v>
      </c>
      <c r="D2124" t="s">
        <v>166</v>
      </c>
    </row>
    <row r="2125" spans="1:4" hidden="1">
      <c r="A2125">
        <v>145600</v>
      </c>
      <c r="B2125">
        <v>-21</v>
      </c>
      <c r="C2125">
        <v>53.540999999999997</v>
      </c>
      <c r="D2125" t="s">
        <v>166</v>
      </c>
    </row>
    <row r="2126" spans="1:4" hidden="1">
      <c r="A2126">
        <v>145600</v>
      </c>
      <c r="B2126">
        <v>-18</v>
      </c>
      <c r="C2126">
        <v>53.604999999999997</v>
      </c>
      <c r="D2126" t="s">
        <v>166</v>
      </c>
    </row>
    <row r="2127" spans="1:4" hidden="1">
      <c r="A2127">
        <v>145600</v>
      </c>
      <c r="B2127">
        <v>-15</v>
      </c>
      <c r="C2127">
        <v>53.634999999999998</v>
      </c>
      <c r="D2127" t="s">
        <v>166</v>
      </c>
    </row>
    <row r="2128" spans="1:4" hidden="1">
      <c r="A2128">
        <v>145600</v>
      </c>
      <c r="B2128">
        <v>-12</v>
      </c>
      <c r="C2128">
        <v>53.655999999999999</v>
      </c>
      <c r="D2128" t="s">
        <v>166</v>
      </c>
    </row>
    <row r="2129" spans="1:4" hidden="1">
      <c r="A2129">
        <v>145600</v>
      </c>
      <c r="B2129">
        <v>-9</v>
      </c>
      <c r="C2129">
        <v>53.683</v>
      </c>
      <c r="D2129" t="s">
        <v>166</v>
      </c>
    </row>
    <row r="2130" spans="1:4" hidden="1">
      <c r="A2130">
        <v>145600</v>
      </c>
      <c r="B2130">
        <v>-6</v>
      </c>
      <c r="C2130">
        <v>53.706000000000003</v>
      </c>
      <c r="D2130" t="s">
        <v>166</v>
      </c>
    </row>
    <row r="2131" spans="1:4" hidden="1">
      <c r="A2131">
        <v>145600</v>
      </c>
      <c r="B2131">
        <v>-3</v>
      </c>
      <c r="C2131">
        <v>53.703000000000003</v>
      </c>
      <c r="D2131" t="s">
        <v>166</v>
      </c>
    </row>
    <row r="2132" spans="1:4">
      <c r="A2132">
        <v>145600</v>
      </c>
      <c r="B2132">
        <v>0</v>
      </c>
      <c r="C2132">
        <v>53.704999999999998</v>
      </c>
      <c r="D2132" t="s">
        <v>166</v>
      </c>
    </row>
    <row r="2133" spans="1:4" hidden="1">
      <c r="A2133">
        <v>145600</v>
      </c>
      <c r="B2133">
        <v>3</v>
      </c>
      <c r="C2133">
        <v>53.662999999999997</v>
      </c>
      <c r="D2133" t="s">
        <v>166</v>
      </c>
    </row>
    <row r="2134" spans="1:4" hidden="1">
      <c r="A2134">
        <v>145600</v>
      </c>
      <c r="B2134">
        <v>6</v>
      </c>
      <c r="C2134">
        <v>53.645000000000003</v>
      </c>
      <c r="D2134" t="s">
        <v>166</v>
      </c>
    </row>
    <row r="2135" spans="1:4" hidden="1">
      <c r="A2135">
        <v>145600</v>
      </c>
      <c r="B2135">
        <v>9</v>
      </c>
      <c r="C2135">
        <v>53.591999999999999</v>
      </c>
      <c r="D2135" t="s">
        <v>166</v>
      </c>
    </row>
    <row r="2136" spans="1:4" hidden="1">
      <c r="A2136">
        <v>145600</v>
      </c>
      <c r="B2136">
        <v>12</v>
      </c>
      <c r="C2136">
        <v>53.567</v>
      </c>
      <c r="D2136" t="s">
        <v>166</v>
      </c>
    </row>
    <row r="2137" spans="1:4" hidden="1">
      <c r="A2137">
        <v>145600</v>
      </c>
      <c r="B2137">
        <v>15</v>
      </c>
      <c r="C2137">
        <v>53.662999999999997</v>
      </c>
      <c r="D2137" t="s">
        <v>166</v>
      </c>
    </row>
    <row r="2138" spans="1:4" hidden="1">
      <c r="A2138">
        <v>145600</v>
      </c>
      <c r="B2138">
        <v>18</v>
      </c>
      <c r="C2138">
        <v>53.57</v>
      </c>
      <c r="D2138" t="s">
        <v>166</v>
      </c>
    </row>
    <row r="2139" spans="1:4" hidden="1">
      <c r="A2139">
        <v>145600</v>
      </c>
      <c r="B2139">
        <v>21</v>
      </c>
      <c r="C2139">
        <v>53.509</v>
      </c>
      <c r="D2139" t="s">
        <v>166</v>
      </c>
    </row>
    <row r="2140" spans="1:4" hidden="1">
      <c r="A2140">
        <v>145600</v>
      </c>
      <c r="B2140">
        <v>24</v>
      </c>
      <c r="C2140">
        <v>53.476999999999997</v>
      </c>
      <c r="D2140" t="s">
        <v>166</v>
      </c>
    </row>
    <row r="2141" spans="1:4" hidden="1">
      <c r="A2141">
        <v>145600</v>
      </c>
      <c r="B2141">
        <v>27</v>
      </c>
      <c r="C2141">
        <v>53.436999999999998</v>
      </c>
      <c r="D2141" t="s">
        <v>166</v>
      </c>
    </row>
    <row r="2142" spans="1:4" hidden="1">
      <c r="A2142">
        <v>145600</v>
      </c>
      <c r="B2142">
        <v>30</v>
      </c>
      <c r="C2142">
        <v>53.406999999999996</v>
      </c>
      <c r="D2142" t="s">
        <v>166</v>
      </c>
    </row>
    <row r="2143" spans="1:4" hidden="1">
      <c r="A2143">
        <v>145610</v>
      </c>
      <c r="B2143">
        <v>-30</v>
      </c>
      <c r="C2143">
        <v>53.526000000000003</v>
      </c>
      <c r="D2143" t="s">
        <v>166</v>
      </c>
    </row>
    <row r="2144" spans="1:4" hidden="1">
      <c r="A2144">
        <v>145610</v>
      </c>
      <c r="B2144">
        <v>-27</v>
      </c>
      <c r="C2144">
        <v>53.521000000000001</v>
      </c>
      <c r="D2144" t="s">
        <v>166</v>
      </c>
    </row>
    <row r="2145" spans="1:4" hidden="1">
      <c r="A2145">
        <v>145610</v>
      </c>
      <c r="B2145">
        <v>-24</v>
      </c>
      <c r="C2145">
        <v>53.563000000000002</v>
      </c>
      <c r="D2145" t="s">
        <v>166</v>
      </c>
    </row>
    <row r="2146" spans="1:4" hidden="1">
      <c r="A2146">
        <v>145610</v>
      </c>
      <c r="B2146">
        <v>-21</v>
      </c>
      <c r="C2146">
        <v>53.564</v>
      </c>
      <c r="D2146" t="s">
        <v>166</v>
      </c>
    </row>
    <row r="2147" spans="1:4" hidden="1">
      <c r="A2147">
        <v>145610</v>
      </c>
      <c r="B2147">
        <v>-18</v>
      </c>
      <c r="C2147">
        <v>53.506</v>
      </c>
      <c r="D2147" t="s">
        <v>166</v>
      </c>
    </row>
    <row r="2148" spans="1:4" hidden="1">
      <c r="A2148">
        <v>145610</v>
      </c>
      <c r="B2148">
        <v>-15</v>
      </c>
      <c r="C2148">
        <v>53.444000000000003</v>
      </c>
      <c r="D2148" t="s">
        <v>166</v>
      </c>
    </row>
    <row r="2149" spans="1:4" hidden="1">
      <c r="A2149">
        <v>145610</v>
      </c>
      <c r="B2149">
        <v>-12</v>
      </c>
      <c r="C2149">
        <v>53.280999999999999</v>
      </c>
      <c r="D2149" t="s">
        <v>166</v>
      </c>
    </row>
    <row r="2150" spans="1:4" hidden="1">
      <c r="A2150">
        <v>145610</v>
      </c>
      <c r="B2150">
        <v>-9</v>
      </c>
      <c r="C2150">
        <v>53.165999999999997</v>
      </c>
      <c r="D2150" t="s">
        <v>166</v>
      </c>
    </row>
    <row r="2151" spans="1:4" hidden="1">
      <c r="A2151">
        <v>145610</v>
      </c>
      <c r="B2151">
        <v>-6</v>
      </c>
      <c r="C2151">
        <v>53.146000000000001</v>
      </c>
      <c r="D2151" t="s">
        <v>166</v>
      </c>
    </row>
    <row r="2152" spans="1:4" hidden="1">
      <c r="A2152">
        <v>145610</v>
      </c>
      <c r="B2152">
        <v>-3</v>
      </c>
      <c r="C2152">
        <v>53.238999999999997</v>
      </c>
      <c r="D2152" t="s">
        <v>166</v>
      </c>
    </row>
    <row r="2153" spans="1:4">
      <c r="A2153">
        <v>145610</v>
      </c>
      <c r="B2153">
        <v>0</v>
      </c>
      <c r="C2153">
        <v>52.011000000000003</v>
      </c>
      <c r="D2153" t="s">
        <v>166</v>
      </c>
    </row>
    <row r="2154" spans="1:4" hidden="1">
      <c r="A2154">
        <v>145610</v>
      </c>
      <c r="B2154">
        <v>3</v>
      </c>
      <c r="C2154">
        <v>52.655999999999999</v>
      </c>
      <c r="D2154" t="s">
        <v>166</v>
      </c>
    </row>
    <row r="2155" spans="1:4" hidden="1">
      <c r="A2155">
        <v>145610</v>
      </c>
      <c r="B2155">
        <v>6</v>
      </c>
      <c r="C2155">
        <v>52.473999999999997</v>
      </c>
      <c r="D2155" t="s">
        <v>166</v>
      </c>
    </row>
    <row r="2156" spans="1:4" hidden="1">
      <c r="A2156">
        <v>145610</v>
      </c>
      <c r="B2156">
        <v>9</v>
      </c>
      <c r="C2156">
        <v>51.585999999999999</v>
      </c>
      <c r="D2156" t="s">
        <v>166</v>
      </c>
    </row>
    <row r="2157" spans="1:4" hidden="1">
      <c r="A2157">
        <v>145610</v>
      </c>
      <c r="B2157">
        <v>12</v>
      </c>
      <c r="C2157">
        <v>51.404000000000003</v>
      </c>
      <c r="D2157" t="s">
        <v>166</v>
      </c>
    </row>
    <row r="2158" spans="1:4" hidden="1">
      <c r="A2158">
        <v>145610</v>
      </c>
      <c r="B2158">
        <v>15</v>
      </c>
      <c r="C2158">
        <v>51.161000000000001</v>
      </c>
      <c r="D2158" t="s">
        <v>166</v>
      </c>
    </row>
    <row r="2159" spans="1:4" hidden="1">
      <c r="A2159">
        <v>145610</v>
      </c>
      <c r="B2159">
        <v>18</v>
      </c>
      <c r="C2159">
        <v>50.646999999999998</v>
      </c>
      <c r="D2159" t="s">
        <v>166</v>
      </c>
    </row>
    <row r="2160" spans="1:4" hidden="1">
      <c r="A2160">
        <v>145610</v>
      </c>
      <c r="B2160">
        <v>21</v>
      </c>
      <c r="C2160">
        <v>50.420999999999999</v>
      </c>
      <c r="D2160" t="s">
        <v>166</v>
      </c>
    </row>
    <row r="2161" spans="1:4" hidden="1">
      <c r="A2161">
        <v>145610</v>
      </c>
      <c r="B2161">
        <v>24</v>
      </c>
      <c r="C2161">
        <v>52.280999999999999</v>
      </c>
      <c r="D2161" t="s">
        <v>166</v>
      </c>
    </row>
    <row r="2162" spans="1:4" hidden="1">
      <c r="A2162">
        <v>145610</v>
      </c>
      <c r="B2162">
        <v>27</v>
      </c>
      <c r="C2162">
        <v>52.426000000000002</v>
      </c>
      <c r="D2162" t="s">
        <v>166</v>
      </c>
    </row>
    <row r="2163" spans="1:4" hidden="1">
      <c r="A2163">
        <v>145610</v>
      </c>
      <c r="B2163">
        <v>30</v>
      </c>
      <c r="C2163">
        <v>52.624000000000002</v>
      </c>
      <c r="D2163" t="s">
        <v>166</v>
      </c>
    </row>
    <row r="2164" spans="1:4" hidden="1">
      <c r="A2164">
        <v>145620</v>
      </c>
      <c r="B2164">
        <v>-30</v>
      </c>
      <c r="C2164">
        <v>52.426000000000002</v>
      </c>
      <c r="D2164" t="s">
        <v>166</v>
      </c>
    </row>
    <row r="2165" spans="1:4" hidden="1">
      <c r="A2165">
        <v>145620</v>
      </c>
      <c r="B2165">
        <v>-27</v>
      </c>
      <c r="C2165">
        <v>51.973999999999997</v>
      </c>
      <c r="D2165" t="s">
        <v>166</v>
      </c>
    </row>
    <row r="2166" spans="1:4" hidden="1">
      <c r="A2166">
        <v>145620</v>
      </c>
      <c r="B2166">
        <v>-24</v>
      </c>
      <c r="C2166">
        <v>51.213000000000001</v>
      </c>
      <c r="D2166" t="s">
        <v>166</v>
      </c>
    </row>
    <row r="2167" spans="1:4" hidden="1">
      <c r="A2167">
        <v>145620</v>
      </c>
      <c r="B2167">
        <v>-21</v>
      </c>
      <c r="C2167">
        <v>51.265999999999998</v>
      </c>
      <c r="D2167" t="s">
        <v>166</v>
      </c>
    </row>
    <row r="2168" spans="1:4" hidden="1">
      <c r="A2168">
        <v>145620</v>
      </c>
      <c r="B2168">
        <v>-18</v>
      </c>
      <c r="C2168">
        <v>50.738</v>
      </c>
      <c r="D2168" t="s">
        <v>166</v>
      </c>
    </row>
    <row r="2169" spans="1:4" hidden="1">
      <c r="A2169">
        <v>145620</v>
      </c>
      <c r="B2169">
        <v>-15</v>
      </c>
      <c r="C2169">
        <v>51.207000000000001</v>
      </c>
      <c r="D2169" t="s">
        <v>166</v>
      </c>
    </row>
    <row r="2170" spans="1:4" hidden="1">
      <c r="A2170">
        <v>145620</v>
      </c>
      <c r="B2170">
        <v>-12</v>
      </c>
      <c r="C2170">
        <v>51.716000000000001</v>
      </c>
      <c r="D2170" t="s">
        <v>166</v>
      </c>
    </row>
    <row r="2171" spans="1:4" hidden="1">
      <c r="A2171">
        <v>145620</v>
      </c>
      <c r="B2171">
        <v>-9</v>
      </c>
      <c r="C2171">
        <v>51.761000000000003</v>
      </c>
      <c r="D2171" t="s">
        <v>166</v>
      </c>
    </row>
    <row r="2172" spans="1:4" hidden="1">
      <c r="A2172">
        <v>145620</v>
      </c>
      <c r="B2172">
        <v>-6</v>
      </c>
      <c r="C2172">
        <v>51.767000000000003</v>
      </c>
      <c r="D2172" t="s">
        <v>166</v>
      </c>
    </row>
    <row r="2173" spans="1:4" hidden="1">
      <c r="A2173">
        <v>145620</v>
      </c>
      <c r="B2173">
        <v>-3</v>
      </c>
      <c r="C2173">
        <v>51.784999999999997</v>
      </c>
      <c r="D2173" t="s">
        <v>166</v>
      </c>
    </row>
    <row r="2174" spans="1:4">
      <c r="A2174">
        <v>145620</v>
      </c>
      <c r="B2174">
        <v>0</v>
      </c>
      <c r="C2174">
        <v>52.863999999999997</v>
      </c>
      <c r="D2174" t="s">
        <v>166</v>
      </c>
    </row>
    <row r="2175" spans="1:4" hidden="1">
      <c r="A2175">
        <v>145620</v>
      </c>
      <c r="B2175">
        <v>3</v>
      </c>
      <c r="C2175">
        <v>52.790999999999997</v>
      </c>
      <c r="D2175" t="s">
        <v>166</v>
      </c>
    </row>
    <row r="2176" spans="1:4" hidden="1">
      <c r="A2176">
        <v>145620</v>
      </c>
      <c r="B2176">
        <v>6</v>
      </c>
      <c r="C2176">
        <v>52.58</v>
      </c>
      <c r="D2176" t="s">
        <v>166</v>
      </c>
    </row>
    <row r="2177" spans="1:4" hidden="1">
      <c r="A2177">
        <v>145620</v>
      </c>
      <c r="B2177">
        <v>9</v>
      </c>
      <c r="C2177">
        <v>52.545999999999999</v>
      </c>
      <c r="D2177" t="s">
        <v>166</v>
      </c>
    </row>
    <row r="2178" spans="1:4" hidden="1">
      <c r="A2178">
        <v>145620</v>
      </c>
      <c r="B2178">
        <v>12</v>
      </c>
      <c r="C2178">
        <v>52.622</v>
      </c>
      <c r="D2178" t="s">
        <v>166</v>
      </c>
    </row>
    <row r="2179" spans="1:4" hidden="1">
      <c r="A2179">
        <v>145620</v>
      </c>
      <c r="B2179">
        <v>15</v>
      </c>
      <c r="C2179">
        <v>52.640999999999998</v>
      </c>
      <c r="D2179" t="s">
        <v>166</v>
      </c>
    </row>
    <row r="2180" spans="1:4" hidden="1">
      <c r="A2180">
        <v>145620</v>
      </c>
      <c r="B2180">
        <v>18</v>
      </c>
      <c r="C2180">
        <v>52.795999999999999</v>
      </c>
      <c r="D2180" t="s">
        <v>166</v>
      </c>
    </row>
    <row r="2181" spans="1:4" hidden="1">
      <c r="A2181">
        <v>145620</v>
      </c>
      <c r="B2181">
        <v>21</v>
      </c>
      <c r="C2181">
        <v>52.804000000000002</v>
      </c>
      <c r="D2181" t="s">
        <v>166</v>
      </c>
    </row>
    <row r="2182" spans="1:4" hidden="1">
      <c r="A2182">
        <v>145620</v>
      </c>
      <c r="B2182">
        <v>24</v>
      </c>
      <c r="C2182">
        <v>52.783999999999999</v>
      </c>
      <c r="D2182" t="s">
        <v>166</v>
      </c>
    </row>
    <row r="2183" spans="1:4" hidden="1">
      <c r="A2183">
        <v>145620</v>
      </c>
      <c r="B2183">
        <v>27</v>
      </c>
      <c r="C2183">
        <v>52.814</v>
      </c>
      <c r="D2183" t="s">
        <v>166</v>
      </c>
    </row>
    <row r="2184" spans="1:4" hidden="1">
      <c r="A2184">
        <v>145620</v>
      </c>
      <c r="B2184">
        <v>30</v>
      </c>
      <c r="C2184">
        <v>52.914999999999999</v>
      </c>
      <c r="D2184" t="s">
        <v>166</v>
      </c>
    </row>
    <row r="2185" spans="1:4" hidden="1">
      <c r="A2185">
        <v>145630</v>
      </c>
      <c r="B2185">
        <v>-30</v>
      </c>
      <c r="C2185">
        <v>52.814</v>
      </c>
      <c r="D2185" t="s">
        <v>166</v>
      </c>
    </row>
    <row r="2186" spans="1:4" hidden="1">
      <c r="A2186">
        <v>145630</v>
      </c>
      <c r="B2186">
        <v>-27</v>
      </c>
      <c r="C2186">
        <v>52.713999999999999</v>
      </c>
      <c r="D2186" t="s">
        <v>166</v>
      </c>
    </row>
    <row r="2187" spans="1:4" hidden="1">
      <c r="A2187">
        <v>145630</v>
      </c>
      <c r="B2187">
        <v>-24</v>
      </c>
      <c r="C2187">
        <v>52.639000000000003</v>
      </c>
      <c r="D2187" t="s">
        <v>166</v>
      </c>
    </row>
    <row r="2188" spans="1:4" hidden="1">
      <c r="A2188">
        <v>145630</v>
      </c>
      <c r="B2188">
        <v>-21</v>
      </c>
      <c r="C2188">
        <v>52.624000000000002</v>
      </c>
      <c r="D2188" t="s">
        <v>166</v>
      </c>
    </row>
    <row r="2189" spans="1:4" hidden="1">
      <c r="A2189">
        <v>145630</v>
      </c>
      <c r="B2189">
        <v>-18</v>
      </c>
      <c r="C2189">
        <v>52.584000000000003</v>
      </c>
      <c r="D2189" t="s">
        <v>166</v>
      </c>
    </row>
    <row r="2190" spans="1:4" hidden="1">
      <c r="A2190">
        <v>145630</v>
      </c>
      <c r="B2190">
        <v>-15</v>
      </c>
      <c r="C2190">
        <v>52.530999999999999</v>
      </c>
      <c r="D2190" t="s">
        <v>166</v>
      </c>
    </row>
    <row r="2191" spans="1:4" hidden="1">
      <c r="A2191">
        <v>145630</v>
      </c>
      <c r="B2191">
        <v>-12</v>
      </c>
      <c r="C2191">
        <v>52.526000000000003</v>
      </c>
      <c r="D2191" t="s">
        <v>166</v>
      </c>
    </row>
    <row r="2192" spans="1:4" hidden="1">
      <c r="A2192">
        <v>145630</v>
      </c>
      <c r="B2192">
        <v>-9</v>
      </c>
      <c r="C2192">
        <v>52.496000000000002</v>
      </c>
      <c r="D2192" t="s">
        <v>166</v>
      </c>
    </row>
    <row r="2193" spans="1:4" hidden="1">
      <c r="A2193">
        <v>145630</v>
      </c>
      <c r="B2193">
        <v>-6</v>
      </c>
      <c r="C2193">
        <v>52.613</v>
      </c>
      <c r="D2193" t="s">
        <v>166</v>
      </c>
    </row>
    <row r="2194" spans="1:4" hidden="1">
      <c r="A2194">
        <v>145630</v>
      </c>
      <c r="B2194">
        <v>-3</v>
      </c>
      <c r="C2194">
        <v>52.776000000000003</v>
      </c>
      <c r="D2194" t="s">
        <v>166</v>
      </c>
    </row>
    <row r="2195" spans="1:4">
      <c r="A2195">
        <v>145630</v>
      </c>
      <c r="B2195">
        <v>0</v>
      </c>
      <c r="C2195">
        <v>53.113</v>
      </c>
      <c r="D2195" t="s">
        <v>166</v>
      </c>
    </row>
    <row r="2196" spans="1:4" hidden="1">
      <c r="A2196">
        <v>145630</v>
      </c>
      <c r="B2196">
        <v>3</v>
      </c>
      <c r="C2196">
        <v>53.276000000000003</v>
      </c>
      <c r="D2196" t="s">
        <v>166</v>
      </c>
    </row>
    <row r="2197" spans="1:4" hidden="1">
      <c r="A2197">
        <v>145630</v>
      </c>
      <c r="B2197">
        <v>6</v>
      </c>
      <c r="C2197">
        <v>52.875999999999998</v>
      </c>
      <c r="D2197" t="s">
        <v>166</v>
      </c>
    </row>
    <row r="2198" spans="1:4" hidden="1">
      <c r="A2198">
        <v>145630</v>
      </c>
      <c r="B2198">
        <v>9</v>
      </c>
      <c r="C2198">
        <v>52.655999999999999</v>
      </c>
      <c r="D2198" t="s">
        <v>166</v>
      </c>
    </row>
    <row r="2199" spans="1:4" hidden="1">
      <c r="A2199">
        <v>145630</v>
      </c>
      <c r="B2199">
        <v>12</v>
      </c>
      <c r="C2199">
        <v>52.676000000000002</v>
      </c>
      <c r="D2199" t="s">
        <v>166</v>
      </c>
    </row>
    <row r="2200" spans="1:4" hidden="1">
      <c r="A2200">
        <v>145630</v>
      </c>
      <c r="B2200">
        <v>15</v>
      </c>
      <c r="C2200">
        <v>52.725999999999999</v>
      </c>
      <c r="D2200" t="s">
        <v>166</v>
      </c>
    </row>
    <row r="2201" spans="1:4" hidden="1">
      <c r="A2201">
        <v>145630</v>
      </c>
      <c r="B2201">
        <v>18</v>
      </c>
      <c r="C2201">
        <v>52.715000000000003</v>
      </c>
      <c r="D2201" t="s">
        <v>166</v>
      </c>
    </row>
    <row r="2202" spans="1:4" hidden="1">
      <c r="A2202">
        <v>145630</v>
      </c>
      <c r="B2202">
        <v>21</v>
      </c>
      <c r="C2202">
        <v>52.7</v>
      </c>
      <c r="D2202" t="s">
        <v>166</v>
      </c>
    </row>
    <row r="2203" spans="1:4" hidden="1">
      <c r="A2203">
        <v>145630</v>
      </c>
      <c r="B2203">
        <v>24</v>
      </c>
      <c r="C2203">
        <v>52.737000000000002</v>
      </c>
      <c r="D2203" t="s">
        <v>166</v>
      </c>
    </row>
    <row r="2204" spans="1:4" hidden="1">
      <c r="A2204">
        <v>145630</v>
      </c>
      <c r="B2204">
        <v>27</v>
      </c>
      <c r="C2204">
        <v>52.706000000000003</v>
      </c>
      <c r="D2204" t="s">
        <v>166</v>
      </c>
    </row>
    <row r="2205" spans="1:4" hidden="1">
      <c r="A2205">
        <v>145630</v>
      </c>
      <c r="B2205">
        <v>30</v>
      </c>
      <c r="C2205">
        <v>52.680999999999997</v>
      </c>
      <c r="D2205" t="s">
        <v>166</v>
      </c>
    </row>
    <row r="2206" spans="1:4" hidden="1">
      <c r="A2206">
        <v>145640</v>
      </c>
      <c r="B2206">
        <v>-30</v>
      </c>
      <c r="C2206">
        <v>53.569000000000003</v>
      </c>
      <c r="D2206" t="s">
        <v>166</v>
      </c>
    </row>
    <row r="2207" spans="1:4" hidden="1">
      <c r="A2207">
        <v>145640</v>
      </c>
      <c r="B2207">
        <v>-27</v>
      </c>
      <c r="C2207">
        <v>53.542999999999999</v>
      </c>
      <c r="D2207" t="s">
        <v>166</v>
      </c>
    </row>
    <row r="2208" spans="1:4" hidden="1">
      <c r="A2208">
        <v>145640</v>
      </c>
      <c r="B2208">
        <v>-24</v>
      </c>
      <c r="C2208">
        <v>53.429000000000002</v>
      </c>
      <c r="D2208" t="s">
        <v>166</v>
      </c>
    </row>
    <row r="2209" spans="1:4" hidden="1">
      <c r="A2209">
        <v>145640</v>
      </c>
      <c r="B2209">
        <v>-21</v>
      </c>
      <c r="C2209">
        <v>53.363999999999997</v>
      </c>
      <c r="D2209" t="s">
        <v>166</v>
      </c>
    </row>
    <row r="2210" spans="1:4" hidden="1">
      <c r="A2210">
        <v>145640</v>
      </c>
      <c r="B2210">
        <v>-18</v>
      </c>
      <c r="C2210">
        <v>53.308999999999997</v>
      </c>
      <c r="D2210" t="s">
        <v>166</v>
      </c>
    </row>
    <row r="2211" spans="1:4" hidden="1">
      <c r="A2211">
        <v>145640</v>
      </c>
      <c r="B2211">
        <v>-15</v>
      </c>
      <c r="C2211">
        <v>52.613999999999997</v>
      </c>
      <c r="D2211" t="s">
        <v>166</v>
      </c>
    </row>
    <row r="2212" spans="1:4" hidden="1">
      <c r="A2212">
        <v>145640</v>
      </c>
      <c r="B2212">
        <v>-12</v>
      </c>
      <c r="C2212">
        <v>52.530999999999999</v>
      </c>
      <c r="D2212" t="s">
        <v>166</v>
      </c>
    </row>
    <row r="2213" spans="1:4" hidden="1">
      <c r="A2213">
        <v>145640</v>
      </c>
      <c r="B2213">
        <v>-9</v>
      </c>
      <c r="C2213">
        <v>52.619</v>
      </c>
      <c r="D2213" t="s">
        <v>166</v>
      </c>
    </row>
    <row r="2214" spans="1:4" hidden="1">
      <c r="A2214">
        <v>145640</v>
      </c>
      <c r="B2214">
        <v>-6</v>
      </c>
      <c r="C2214">
        <v>52.570999999999998</v>
      </c>
      <c r="D2214" t="s">
        <v>166</v>
      </c>
    </row>
    <row r="2215" spans="1:4" hidden="1">
      <c r="A2215">
        <v>145640</v>
      </c>
      <c r="B2215">
        <v>-3</v>
      </c>
      <c r="C2215">
        <v>52.613999999999997</v>
      </c>
      <c r="D2215" t="s">
        <v>166</v>
      </c>
    </row>
    <row r="2216" spans="1:4">
      <c r="A2216">
        <v>145640</v>
      </c>
      <c r="B2216">
        <v>0</v>
      </c>
      <c r="C2216">
        <v>52.564</v>
      </c>
      <c r="D2216" t="s">
        <v>166</v>
      </c>
    </row>
    <row r="2217" spans="1:4" hidden="1">
      <c r="A2217">
        <v>145640</v>
      </c>
      <c r="B2217">
        <v>3</v>
      </c>
      <c r="C2217">
        <v>52.959000000000003</v>
      </c>
      <c r="D2217" t="s">
        <v>166</v>
      </c>
    </row>
    <row r="2218" spans="1:4" hidden="1">
      <c r="A2218">
        <v>145640</v>
      </c>
      <c r="B2218">
        <v>6</v>
      </c>
      <c r="C2218">
        <v>52.658999999999999</v>
      </c>
      <c r="D2218" t="s">
        <v>166</v>
      </c>
    </row>
    <row r="2219" spans="1:4" hidden="1">
      <c r="A2219">
        <v>145640</v>
      </c>
      <c r="B2219">
        <v>9</v>
      </c>
      <c r="C2219">
        <v>52.704000000000001</v>
      </c>
      <c r="D2219" t="s">
        <v>166</v>
      </c>
    </row>
    <row r="2220" spans="1:4" hidden="1">
      <c r="A2220">
        <v>145640</v>
      </c>
      <c r="B2220">
        <v>12</v>
      </c>
      <c r="C2220">
        <v>52.658999999999999</v>
      </c>
      <c r="D2220" t="s">
        <v>166</v>
      </c>
    </row>
    <row r="2221" spans="1:4" hidden="1">
      <c r="A2221">
        <v>145640</v>
      </c>
      <c r="B2221">
        <v>15</v>
      </c>
      <c r="C2221">
        <v>52.726999999999997</v>
      </c>
      <c r="D2221" t="s">
        <v>166</v>
      </c>
    </row>
    <row r="2222" spans="1:4" hidden="1">
      <c r="A2222">
        <v>145640</v>
      </c>
      <c r="B2222">
        <v>18</v>
      </c>
      <c r="C2222">
        <v>52.753999999999998</v>
      </c>
      <c r="D2222" t="s">
        <v>166</v>
      </c>
    </row>
    <row r="2223" spans="1:4" hidden="1">
      <c r="A2223">
        <v>145640</v>
      </c>
      <c r="B2223">
        <v>21</v>
      </c>
      <c r="C2223">
        <v>52.722000000000001</v>
      </c>
      <c r="D2223" t="s">
        <v>166</v>
      </c>
    </row>
    <row r="2224" spans="1:4" hidden="1">
      <c r="A2224">
        <v>145640</v>
      </c>
      <c r="B2224">
        <v>24</v>
      </c>
      <c r="C2224">
        <v>52.759</v>
      </c>
      <c r="D2224" t="s">
        <v>166</v>
      </c>
    </row>
    <row r="2225" spans="1:4" hidden="1">
      <c r="A2225">
        <v>145640</v>
      </c>
      <c r="B2225">
        <v>27</v>
      </c>
      <c r="C2225">
        <v>52.817999999999998</v>
      </c>
      <c r="D2225" t="s">
        <v>166</v>
      </c>
    </row>
    <row r="2226" spans="1:4" hidden="1">
      <c r="A2226">
        <v>145640</v>
      </c>
      <c r="B2226">
        <v>30</v>
      </c>
      <c r="C2226">
        <v>52.823999999999998</v>
      </c>
      <c r="D2226" t="s">
        <v>166</v>
      </c>
    </row>
    <row r="2227" spans="1:4" hidden="1">
      <c r="A2227">
        <v>145650</v>
      </c>
      <c r="B2227">
        <v>-30</v>
      </c>
      <c r="C2227">
        <v>52.722999999999999</v>
      </c>
      <c r="D2227" t="s">
        <v>166</v>
      </c>
    </row>
    <row r="2228" spans="1:4" hidden="1">
      <c r="A2228">
        <v>145650</v>
      </c>
      <c r="B2228">
        <v>-27</v>
      </c>
      <c r="C2228">
        <v>52.738999999999997</v>
      </c>
      <c r="D2228" t="s">
        <v>166</v>
      </c>
    </row>
    <row r="2229" spans="1:4" hidden="1">
      <c r="A2229">
        <v>145650</v>
      </c>
      <c r="B2229">
        <v>-24</v>
      </c>
      <c r="C2229">
        <v>52.722999999999999</v>
      </c>
      <c r="D2229" t="s">
        <v>166</v>
      </c>
    </row>
    <row r="2230" spans="1:4" hidden="1">
      <c r="A2230">
        <v>145650</v>
      </c>
      <c r="B2230">
        <v>-21</v>
      </c>
      <c r="C2230">
        <v>52.637999999999998</v>
      </c>
      <c r="D2230" t="s">
        <v>166</v>
      </c>
    </row>
    <row r="2231" spans="1:4" hidden="1">
      <c r="A2231">
        <v>145650</v>
      </c>
      <c r="B2231">
        <v>-18</v>
      </c>
      <c r="C2231">
        <v>52.618000000000002</v>
      </c>
      <c r="D2231" t="s">
        <v>166</v>
      </c>
    </row>
    <row r="2232" spans="1:4" hidden="1">
      <c r="A2232">
        <v>145650</v>
      </c>
      <c r="B2232">
        <v>-15</v>
      </c>
      <c r="C2232">
        <v>52.548999999999999</v>
      </c>
      <c r="D2232" t="s">
        <v>166</v>
      </c>
    </row>
    <row r="2233" spans="1:4" hidden="1">
      <c r="A2233">
        <v>145650</v>
      </c>
      <c r="B2233">
        <v>-12</v>
      </c>
      <c r="C2233">
        <v>52.593000000000004</v>
      </c>
      <c r="D2233" t="s">
        <v>166</v>
      </c>
    </row>
    <row r="2234" spans="1:4" hidden="1">
      <c r="A2234">
        <v>145650</v>
      </c>
      <c r="B2234">
        <v>-9</v>
      </c>
      <c r="C2234">
        <v>52.594000000000001</v>
      </c>
      <c r="D2234" t="s">
        <v>166</v>
      </c>
    </row>
    <row r="2235" spans="1:4" hidden="1">
      <c r="A2235">
        <v>145650</v>
      </c>
      <c r="B2235">
        <v>-6</v>
      </c>
      <c r="C2235">
        <v>52.598999999999997</v>
      </c>
      <c r="D2235" t="s">
        <v>166</v>
      </c>
    </row>
    <row r="2236" spans="1:4" hidden="1">
      <c r="A2236">
        <v>145650</v>
      </c>
      <c r="B2236">
        <v>-3</v>
      </c>
      <c r="C2236">
        <v>52.601999999999997</v>
      </c>
      <c r="D2236" t="s">
        <v>166</v>
      </c>
    </row>
    <row r="2237" spans="1:4">
      <c r="A2237">
        <v>145650</v>
      </c>
      <c r="B2237">
        <v>0</v>
      </c>
      <c r="C2237">
        <v>52.594000000000001</v>
      </c>
      <c r="D2237" t="s">
        <v>166</v>
      </c>
    </row>
    <row r="2238" spans="1:4" hidden="1">
      <c r="A2238">
        <v>145650</v>
      </c>
      <c r="B2238">
        <v>3</v>
      </c>
      <c r="C2238">
        <v>52.588999999999999</v>
      </c>
      <c r="D2238" t="s">
        <v>166</v>
      </c>
    </row>
    <row r="2239" spans="1:4" hidden="1">
      <c r="A2239">
        <v>145650</v>
      </c>
      <c r="B2239">
        <v>6</v>
      </c>
      <c r="C2239">
        <v>52.584000000000003</v>
      </c>
      <c r="D2239" t="s">
        <v>166</v>
      </c>
    </row>
    <row r="2240" spans="1:4" hidden="1">
      <c r="A2240">
        <v>145650</v>
      </c>
      <c r="B2240">
        <v>9</v>
      </c>
      <c r="C2240">
        <v>52.643999999999998</v>
      </c>
      <c r="D2240" t="s">
        <v>166</v>
      </c>
    </row>
    <row r="2241" spans="1:4" hidden="1">
      <c r="A2241">
        <v>145650</v>
      </c>
      <c r="B2241">
        <v>12</v>
      </c>
      <c r="C2241">
        <v>52.709000000000003</v>
      </c>
      <c r="D2241" t="s">
        <v>166</v>
      </c>
    </row>
    <row r="2242" spans="1:4" hidden="1">
      <c r="A2242">
        <v>145650</v>
      </c>
      <c r="B2242">
        <v>15</v>
      </c>
      <c r="C2242">
        <v>52.698999999999998</v>
      </c>
      <c r="D2242" t="s">
        <v>166</v>
      </c>
    </row>
    <row r="2243" spans="1:4" hidden="1">
      <c r="A2243">
        <v>145650</v>
      </c>
      <c r="B2243">
        <v>18</v>
      </c>
      <c r="C2243">
        <v>52.764000000000003</v>
      </c>
      <c r="D2243" t="s">
        <v>166</v>
      </c>
    </row>
    <row r="2244" spans="1:4" hidden="1">
      <c r="A2244">
        <v>145650</v>
      </c>
      <c r="B2244">
        <v>21</v>
      </c>
      <c r="C2244">
        <v>52.704000000000001</v>
      </c>
      <c r="D2244" t="s">
        <v>166</v>
      </c>
    </row>
    <row r="2245" spans="1:4" hidden="1">
      <c r="A2245">
        <v>145650</v>
      </c>
      <c r="B2245">
        <v>24</v>
      </c>
      <c r="C2245">
        <v>52.747999999999998</v>
      </c>
      <c r="D2245" t="s">
        <v>166</v>
      </c>
    </row>
    <row r="2246" spans="1:4" hidden="1">
      <c r="A2246">
        <v>145650</v>
      </c>
      <c r="B2246">
        <v>27</v>
      </c>
      <c r="C2246">
        <v>52.753999999999998</v>
      </c>
      <c r="D2246" t="s">
        <v>166</v>
      </c>
    </row>
    <row r="2247" spans="1:4" hidden="1">
      <c r="A2247">
        <v>145650</v>
      </c>
      <c r="B2247">
        <v>30</v>
      </c>
      <c r="C2247">
        <v>52.768999999999998</v>
      </c>
      <c r="D2247" t="s">
        <v>166</v>
      </c>
    </row>
    <row r="2248" spans="1:4" hidden="1">
      <c r="A2248">
        <v>145660</v>
      </c>
      <c r="B2248">
        <v>-30</v>
      </c>
      <c r="C2248">
        <v>52.753999999999998</v>
      </c>
      <c r="D2248" t="s">
        <v>166</v>
      </c>
    </row>
    <row r="2249" spans="1:4" hidden="1">
      <c r="A2249">
        <v>145660</v>
      </c>
      <c r="B2249">
        <v>-27</v>
      </c>
      <c r="C2249">
        <v>52.732999999999997</v>
      </c>
      <c r="D2249" t="s">
        <v>166</v>
      </c>
    </row>
    <row r="2250" spans="1:4" hidden="1">
      <c r="A2250">
        <v>145660</v>
      </c>
      <c r="B2250">
        <v>-24</v>
      </c>
      <c r="C2250">
        <v>52.689</v>
      </c>
      <c r="D2250" t="s">
        <v>166</v>
      </c>
    </row>
    <row r="2251" spans="1:4" hidden="1">
      <c r="A2251">
        <v>145660</v>
      </c>
      <c r="B2251">
        <v>-21</v>
      </c>
      <c r="C2251">
        <v>52.704000000000001</v>
      </c>
      <c r="D2251" t="s">
        <v>166</v>
      </c>
    </row>
    <row r="2252" spans="1:4" hidden="1">
      <c r="A2252">
        <v>145660</v>
      </c>
      <c r="B2252">
        <v>-18</v>
      </c>
      <c r="C2252">
        <v>52.643000000000001</v>
      </c>
      <c r="D2252" t="s">
        <v>166</v>
      </c>
    </row>
    <row r="2253" spans="1:4" hidden="1">
      <c r="A2253">
        <v>145660</v>
      </c>
      <c r="B2253">
        <v>-15</v>
      </c>
      <c r="C2253">
        <v>52.531999999999996</v>
      </c>
      <c r="D2253" t="s">
        <v>166</v>
      </c>
    </row>
    <row r="2254" spans="1:4" hidden="1">
      <c r="A2254">
        <v>145660</v>
      </c>
      <c r="B2254">
        <v>-12</v>
      </c>
      <c r="C2254">
        <v>52.524000000000001</v>
      </c>
      <c r="D2254" t="s">
        <v>166</v>
      </c>
    </row>
    <row r="2255" spans="1:4" hidden="1">
      <c r="A2255">
        <v>145660</v>
      </c>
      <c r="B2255">
        <v>-9</v>
      </c>
      <c r="C2255">
        <v>52.537999999999997</v>
      </c>
      <c r="D2255" t="s">
        <v>166</v>
      </c>
    </row>
    <row r="2256" spans="1:4" hidden="1">
      <c r="A2256">
        <v>145660</v>
      </c>
      <c r="B2256">
        <v>-6</v>
      </c>
      <c r="C2256">
        <v>52.539000000000001</v>
      </c>
      <c r="D2256" t="s">
        <v>166</v>
      </c>
    </row>
    <row r="2257" spans="1:4" hidden="1">
      <c r="A2257">
        <v>145660</v>
      </c>
      <c r="B2257">
        <v>-3</v>
      </c>
      <c r="C2257">
        <v>52.548999999999999</v>
      </c>
      <c r="D2257" t="s">
        <v>166</v>
      </c>
    </row>
    <row r="2258" spans="1:4">
      <c r="A2258">
        <v>145660</v>
      </c>
      <c r="B2258">
        <v>0</v>
      </c>
      <c r="C2258">
        <v>52.554000000000002</v>
      </c>
      <c r="D2258" t="s">
        <v>166</v>
      </c>
    </row>
    <row r="2259" spans="1:4" hidden="1">
      <c r="A2259">
        <v>145660</v>
      </c>
      <c r="B2259">
        <v>3</v>
      </c>
      <c r="C2259">
        <v>52.542000000000002</v>
      </c>
      <c r="D2259" t="s">
        <v>166</v>
      </c>
    </row>
    <row r="2260" spans="1:4" hidden="1">
      <c r="A2260">
        <v>145660</v>
      </c>
      <c r="B2260">
        <v>6</v>
      </c>
      <c r="C2260">
        <v>52.494</v>
      </c>
      <c r="D2260" t="s">
        <v>166</v>
      </c>
    </row>
    <row r="2261" spans="1:4" hidden="1">
      <c r="A2261">
        <v>145660</v>
      </c>
      <c r="B2261">
        <v>9</v>
      </c>
      <c r="C2261">
        <v>52.664000000000001</v>
      </c>
      <c r="D2261" t="s">
        <v>166</v>
      </c>
    </row>
    <row r="2262" spans="1:4" hidden="1">
      <c r="A2262">
        <v>145660</v>
      </c>
      <c r="B2262">
        <v>12</v>
      </c>
      <c r="C2262">
        <v>52.661000000000001</v>
      </c>
      <c r="D2262" t="s">
        <v>166</v>
      </c>
    </row>
    <row r="2263" spans="1:4" hidden="1">
      <c r="A2263">
        <v>145660</v>
      </c>
      <c r="B2263">
        <v>15</v>
      </c>
      <c r="C2263">
        <v>52.716999999999999</v>
      </c>
      <c r="D2263" t="s">
        <v>166</v>
      </c>
    </row>
    <row r="2264" spans="1:4" hidden="1">
      <c r="A2264">
        <v>145660</v>
      </c>
      <c r="B2264">
        <v>18</v>
      </c>
      <c r="C2264">
        <v>52.747999999999998</v>
      </c>
      <c r="D2264" t="s">
        <v>166</v>
      </c>
    </row>
    <row r="2265" spans="1:4" hidden="1">
      <c r="A2265">
        <v>145660</v>
      </c>
      <c r="B2265">
        <v>21</v>
      </c>
      <c r="C2265">
        <v>52.738999999999997</v>
      </c>
      <c r="D2265" t="s">
        <v>166</v>
      </c>
    </row>
    <row r="2266" spans="1:4" hidden="1">
      <c r="A2266">
        <v>145660</v>
      </c>
      <c r="B2266">
        <v>24</v>
      </c>
      <c r="C2266">
        <v>52.744</v>
      </c>
      <c r="D2266" t="s">
        <v>166</v>
      </c>
    </row>
    <row r="2267" spans="1:4" hidden="1">
      <c r="A2267">
        <v>145660</v>
      </c>
      <c r="B2267">
        <v>27</v>
      </c>
      <c r="C2267">
        <v>52.734000000000002</v>
      </c>
      <c r="D2267" t="s">
        <v>166</v>
      </c>
    </row>
    <row r="2268" spans="1:4" hidden="1">
      <c r="A2268">
        <v>145660</v>
      </c>
      <c r="B2268">
        <v>30</v>
      </c>
      <c r="C2268">
        <v>52.704000000000001</v>
      </c>
      <c r="D2268" t="s">
        <v>166</v>
      </c>
    </row>
    <row r="2269" spans="1:4" hidden="1">
      <c r="A2269">
        <v>145670</v>
      </c>
      <c r="B2269">
        <v>-30</v>
      </c>
      <c r="C2269">
        <v>52.703000000000003</v>
      </c>
      <c r="D2269" t="s">
        <v>166</v>
      </c>
    </row>
    <row r="2270" spans="1:4" hidden="1">
      <c r="A2270">
        <v>145670</v>
      </c>
      <c r="B2270">
        <v>-27</v>
      </c>
      <c r="C2270">
        <v>52.723999999999997</v>
      </c>
      <c r="D2270" t="s">
        <v>166</v>
      </c>
    </row>
    <row r="2271" spans="1:4" hidden="1">
      <c r="A2271">
        <v>145670</v>
      </c>
      <c r="B2271">
        <v>-24</v>
      </c>
      <c r="C2271">
        <v>52.707000000000001</v>
      </c>
      <c r="D2271" t="s">
        <v>166</v>
      </c>
    </row>
    <row r="2272" spans="1:4" hidden="1">
      <c r="A2272">
        <v>145670</v>
      </c>
      <c r="B2272">
        <v>-21</v>
      </c>
      <c r="C2272">
        <v>52.671999999999997</v>
      </c>
      <c r="D2272" t="s">
        <v>166</v>
      </c>
    </row>
    <row r="2273" spans="1:4" hidden="1">
      <c r="A2273">
        <v>145670</v>
      </c>
      <c r="B2273">
        <v>-18</v>
      </c>
      <c r="C2273">
        <v>52.613999999999997</v>
      </c>
      <c r="D2273" t="s">
        <v>166</v>
      </c>
    </row>
    <row r="2274" spans="1:4" hidden="1">
      <c r="A2274">
        <v>145670</v>
      </c>
      <c r="B2274">
        <v>-15</v>
      </c>
      <c r="C2274">
        <v>52.658999999999999</v>
      </c>
      <c r="D2274" t="s">
        <v>166</v>
      </c>
    </row>
    <row r="2275" spans="1:4" hidden="1">
      <c r="A2275">
        <v>145670</v>
      </c>
      <c r="B2275">
        <v>-12</v>
      </c>
      <c r="C2275">
        <v>52.531999999999996</v>
      </c>
      <c r="D2275" t="s">
        <v>166</v>
      </c>
    </row>
    <row r="2276" spans="1:4" hidden="1">
      <c r="A2276">
        <v>145670</v>
      </c>
      <c r="B2276">
        <v>-9</v>
      </c>
      <c r="C2276">
        <v>52.521000000000001</v>
      </c>
      <c r="D2276" t="s">
        <v>166</v>
      </c>
    </row>
    <row r="2277" spans="1:4" hidden="1">
      <c r="A2277">
        <v>145670</v>
      </c>
      <c r="B2277">
        <v>-6</v>
      </c>
      <c r="C2277">
        <v>52.524000000000001</v>
      </c>
      <c r="D2277" t="s">
        <v>166</v>
      </c>
    </row>
    <row r="2278" spans="1:4" hidden="1">
      <c r="A2278">
        <v>145670</v>
      </c>
      <c r="B2278">
        <v>-3</v>
      </c>
      <c r="C2278">
        <v>52.523000000000003</v>
      </c>
      <c r="D2278" t="s">
        <v>166</v>
      </c>
    </row>
    <row r="2279" spans="1:4">
      <c r="A2279">
        <v>145670</v>
      </c>
      <c r="B2279">
        <v>0</v>
      </c>
      <c r="C2279">
        <v>52.499000000000002</v>
      </c>
      <c r="D2279" t="s">
        <v>166</v>
      </c>
    </row>
    <row r="2280" spans="1:4" hidden="1">
      <c r="A2280">
        <v>145670</v>
      </c>
      <c r="B2280">
        <v>3</v>
      </c>
      <c r="C2280">
        <v>52.554000000000002</v>
      </c>
      <c r="D2280" t="s">
        <v>166</v>
      </c>
    </row>
    <row r="2281" spans="1:4" hidden="1">
      <c r="A2281">
        <v>145670</v>
      </c>
      <c r="B2281">
        <v>6</v>
      </c>
      <c r="C2281">
        <v>52.558999999999997</v>
      </c>
      <c r="D2281" t="s">
        <v>166</v>
      </c>
    </row>
    <row r="2282" spans="1:4" hidden="1">
      <c r="A2282">
        <v>145670</v>
      </c>
      <c r="B2282">
        <v>9</v>
      </c>
      <c r="C2282">
        <v>52.607999999999997</v>
      </c>
      <c r="D2282" t="s">
        <v>166</v>
      </c>
    </row>
    <row r="2283" spans="1:4" hidden="1">
      <c r="A2283">
        <v>145670</v>
      </c>
      <c r="B2283">
        <v>12</v>
      </c>
      <c r="C2283">
        <v>52.649000000000001</v>
      </c>
      <c r="D2283" t="s">
        <v>166</v>
      </c>
    </row>
    <row r="2284" spans="1:4" hidden="1">
      <c r="A2284">
        <v>145670</v>
      </c>
      <c r="B2284">
        <v>15</v>
      </c>
      <c r="C2284">
        <v>52.694000000000003</v>
      </c>
      <c r="D2284" t="s">
        <v>166</v>
      </c>
    </row>
    <row r="2285" spans="1:4" hidden="1">
      <c r="A2285">
        <v>145670</v>
      </c>
      <c r="B2285">
        <v>18</v>
      </c>
      <c r="C2285">
        <v>52.723999999999997</v>
      </c>
      <c r="D2285" t="s">
        <v>166</v>
      </c>
    </row>
    <row r="2286" spans="1:4" hidden="1">
      <c r="A2286">
        <v>145670</v>
      </c>
      <c r="B2286">
        <v>21</v>
      </c>
      <c r="C2286">
        <v>52.753999999999998</v>
      </c>
      <c r="D2286" t="s">
        <v>166</v>
      </c>
    </row>
    <row r="2287" spans="1:4" hidden="1">
      <c r="A2287">
        <v>145670</v>
      </c>
      <c r="B2287">
        <v>24</v>
      </c>
      <c r="C2287">
        <v>52.728999999999999</v>
      </c>
      <c r="D2287" t="s">
        <v>166</v>
      </c>
    </row>
    <row r="2288" spans="1:4" hidden="1">
      <c r="A2288">
        <v>145670</v>
      </c>
      <c r="B2288">
        <v>27</v>
      </c>
      <c r="C2288">
        <v>52.753999999999998</v>
      </c>
      <c r="D2288" t="s">
        <v>166</v>
      </c>
    </row>
    <row r="2289" spans="1:4" hidden="1">
      <c r="A2289">
        <v>145670</v>
      </c>
      <c r="B2289">
        <v>30</v>
      </c>
      <c r="C2289">
        <v>52.723999999999997</v>
      </c>
      <c r="D2289" t="s">
        <v>166</v>
      </c>
    </row>
    <row r="2290" spans="1:4" hidden="1">
      <c r="A2290">
        <v>145680</v>
      </c>
      <c r="B2290">
        <v>-30</v>
      </c>
      <c r="C2290">
        <v>52.709000000000003</v>
      </c>
      <c r="D2290" t="s">
        <v>166</v>
      </c>
    </row>
    <row r="2291" spans="1:4" hidden="1">
      <c r="A2291">
        <v>145680</v>
      </c>
      <c r="B2291">
        <v>-27</v>
      </c>
      <c r="C2291">
        <v>52.753999999999998</v>
      </c>
      <c r="D2291" t="s">
        <v>166</v>
      </c>
    </row>
    <row r="2292" spans="1:4" hidden="1">
      <c r="A2292">
        <v>145680</v>
      </c>
      <c r="B2292">
        <v>-24</v>
      </c>
      <c r="C2292">
        <v>52.692999999999998</v>
      </c>
      <c r="D2292" t="s">
        <v>166</v>
      </c>
    </row>
    <row r="2293" spans="1:4" hidden="1">
      <c r="A2293">
        <v>145680</v>
      </c>
      <c r="B2293">
        <v>-21</v>
      </c>
      <c r="C2293">
        <v>52.643999999999998</v>
      </c>
      <c r="D2293" t="s">
        <v>166</v>
      </c>
    </row>
    <row r="2294" spans="1:4" hidden="1">
      <c r="A2294">
        <v>145680</v>
      </c>
      <c r="B2294">
        <v>-18</v>
      </c>
      <c r="C2294">
        <v>52.628999999999998</v>
      </c>
      <c r="D2294" t="s">
        <v>166</v>
      </c>
    </row>
    <row r="2295" spans="1:4" hidden="1">
      <c r="A2295">
        <v>145680</v>
      </c>
      <c r="B2295">
        <v>-15</v>
      </c>
      <c r="C2295">
        <v>52.593000000000004</v>
      </c>
      <c r="D2295" t="s">
        <v>166</v>
      </c>
    </row>
    <row r="2296" spans="1:4" hidden="1">
      <c r="A2296">
        <v>145680</v>
      </c>
      <c r="B2296">
        <v>-12</v>
      </c>
      <c r="C2296">
        <v>52.524000000000001</v>
      </c>
      <c r="D2296" t="s">
        <v>166</v>
      </c>
    </row>
    <row r="2297" spans="1:4" hidden="1">
      <c r="A2297">
        <v>145680</v>
      </c>
      <c r="B2297">
        <v>-9</v>
      </c>
      <c r="C2297">
        <v>52.558999999999997</v>
      </c>
      <c r="D2297" t="s">
        <v>166</v>
      </c>
    </row>
    <row r="2298" spans="1:4" hidden="1">
      <c r="A2298">
        <v>145680</v>
      </c>
      <c r="B2298">
        <v>-6</v>
      </c>
      <c r="C2298">
        <v>52.537999999999997</v>
      </c>
      <c r="D2298" t="s">
        <v>166</v>
      </c>
    </row>
    <row r="2299" spans="1:4" hidden="1">
      <c r="A2299">
        <v>145680</v>
      </c>
      <c r="B2299">
        <v>-3</v>
      </c>
      <c r="C2299">
        <v>52.508000000000003</v>
      </c>
      <c r="D2299" t="s">
        <v>166</v>
      </c>
    </row>
    <row r="2300" spans="1:4">
      <c r="A2300">
        <v>145680</v>
      </c>
      <c r="B2300">
        <v>0</v>
      </c>
      <c r="C2300">
        <v>52.521999999999998</v>
      </c>
      <c r="D2300" t="s">
        <v>166</v>
      </c>
    </row>
    <row r="2301" spans="1:4" hidden="1">
      <c r="A2301">
        <v>145680</v>
      </c>
      <c r="B2301">
        <v>3</v>
      </c>
      <c r="C2301">
        <v>52.518999999999998</v>
      </c>
      <c r="D2301" t="s">
        <v>166</v>
      </c>
    </row>
    <row r="2302" spans="1:4" hidden="1">
      <c r="A2302">
        <v>145680</v>
      </c>
      <c r="B2302">
        <v>6</v>
      </c>
      <c r="C2302">
        <v>52.499000000000002</v>
      </c>
      <c r="D2302" t="s">
        <v>166</v>
      </c>
    </row>
    <row r="2303" spans="1:4" hidden="1">
      <c r="A2303">
        <v>145680</v>
      </c>
      <c r="B2303">
        <v>9</v>
      </c>
      <c r="C2303">
        <v>52.579000000000001</v>
      </c>
      <c r="D2303" t="s">
        <v>166</v>
      </c>
    </row>
    <row r="2304" spans="1:4" hidden="1">
      <c r="A2304">
        <v>145680</v>
      </c>
      <c r="B2304">
        <v>12</v>
      </c>
      <c r="C2304">
        <v>52.643999999999998</v>
      </c>
      <c r="D2304" t="s">
        <v>166</v>
      </c>
    </row>
    <row r="2305" spans="1:4" hidden="1">
      <c r="A2305">
        <v>145680</v>
      </c>
      <c r="B2305">
        <v>15</v>
      </c>
      <c r="C2305">
        <v>52.683999999999997</v>
      </c>
      <c r="D2305" t="s">
        <v>166</v>
      </c>
    </row>
    <row r="2306" spans="1:4" hidden="1">
      <c r="A2306">
        <v>145680</v>
      </c>
      <c r="B2306">
        <v>18</v>
      </c>
      <c r="C2306">
        <v>52.722999999999999</v>
      </c>
      <c r="D2306" t="s">
        <v>166</v>
      </c>
    </row>
    <row r="2307" spans="1:4" hidden="1">
      <c r="A2307">
        <v>145680</v>
      </c>
      <c r="B2307">
        <v>21</v>
      </c>
      <c r="C2307">
        <v>52.734000000000002</v>
      </c>
      <c r="D2307" t="s">
        <v>166</v>
      </c>
    </row>
    <row r="2308" spans="1:4" hidden="1">
      <c r="A2308">
        <v>145680</v>
      </c>
      <c r="B2308">
        <v>24</v>
      </c>
      <c r="C2308">
        <v>52.728999999999999</v>
      </c>
      <c r="D2308" t="s">
        <v>166</v>
      </c>
    </row>
    <row r="2309" spans="1:4" hidden="1">
      <c r="A2309">
        <v>145680</v>
      </c>
      <c r="B2309">
        <v>27</v>
      </c>
      <c r="C2309">
        <v>52.720999999999997</v>
      </c>
      <c r="D2309" t="s">
        <v>166</v>
      </c>
    </row>
    <row r="2310" spans="1:4" hidden="1">
      <c r="A2310">
        <v>145680</v>
      </c>
      <c r="B2310">
        <v>30</v>
      </c>
      <c r="C2310">
        <v>52.738999999999997</v>
      </c>
      <c r="D2310" t="s">
        <v>166</v>
      </c>
    </row>
    <row r="2311" spans="1:4" hidden="1">
      <c r="A2311">
        <v>145690</v>
      </c>
      <c r="B2311">
        <v>-30</v>
      </c>
      <c r="C2311">
        <v>52.704000000000001</v>
      </c>
      <c r="D2311" t="s">
        <v>166</v>
      </c>
    </row>
    <row r="2312" spans="1:4" hidden="1">
      <c r="A2312">
        <v>145690</v>
      </c>
      <c r="B2312">
        <v>-27</v>
      </c>
      <c r="C2312">
        <v>52.688000000000002</v>
      </c>
      <c r="D2312" t="s">
        <v>166</v>
      </c>
    </row>
    <row r="2313" spans="1:4" hidden="1">
      <c r="A2313">
        <v>145690</v>
      </c>
      <c r="B2313">
        <v>-24</v>
      </c>
      <c r="C2313">
        <v>52.683999999999997</v>
      </c>
      <c r="D2313" t="s">
        <v>166</v>
      </c>
    </row>
    <row r="2314" spans="1:4" hidden="1">
      <c r="A2314">
        <v>145690</v>
      </c>
      <c r="B2314">
        <v>-21</v>
      </c>
      <c r="C2314">
        <v>52.631999999999998</v>
      </c>
      <c r="D2314" t="s">
        <v>166</v>
      </c>
    </row>
    <row r="2315" spans="1:4" hidden="1">
      <c r="A2315">
        <v>145690</v>
      </c>
      <c r="B2315">
        <v>-18</v>
      </c>
      <c r="C2315">
        <v>52.603999999999999</v>
      </c>
      <c r="D2315" t="s">
        <v>166</v>
      </c>
    </row>
    <row r="2316" spans="1:4" hidden="1">
      <c r="A2316">
        <v>145690</v>
      </c>
      <c r="B2316">
        <v>-15</v>
      </c>
      <c r="C2316">
        <v>52.588999999999999</v>
      </c>
      <c r="D2316" t="s">
        <v>166</v>
      </c>
    </row>
    <row r="2317" spans="1:4" hidden="1">
      <c r="A2317">
        <v>145690</v>
      </c>
      <c r="B2317">
        <v>-12</v>
      </c>
      <c r="C2317">
        <v>52.603999999999999</v>
      </c>
      <c r="D2317" t="s">
        <v>166</v>
      </c>
    </row>
    <row r="2318" spans="1:4" hidden="1">
      <c r="A2318">
        <v>145690</v>
      </c>
      <c r="B2318">
        <v>-9</v>
      </c>
      <c r="C2318">
        <v>52.508000000000003</v>
      </c>
      <c r="D2318" t="s">
        <v>166</v>
      </c>
    </row>
    <row r="2319" spans="1:4" hidden="1">
      <c r="A2319">
        <v>145690</v>
      </c>
      <c r="B2319">
        <v>-6</v>
      </c>
      <c r="C2319">
        <v>52.554000000000002</v>
      </c>
      <c r="D2319" t="s">
        <v>166</v>
      </c>
    </row>
    <row r="2320" spans="1:4" hidden="1">
      <c r="A2320">
        <v>145690</v>
      </c>
      <c r="B2320">
        <v>-3</v>
      </c>
      <c r="C2320">
        <v>52.514000000000003</v>
      </c>
      <c r="D2320" t="s">
        <v>166</v>
      </c>
    </row>
    <row r="2321" spans="1:4">
      <c r="A2321">
        <v>145690</v>
      </c>
      <c r="B2321">
        <v>0</v>
      </c>
      <c r="C2321">
        <v>52.503</v>
      </c>
      <c r="D2321" t="s">
        <v>166</v>
      </c>
    </row>
    <row r="2322" spans="1:4" hidden="1">
      <c r="A2322">
        <v>145690</v>
      </c>
      <c r="B2322">
        <v>3</v>
      </c>
      <c r="C2322">
        <v>52.503999999999998</v>
      </c>
      <c r="D2322" t="s">
        <v>166</v>
      </c>
    </row>
    <row r="2323" spans="1:4" hidden="1">
      <c r="A2323">
        <v>145690</v>
      </c>
      <c r="B2323">
        <v>6</v>
      </c>
      <c r="C2323">
        <v>52.531999999999996</v>
      </c>
      <c r="D2323" t="s">
        <v>166</v>
      </c>
    </row>
    <row r="2324" spans="1:4" hidden="1">
      <c r="A2324">
        <v>145690</v>
      </c>
      <c r="B2324">
        <v>9</v>
      </c>
      <c r="C2324">
        <v>52.524000000000001</v>
      </c>
      <c r="D2324" t="s">
        <v>166</v>
      </c>
    </row>
    <row r="2325" spans="1:4" hidden="1">
      <c r="A2325">
        <v>145690</v>
      </c>
      <c r="B2325">
        <v>12</v>
      </c>
      <c r="C2325">
        <v>52.670999999999999</v>
      </c>
      <c r="D2325" t="s">
        <v>166</v>
      </c>
    </row>
    <row r="2326" spans="1:4" hidden="1">
      <c r="A2326">
        <v>145690</v>
      </c>
      <c r="B2326">
        <v>15</v>
      </c>
      <c r="C2326">
        <v>52.709000000000003</v>
      </c>
      <c r="D2326" t="s">
        <v>166</v>
      </c>
    </row>
    <row r="2327" spans="1:4" hidden="1">
      <c r="A2327">
        <v>145690</v>
      </c>
      <c r="B2327">
        <v>18</v>
      </c>
      <c r="C2327">
        <v>52.743000000000002</v>
      </c>
      <c r="D2327" t="s">
        <v>166</v>
      </c>
    </row>
    <row r="2328" spans="1:4" hidden="1">
      <c r="A2328">
        <v>145690</v>
      </c>
      <c r="B2328">
        <v>21</v>
      </c>
      <c r="C2328">
        <v>52.734000000000002</v>
      </c>
      <c r="D2328" t="s">
        <v>166</v>
      </c>
    </row>
    <row r="2329" spans="1:4" hidden="1">
      <c r="A2329">
        <v>145690</v>
      </c>
      <c r="B2329">
        <v>24</v>
      </c>
      <c r="C2329">
        <v>52.744</v>
      </c>
      <c r="D2329" t="s">
        <v>166</v>
      </c>
    </row>
    <row r="2330" spans="1:4" hidden="1">
      <c r="A2330">
        <v>145690</v>
      </c>
      <c r="B2330">
        <v>27</v>
      </c>
      <c r="C2330">
        <v>52.749000000000002</v>
      </c>
      <c r="D2330" t="s">
        <v>166</v>
      </c>
    </row>
    <row r="2331" spans="1:4" hidden="1">
      <c r="A2331">
        <v>145690</v>
      </c>
      <c r="B2331">
        <v>30</v>
      </c>
      <c r="C2331">
        <v>52.719000000000001</v>
      </c>
      <c r="D2331" t="s">
        <v>166</v>
      </c>
    </row>
    <row r="2332" spans="1:4" hidden="1">
      <c r="A2332">
        <v>145700</v>
      </c>
      <c r="B2332">
        <v>-30</v>
      </c>
      <c r="C2332">
        <v>52.694000000000003</v>
      </c>
      <c r="D2332" t="s">
        <v>166</v>
      </c>
    </row>
    <row r="2333" spans="1:4" hidden="1">
      <c r="A2333">
        <v>145700</v>
      </c>
      <c r="B2333">
        <v>-27</v>
      </c>
      <c r="C2333">
        <v>52.664000000000001</v>
      </c>
      <c r="D2333" t="s">
        <v>166</v>
      </c>
    </row>
    <row r="2334" spans="1:4" hidden="1">
      <c r="A2334">
        <v>145700</v>
      </c>
      <c r="B2334">
        <v>-24</v>
      </c>
      <c r="C2334">
        <v>52.624000000000002</v>
      </c>
      <c r="D2334" t="s">
        <v>166</v>
      </c>
    </row>
    <row r="2335" spans="1:4" hidden="1">
      <c r="A2335">
        <v>145700</v>
      </c>
      <c r="B2335">
        <v>-21</v>
      </c>
      <c r="C2335">
        <v>52.624000000000002</v>
      </c>
      <c r="D2335" t="s">
        <v>166</v>
      </c>
    </row>
    <row r="2336" spans="1:4" hidden="1">
      <c r="A2336">
        <v>145700</v>
      </c>
      <c r="B2336">
        <v>-18</v>
      </c>
      <c r="C2336">
        <v>52.572000000000003</v>
      </c>
      <c r="D2336" t="s">
        <v>166</v>
      </c>
    </row>
    <row r="2337" spans="1:4" hidden="1">
      <c r="A2337">
        <v>145700</v>
      </c>
      <c r="B2337">
        <v>-15</v>
      </c>
      <c r="C2337">
        <v>52.473999999999997</v>
      </c>
      <c r="D2337" t="s">
        <v>166</v>
      </c>
    </row>
    <row r="2338" spans="1:4" hidden="1">
      <c r="A2338">
        <v>145700</v>
      </c>
      <c r="B2338">
        <v>-12</v>
      </c>
      <c r="C2338">
        <v>52.472999999999999</v>
      </c>
      <c r="D2338" t="s">
        <v>166</v>
      </c>
    </row>
    <row r="2339" spans="1:4" hidden="1">
      <c r="A2339">
        <v>145700</v>
      </c>
      <c r="B2339">
        <v>-9</v>
      </c>
      <c r="C2339">
        <v>52.473999999999997</v>
      </c>
      <c r="D2339" t="s">
        <v>166</v>
      </c>
    </row>
    <row r="2340" spans="1:4" hidden="1">
      <c r="A2340">
        <v>145700</v>
      </c>
      <c r="B2340">
        <v>-6</v>
      </c>
      <c r="C2340">
        <v>52.499000000000002</v>
      </c>
      <c r="D2340" t="s">
        <v>166</v>
      </c>
    </row>
    <row r="2341" spans="1:4" hidden="1">
      <c r="A2341">
        <v>145700</v>
      </c>
      <c r="B2341">
        <v>-3</v>
      </c>
      <c r="C2341">
        <v>52.463999999999999</v>
      </c>
      <c r="D2341" t="s">
        <v>166</v>
      </c>
    </row>
    <row r="2342" spans="1:4">
      <c r="A2342">
        <v>145700</v>
      </c>
      <c r="B2342">
        <v>0</v>
      </c>
      <c r="C2342">
        <v>52.488999999999997</v>
      </c>
      <c r="D2342" t="s">
        <v>166</v>
      </c>
    </row>
    <row r="2343" spans="1:4" hidden="1">
      <c r="A2343">
        <v>145700</v>
      </c>
      <c r="B2343">
        <v>3</v>
      </c>
      <c r="C2343">
        <v>52.454000000000001</v>
      </c>
      <c r="D2343" t="s">
        <v>166</v>
      </c>
    </row>
    <row r="2344" spans="1:4" hidden="1">
      <c r="A2344">
        <v>145700</v>
      </c>
      <c r="B2344">
        <v>6</v>
      </c>
      <c r="C2344">
        <v>52.518000000000001</v>
      </c>
      <c r="D2344" t="s">
        <v>166</v>
      </c>
    </row>
    <row r="2345" spans="1:4" hidden="1">
      <c r="A2345">
        <v>145700</v>
      </c>
      <c r="B2345">
        <v>9</v>
      </c>
      <c r="C2345">
        <v>52.558999999999997</v>
      </c>
      <c r="D2345" t="s">
        <v>166</v>
      </c>
    </row>
    <row r="2346" spans="1:4" hidden="1">
      <c r="A2346">
        <v>145700</v>
      </c>
      <c r="B2346">
        <v>12</v>
      </c>
      <c r="C2346">
        <v>52.658999999999999</v>
      </c>
      <c r="D2346" t="s">
        <v>166</v>
      </c>
    </row>
    <row r="2347" spans="1:4" hidden="1">
      <c r="A2347">
        <v>145700</v>
      </c>
      <c r="B2347">
        <v>15</v>
      </c>
      <c r="C2347">
        <v>52.673999999999999</v>
      </c>
      <c r="D2347" t="s">
        <v>166</v>
      </c>
    </row>
    <row r="2348" spans="1:4" hidden="1">
      <c r="A2348">
        <v>145700</v>
      </c>
      <c r="B2348">
        <v>18</v>
      </c>
      <c r="C2348">
        <v>52.692999999999998</v>
      </c>
      <c r="D2348" t="s">
        <v>166</v>
      </c>
    </row>
    <row r="2349" spans="1:4" hidden="1">
      <c r="A2349">
        <v>145700</v>
      </c>
      <c r="B2349">
        <v>21</v>
      </c>
      <c r="C2349">
        <v>52.731999999999999</v>
      </c>
      <c r="D2349" t="s">
        <v>166</v>
      </c>
    </row>
    <row r="2350" spans="1:4" hidden="1">
      <c r="A2350">
        <v>145700</v>
      </c>
      <c r="B2350">
        <v>24</v>
      </c>
      <c r="C2350">
        <v>52.734000000000002</v>
      </c>
      <c r="D2350" t="s">
        <v>166</v>
      </c>
    </row>
    <row r="2351" spans="1:4" hidden="1">
      <c r="A2351">
        <v>145700</v>
      </c>
      <c r="B2351">
        <v>27</v>
      </c>
      <c r="C2351">
        <v>52.744</v>
      </c>
      <c r="D2351" t="s">
        <v>166</v>
      </c>
    </row>
    <row r="2352" spans="1:4" hidden="1">
      <c r="A2352">
        <v>145700</v>
      </c>
      <c r="B2352">
        <v>30</v>
      </c>
      <c r="C2352">
        <v>52.759</v>
      </c>
      <c r="D2352" t="s">
        <v>166</v>
      </c>
    </row>
  </sheetData>
  <autoFilter ref="A1:C2352">
    <filterColumn colId="1">
      <filters>
        <filter val="0"/>
      </filters>
    </filterColumn>
  </autoFilter>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D2370"/>
  <sheetViews>
    <sheetView topLeftCell="A1951" workbookViewId="0">
      <selection activeCell="A2" sqref="A2:C2359"/>
    </sheetView>
  </sheetViews>
  <sheetFormatPr defaultColWidth="8.85546875" defaultRowHeight="12.75"/>
  <cols>
    <col min="4" max="4" width="41.42578125" bestFit="1" customWidth="1"/>
  </cols>
  <sheetData>
    <row r="2" spans="1:4">
      <c r="A2">
        <v>144590</v>
      </c>
      <c r="B2">
        <v>-18.684999999999999</v>
      </c>
      <c r="C2">
        <v>52.243000000000002</v>
      </c>
      <c r="D2" t="s">
        <v>173</v>
      </c>
    </row>
    <row r="3" spans="1:4" hidden="1">
      <c r="A3">
        <v>144590</v>
      </c>
      <c r="B3">
        <v>-15.712999999999999</v>
      </c>
      <c r="C3">
        <v>53.728000000000002</v>
      </c>
      <c r="D3" t="s">
        <v>174</v>
      </c>
    </row>
    <row r="4" spans="1:4" hidden="1">
      <c r="A4">
        <v>144590</v>
      </c>
      <c r="B4">
        <v>-13.25</v>
      </c>
      <c r="C4">
        <v>54.96</v>
      </c>
      <c r="D4" t="s">
        <v>175</v>
      </c>
    </row>
    <row r="5" spans="1:4" hidden="1">
      <c r="A5">
        <v>144590</v>
      </c>
      <c r="B5">
        <v>-12.25</v>
      </c>
      <c r="C5">
        <v>54.994999999999997</v>
      </c>
      <c r="D5" t="s">
        <v>176</v>
      </c>
    </row>
    <row r="6" spans="1:4" hidden="1">
      <c r="A6">
        <v>144590</v>
      </c>
      <c r="B6">
        <v>-10.75</v>
      </c>
      <c r="C6">
        <v>55.033000000000001</v>
      </c>
      <c r="D6" t="s">
        <v>177</v>
      </c>
    </row>
    <row r="7" spans="1:4" hidden="1">
      <c r="A7">
        <v>144590</v>
      </c>
      <c r="B7">
        <v>-2.25</v>
      </c>
      <c r="C7">
        <v>55.244999999999997</v>
      </c>
    </row>
    <row r="8" spans="1:4" hidden="1">
      <c r="A8">
        <v>144590</v>
      </c>
      <c r="B8">
        <v>-7.25</v>
      </c>
      <c r="C8">
        <v>55.12</v>
      </c>
      <c r="D8" t="s">
        <v>178</v>
      </c>
    </row>
    <row r="9" spans="1:4" hidden="1">
      <c r="A9">
        <v>144590</v>
      </c>
      <c r="B9">
        <v>-3.75</v>
      </c>
      <c r="C9">
        <v>55.207999999999998</v>
      </c>
      <c r="D9" t="s">
        <v>179</v>
      </c>
    </row>
    <row r="10" spans="1:4" hidden="1">
      <c r="A10">
        <v>144590</v>
      </c>
      <c r="B10">
        <v>-2.25</v>
      </c>
      <c r="C10">
        <v>55.244999999999997</v>
      </c>
      <c r="D10" t="s">
        <v>180</v>
      </c>
    </row>
    <row r="11" spans="1:4" hidden="1">
      <c r="A11">
        <v>144590</v>
      </c>
      <c r="B11">
        <v>-1.25</v>
      </c>
      <c r="C11">
        <v>55.21</v>
      </c>
      <c r="D11" t="s">
        <v>181</v>
      </c>
    </row>
    <row r="12" spans="1:4" hidden="1">
      <c r="A12">
        <v>144590</v>
      </c>
      <c r="B12">
        <v>0.88300000000000001</v>
      </c>
      <c r="C12">
        <v>54.143000000000001</v>
      </c>
      <c r="D12" t="s">
        <v>182</v>
      </c>
    </row>
    <row r="13" spans="1:4" hidden="1">
      <c r="A13">
        <v>144590</v>
      </c>
      <c r="B13">
        <v>4.7160000000000002</v>
      </c>
      <c r="C13">
        <v>52.226999999999997</v>
      </c>
      <c r="D13" t="s">
        <v>183</v>
      </c>
    </row>
    <row r="14" spans="1:4">
      <c r="A14">
        <v>144600</v>
      </c>
      <c r="B14">
        <v>-18.573</v>
      </c>
      <c r="C14">
        <v>52.283999999999999</v>
      </c>
      <c r="D14" t="s">
        <v>173</v>
      </c>
    </row>
    <row r="15" spans="1:4" hidden="1">
      <c r="A15">
        <v>144600</v>
      </c>
      <c r="B15">
        <v>-15.69</v>
      </c>
      <c r="C15">
        <v>53.725000000000001</v>
      </c>
      <c r="D15" t="s">
        <v>174</v>
      </c>
    </row>
    <row r="16" spans="1:4" hidden="1">
      <c r="A16">
        <v>144600</v>
      </c>
      <c r="B16">
        <v>-13.25</v>
      </c>
      <c r="C16">
        <v>54.945</v>
      </c>
      <c r="D16" t="s">
        <v>175</v>
      </c>
    </row>
    <row r="17" spans="1:4" hidden="1">
      <c r="A17">
        <v>144600</v>
      </c>
      <c r="B17">
        <v>-12.25</v>
      </c>
      <c r="C17">
        <v>54.98</v>
      </c>
      <c r="D17" t="s">
        <v>176</v>
      </c>
    </row>
    <row r="18" spans="1:4" hidden="1">
      <c r="A18">
        <v>144600</v>
      </c>
      <c r="B18">
        <v>-10.75</v>
      </c>
      <c r="C18">
        <v>55.012999999999998</v>
      </c>
      <c r="D18" t="s">
        <v>177</v>
      </c>
    </row>
    <row r="19" spans="1:4" hidden="1">
      <c r="A19">
        <v>144600</v>
      </c>
      <c r="B19">
        <v>-2.25</v>
      </c>
      <c r="C19">
        <v>55.198</v>
      </c>
    </row>
    <row r="20" spans="1:4" hidden="1">
      <c r="A20">
        <v>144600</v>
      </c>
      <c r="B20">
        <v>-7.25</v>
      </c>
      <c r="C20">
        <v>55.088999999999999</v>
      </c>
      <c r="D20" t="s">
        <v>178</v>
      </c>
    </row>
    <row r="21" spans="1:4" hidden="1">
      <c r="A21">
        <v>144600</v>
      </c>
      <c r="B21">
        <v>-3.75</v>
      </c>
      <c r="C21">
        <v>55.164999999999999</v>
      </c>
      <c r="D21" t="s">
        <v>179</v>
      </c>
    </row>
    <row r="22" spans="1:4" hidden="1">
      <c r="A22">
        <v>144600</v>
      </c>
      <c r="B22">
        <v>-2.25</v>
      </c>
      <c r="C22">
        <v>55.198</v>
      </c>
      <c r="D22" t="s">
        <v>180</v>
      </c>
    </row>
    <row r="23" spans="1:4" hidden="1">
      <c r="A23">
        <v>144600</v>
      </c>
      <c r="B23">
        <v>-1.25</v>
      </c>
      <c r="C23">
        <v>55.162999999999997</v>
      </c>
      <c r="D23" t="s">
        <v>181</v>
      </c>
    </row>
    <row r="24" spans="1:4" hidden="1">
      <c r="A24">
        <v>144600</v>
      </c>
      <c r="B24">
        <v>0.90300000000000002</v>
      </c>
      <c r="C24">
        <v>54.087000000000003</v>
      </c>
      <c r="D24" t="s">
        <v>182</v>
      </c>
    </row>
    <row r="25" spans="1:4" hidden="1">
      <c r="A25">
        <v>144600</v>
      </c>
      <c r="B25">
        <v>4.7130000000000001</v>
      </c>
      <c r="C25">
        <v>52.182000000000002</v>
      </c>
      <c r="D25" t="s">
        <v>183</v>
      </c>
    </row>
    <row r="26" spans="1:4">
      <c r="A26">
        <v>144610</v>
      </c>
      <c r="B26">
        <v>-18.681000000000001</v>
      </c>
      <c r="C26">
        <v>52.24</v>
      </c>
      <c r="D26" t="s">
        <v>173</v>
      </c>
    </row>
    <row r="27" spans="1:4" hidden="1">
      <c r="A27">
        <v>144610</v>
      </c>
      <c r="B27">
        <v>-15.659000000000001</v>
      </c>
      <c r="C27">
        <v>53.752000000000002</v>
      </c>
      <c r="D27" t="s">
        <v>174</v>
      </c>
    </row>
    <row r="28" spans="1:4" hidden="1">
      <c r="A28">
        <v>144610</v>
      </c>
      <c r="B28">
        <v>-13.25</v>
      </c>
      <c r="C28">
        <v>54.956000000000003</v>
      </c>
      <c r="D28" t="s">
        <v>175</v>
      </c>
    </row>
    <row r="29" spans="1:4" hidden="1">
      <c r="A29">
        <v>144610</v>
      </c>
      <c r="B29">
        <v>-12.25</v>
      </c>
      <c r="C29">
        <v>54.991</v>
      </c>
      <c r="D29" t="s">
        <v>176</v>
      </c>
    </row>
    <row r="30" spans="1:4" hidden="1">
      <c r="A30">
        <v>144610</v>
      </c>
      <c r="B30">
        <v>-10.75</v>
      </c>
      <c r="C30">
        <v>55.017000000000003</v>
      </c>
      <c r="D30" t="s">
        <v>177</v>
      </c>
    </row>
    <row r="31" spans="1:4" hidden="1">
      <c r="A31">
        <v>144610</v>
      </c>
      <c r="B31">
        <v>-2.25</v>
      </c>
      <c r="C31">
        <v>55.164999999999999</v>
      </c>
    </row>
    <row r="32" spans="1:4" hidden="1">
      <c r="A32">
        <v>144610</v>
      </c>
      <c r="B32">
        <v>-7.25</v>
      </c>
      <c r="C32">
        <v>55.078000000000003</v>
      </c>
      <c r="D32" t="s">
        <v>178</v>
      </c>
    </row>
    <row r="33" spans="1:4" hidden="1">
      <c r="A33">
        <v>144610</v>
      </c>
      <c r="B33">
        <v>-3.75</v>
      </c>
      <c r="C33">
        <v>55.139000000000003</v>
      </c>
      <c r="D33" t="s">
        <v>179</v>
      </c>
    </row>
    <row r="34" spans="1:4" hidden="1">
      <c r="A34">
        <v>144610</v>
      </c>
      <c r="B34">
        <v>-2.25</v>
      </c>
      <c r="C34">
        <v>55.164999999999999</v>
      </c>
      <c r="D34" t="s">
        <v>180</v>
      </c>
    </row>
    <row r="35" spans="1:4" hidden="1">
      <c r="A35">
        <v>144610</v>
      </c>
      <c r="B35">
        <v>-1.25</v>
      </c>
      <c r="C35">
        <v>55.13</v>
      </c>
      <c r="D35" t="s">
        <v>181</v>
      </c>
    </row>
    <row r="36" spans="1:4" hidden="1">
      <c r="A36">
        <v>144610</v>
      </c>
      <c r="B36">
        <v>0.92900000000000005</v>
      </c>
      <c r="C36">
        <v>54.04</v>
      </c>
      <c r="D36" t="s">
        <v>182</v>
      </c>
    </row>
    <row r="37" spans="1:4" hidden="1">
      <c r="A37">
        <v>144610</v>
      </c>
      <c r="B37">
        <v>4.5369999999999999</v>
      </c>
      <c r="C37">
        <v>52.237000000000002</v>
      </c>
      <c r="D37" t="s">
        <v>183</v>
      </c>
    </row>
    <row r="38" spans="1:4">
      <c r="A38">
        <v>144620</v>
      </c>
      <c r="B38">
        <v>-18.756</v>
      </c>
      <c r="C38">
        <v>52.225999999999999</v>
      </c>
      <c r="D38" t="s">
        <v>173</v>
      </c>
    </row>
    <row r="39" spans="1:4" hidden="1">
      <c r="A39">
        <v>144620</v>
      </c>
      <c r="B39">
        <v>-15.629</v>
      </c>
      <c r="C39">
        <v>53.79</v>
      </c>
      <c r="D39" t="s">
        <v>174</v>
      </c>
    </row>
    <row r="40" spans="1:4" hidden="1">
      <c r="A40">
        <v>144620</v>
      </c>
      <c r="B40">
        <v>-13.25</v>
      </c>
      <c r="C40">
        <v>54.978999999999999</v>
      </c>
      <c r="D40" t="s">
        <v>175</v>
      </c>
    </row>
    <row r="41" spans="1:4" hidden="1">
      <c r="A41">
        <v>144620</v>
      </c>
      <c r="B41">
        <v>-12.25</v>
      </c>
      <c r="C41">
        <v>55.014000000000003</v>
      </c>
      <c r="D41" t="s">
        <v>176</v>
      </c>
    </row>
    <row r="42" spans="1:4" hidden="1">
      <c r="A42">
        <v>144620</v>
      </c>
      <c r="B42">
        <v>-10.75</v>
      </c>
      <c r="C42">
        <v>55.033999999999999</v>
      </c>
      <c r="D42" t="s">
        <v>177</v>
      </c>
    </row>
    <row r="43" spans="1:4" hidden="1">
      <c r="A43">
        <v>144620</v>
      </c>
      <c r="B43">
        <v>-2.25</v>
      </c>
      <c r="C43">
        <v>55.145000000000003</v>
      </c>
    </row>
    <row r="44" spans="1:4" hidden="1">
      <c r="A44">
        <v>144620</v>
      </c>
      <c r="B44">
        <v>-7.25</v>
      </c>
      <c r="C44">
        <v>55.08</v>
      </c>
      <c r="D44" t="s">
        <v>178</v>
      </c>
    </row>
    <row r="45" spans="1:4" hidden="1">
      <c r="A45">
        <v>144620</v>
      </c>
      <c r="B45">
        <v>-3.75</v>
      </c>
      <c r="C45">
        <v>55.125</v>
      </c>
      <c r="D45" t="s">
        <v>179</v>
      </c>
    </row>
    <row r="46" spans="1:4" hidden="1">
      <c r="A46">
        <v>144620</v>
      </c>
      <c r="B46">
        <v>-2.25</v>
      </c>
      <c r="C46">
        <v>55.145000000000003</v>
      </c>
      <c r="D46" t="s">
        <v>180</v>
      </c>
    </row>
    <row r="47" spans="1:4" hidden="1">
      <c r="A47">
        <v>144620</v>
      </c>
      <c r="B47">
        <v>-1.25</v>
      </c>
      <c r="C47">
        <v>55.11</v>
      </c>
      <c r="D47" t="s">
        <v>181</v>
      </c>
    </row>
    <row r="48" spans="1:4" hidden="1">
      <c r="A48">
        <v>144620</v>
      </c>
      <c r="B48">
        <v>0.95599999999999996</v>
      </c>
      <c r="C48">
        <v>54.006999999999998</v>
      </c>
      <c r="D48" t="s">
        <v>182</v>
      </c>
    </row>
    <row r="49" spans="1:4" hidden="1">
      <c r="A49">
        <v>144620</v>
      </c>
      <c r="B49">
        <v>4.5670000000000002</v>
      </c>
      <c r="C49">
        <v>52.201000000000001</v>
      </c>
      <c r="D49" t="s">
        <v>183</v>
      </c>
    </row>
    <row r="50" spans="1:4">
      <c r="A50">
        <v>144630</v>
      </c>
      <c r="B50">
        <v>-18.797000000000001</v>
      </c>
      <c r="C50">
        <v>52.243000000000002</v>
      </c>
      <c r="D50" t="s">
        <v>173</v>
      </c>
    </row>
    <row r="51" spans="1:4" hidden="1">
      <c r="A51">
        <v>144630</v>
      </c>
      <c r="B51">
        <v>-15.598000000000001</v>
      </c>
      <c r="C51">
        <v>53.841999999999999</v>
      </c>
      <c r="D51" t="s">
        <v>174</v>
      </c>
    </row>
    <row r="52" spans="1:4" hidden="1">
      <c r="A52">
        <v>144630</v>
      </c>
      <c r="B52">
        <v>-13.25</v>
      </c>
      <c r="C52">
        <v>55.015999999999998</v>
      </c>
      <c r="D52" t="s">
        <v>175</v>
      </c>
    </row>
    <row r="53" spans="1:4" hidden="1">
      <c r="A53">
        <v>144630</v>
      </c>
      <c r="B53">
        <v>-12.25</v>
      </c>
      <c r="C53">
        <v>55.051000000000002</v>
      </c>
      <c r="D53" t="s">
        <v>176</v>
      </c>
    </row>
    <row r="54" spans="1:4" hidden="1">
      <c r="A54">
        <v>144630</v>
      </c>
      <c r="B54">
        <v>-10.75</v>
      </c>
      <c r="C54">
        <v>55.064</v>
      </c>
      <c r="D54" t="s">
        <v>177</v>
      </c>
    </row>
    <row r="55" spans="1:4" hidden="1">
      <c r="A55">
        <v>144630</v>
      </c>
      <c r="B55">
        <v>-2.25</v>
      </c>
      <c r="C55">
        <v>55.137999999999998</v>
      </c>
    </row>
    <row r="56" spans="1:4" hidden="1">
      <c r="A56">
        <v>144630</v>
      </c>
      <c r="B56">
        <v>-7.25</v>
      </c>
      <c r="C56">
        <v>55.094999999999999</v>
      </c>
      <c r="D56" t="s">
        <v>178</v>
      </c>
    </row>
    <row r="57" spans="1:4" hidden="1">
      <c r="A57">
        <v>144630</v>
      </c>
      <c r="B57">
        <v>-3.75</v>
      </c>
      <c r="C57">
        <v>55.125</v>
      </c>
      <c r="D57" t="s">
        <v>179</v>
      </c>
    </row>
    <row r="58" spans="1:4" hidden="1">
      <c r="A58">
        <v>144630</v>
      </c>
      <c r="B58">
        <v>-2.25</v>
      </c>
      <c r="C58">
        <v>55.137999999999998</v>
      </c>
      <c r="D58" t="s">
        <v>180</v>
      </c>
    </row>
    <row r="59" spans="1:4" hidden="1">
      <c r="A59">
        <v>144630</v>
      </c>
      <c r="B59">
        <v>-1.25</v>
      </c>
      <c r="C59">
        <v>55.103000000000002</v>
      </c>
      <c r="D59" t="s">
        <v>181</v>
      </c>
    </row>
    <row r="60" spans="1:4" hidden="1">
      <c r="A60">
        <v>144630</v>
      </c>
      <c r="B60">
        <v>0.98399999999999999</v>
      </c>
      <c r="C60">
        <v>53.985999999999997</v>
      </c>
      <c r="D60" t="s">
        <v>182</v>
      </c>
    </row>
    <row r="61" spans="1:4" hidden="1">
      <c r="A61">
        <v>144630</v>
      </c>
      <c r="B61">
        <v>4.577</v>
      </c>
      <c r="C61">
        <v>52.19</v>
      </c>
      <c r="D61" t="s">
        <v>183</v>
      </c>
    </row>
    <row r="62" spans="1:4">
      <c r="A62">
        <v>144640</v>
      </c>
      <c r="B62">
        <v>-18.920000000000002</v>
      </c>
      <c r="C62">
        <v>52.231000000000002</v>
      </c>
      <c r="D62" t="s">
        <v>173</v>
      </c>
    </row>
    <row r="63" spans="1:4" hidden="1">
      <c r="A63">
        <v>144640</v>
      </c>
      <c r="B63">
        <v>-15.569000000000001</v>
      </c>
      <c r="C63">
        <v>53.905999999999999</v>
      </c>
      <c r="D63" t="s">
        <v>174</v>
      </c>
    </row>
    <row r="64" spans="1:4" hidden="1">
      <c r="A64">
        <v>144640</v>
      </c>
      <c r="B64">
        <v>-13.25</v>
      </c>
      <c r="C64">
        <v>55.066000000000003</v>
      </c>
      <c r="D64" t="s">
        <v>175</v>
      </c>
    </row>
    <row r="65" spans="1:4" hidden="1">
      <c r="A65">
        <v>144640</v>
      </c>
      <c r="B65">
        <v>-12.25</v>
      </c>
      <c r="C65">
        <v>55.100999999999999</v>
      </c>
      <c r="D65" t="s">
        <v>176</v>
      </c>
    </row>
    <row r="66" spans="1:4" hidden="1">
      <c r="A66">
        <v>144640</v>
      </c>
      <c r="B66">
        <v>-10.75</v>
      </c>
      <c r="C66">
        <v>55.107999999999997</v>
      </c>
      <c r="D66" t="s">
        <v>177</v>
      </c>
    </row>
    <row r="67" spans="1:4" hidden="1">
      <c r="A67">
        <v>144640</v>
      </c>
      <c r="B67">
        <v>-2.25</v>
      </c>
      <c r="C67">
        <v>55.145000000000003</v>
      </c>
      <c r="D67" t="s">
        <v>180</v>
      </c>
    </row>
    <row r="68" spans="1:4" hidden="1">
      <c r="A68">
        <v>144640</v>
      </c>
      <c r="B68">
        <v>-7.25</v>
      </c>
      <c r="C68">
        <v>55.122999999999998</v>
      </c>
      <c r="D68" t="s">
        <v>178</v>
      </c>
    </row>
    <row r="69" spans="1:4" hidden="1">
      <c r="A69">
        <v>144640</v>
      </c>
      <c r="B69">
        <v>-3.75</v>
      </c>
      <c r="C69">
        <v>55.137999999999998</v>
      </c>
      <c r="D69" t="s">
        <v>179</v>
      </c>
    </row>
    <row r="70" spans="1:4" hidden="1">
      <c r="A70">
        <v>144640</v>
      </c>
      <c r="B70">
        <v>-1.25</v>
      </c>
      <c r="C70">
        <v>55.11</v>
      </c>
      <c r="D70" t="s">
        <v>181</v>
      </c>
    </row>
    <row r="71" spans="1:4" hidden="1">
      <c r="A71">
        <v>144640</v>
      </c>
      <c r="B71">
        <v>1.0109999999999999</v>
      </c>
      <c r="C71">
        <v>53.978999999999999</v>
      </c>
      <c r="D71" t="s">
        <v>182</v>
      </c>
    </row>
    <row r="72" spans="1:4" hidden="1">
      <c r="A72">
        <v>144640</v>
      </c>
      <c r="B72">
        <v>4.6180000000000003</v>
      </c>
      <c r="C72">
        <v>52.176000000000002</v>
      </c>
      <c r="D72" t="s">
        <v>183</v>
      </c>
    </row>
    <row r="73" spans="1:4">
      <c r="A73">
        <v>144650</v>
      </c>
      <c r="B73">
        <v>-19.167999999999999</v>
      </c>
      <c r="C73">
        <v>52.170999999999999</v>
      </c>
      <c r="D73" t="s">
        <v>173</v>
      </c>
    </row>
    <row r="74" spans="1:4" hidden="1">
      <c r="A74">
        <v>144650</v>
      </c>
      <c r="B74">
        <v>-15.54</v>
      </c>
      <c r="C74">
        <v>53.984999999999999</v>
      </c>
      <c r="D74" t="s">
        <v>174</v>
      </c>
    </row>
    <row r="75" spans="1:4" hidden="1">
      <c r="A75">
        <v>144650</v>
      </c>
      <c r="B75">
        <v>-13.25</v>
      </c>
      <c r="C75">
        <v>55.13</v>
      </c>
      <c r="D75" t="s">
        <v>175</v>
      </c>
    </row>
    <row r="76" spans="1:4" hidden="1">
      <c r="A76">
        <v>144650</v>
      </c>
      <c r="B76">
        <v>-12.25</v>
      </c>
      <c r="C76">
        <v>55.164999999999999</v>
      </c>
      <c r="D76" t="s">
        <v>176</v>
      </c>
    </row>
    <row r="77" spans="1:4" hidden="1">
      <c r="A77">
        <v>144650</v>
      </c>
      <c r="B77">
        <v>-10.75</v>
      </c>
      <c r="C77">
        <v>55.164999999999999</v>
      </c>
      <c r="D77" t="s">
        <v>177</v>
      </c>
    </row>
    <row r="78" spans="1:4" hidden="1">
      <c r="A78">
        <v>144650</v>
      </c>
      <c r="B78">
        <v>-7.25</v>
      </c>
      <c r="C78">
        <v>55.164999999999999</v>
      </c>
      <c r="D78" t="s">
        <v>178</v>
      </c>
    </row>
    <row r="79" spans="1:4" hidden="1">
      <c r="A79">
        <v>144650</v>
      </c>
      <c r="B79">
        <v>-3.75</v>
      </c>
      <c r="C79">
        <v>55.164999999999999</v>
      </c>
      <c r="D79" t="s">
        <v>179</v>
      </c>
    </row>
    <row r="80" spans="1:4" hidden="1">
      <c r="A80">
        <v>144650</v>
      </c>
      <c r="B80">
        <v>-2.25</v>
      </c>
      <c r="C80">
        <v>55.164999999999999</v>
      </c>
      <c r="D80" t="s">
        <v>180</v>
      </c>
    </row>
    <row r="81" spans="1:4" hidden="1">
      <c r="A81">
        <v>144650</v>
      </c>
      <c r="B81">
        <v>-1.25</v>
      </c>
      <c r="C81">
        <v>55.13</v>
      </c>
      <c r="D81" t="s">
        <v>181</v>
      </c>
    </row>
    <row r="82" spans="1:4" hidden="1">
      <c r="A82">
        <v>144650</v>
      </c>
      <c r="B82">
        <v>1.04</v>
      </c>
      <c r="C82">
        <v>53.984999999999999</v>
      </c>
      <c r="D82" t="s">
        <v>182</v>
      </c>
    </row>
    <row r="83" spans="1:4" hidden="1">
      <c r="A83">
        <v>144650</v>
      </c>
      <c r="B83">
        <v>4.702</v>
      </c>
      <c r="C83">
        <v>52.154000000000003</v>
      </c>
      <c r="D83" t="s">
        <v>183</v>
      </c>
    </row>
    <row r="84" spans="1:4">
      <c r="A84">
        <v>144660</v>
      </c>
      <c r="B84">
        <v>-19.152999999999999</v>
      </c>
      <c r="C84">
        <v>52.253999999999998</v>
      </c>
      <c r="D84" t="s">
        <v>173</v>
      </c>
    </row>
    <row r="85" spans="1:4" hidden="1">
      <c r="A85">
        <v>144660</v>
      </c>
      <c r="B85">
        <v>-15.512</v>
      </c>
      <c r="C85">
        <v>54.075000000000003</v>
      </c>
      <c r="D85" t="s">
        <v>174</v>
      </c>
    </row>
    <row r="86" spans="1:4" hidden="1">
      <c r="A86">
        <v>144660</v>
      </c>
      <c r="B86">
        <v>-13.25</v>
      </c>
      <c r="C86">
        <v>55.206000000000003</v>
      </c>
      <c r="D86" t="s">
        <v>175</v>
      </c>
    </row>
    <row r="87" spans="1:4" hidden="1">
      <c r="A87">
        <v>144660</v>
      </c>
      <c r="B87">
        <v>-12.25</v>
      </c>
      <c r="C87">
        <v>55.241</v>
      </c>
      <c r="D87" t="s">
        <v>176</v>
      </c>
    </row>
    <row r="88" spans="1:4" hidden="1">
      <c r="A88">
        <v>144660</v>
      </c>
      <c r="B88">
        <v>-10.75</v>
      </c>
      <c r="C88">
        <v>55.234999999999999</v>
      </c>
      <c r="D88" t="s">
        <v>177</v>
      </c>
    </row>
    <row r="89" spans="1:4" hidden="1">
      <c r="A89">
        <v>144660</v>
      </c>
      <c r="B89">
        <v>-2.25</v>
      </c>
      <c r="C89">
        <v>55.198</v>
      </c>
      <c r="D89" t="s">
        <v>180</v>
      </c>
    </row>
    <row r="90" spans="1:4" hidden="1">
      <c r="A90">
        <v>144660</v>
      </c>
      <c r="B90">
        <v>-7.25</v>
      </c>
      <c r="C90">
        <v>55.219000000000001</v>
      </c>
      <c r="D90" t="s">
        <v>178</v>
      </c>
    </row>
    <row r="91" spans="1:4" hidden="1">
      <c r="A91">
        <v>144660</v>
      </c>
      <c r="B91">
        <v>-3.75</v>
      </c>
      <c r="C91">
        <v>55.204000000000001</v>
      </c>
      <c r="D91" t="s">
        <v>179</v>
      </c>
    </row>
    <row r="92" spans="1:4" hidden="1">
      <c r="A92">
        <v>144660</v>
      </c>
      <c r="B92">
        <v>-1.25</v>
      </c>
      <c r="C92">
        <v>55.162999999999997</v>
      </c>
      <c r="D92" t="s">
        <v>181</v>
      </c>
    </row>
    <row r="93" spans="1:4" hidden="1">
      <c r="A93">
        <v>144660</v>
      </c>
      <c r="B93">
        <v>1.069</v>
      </c>
      <c r="C93">
        <v>54.003999999999998</v>
      </c>
      <c r="D93" t="s">
        <v>182</v>
      </c>
    </row>
    <row r="94" spans="1:4" hidden="1">
      <c r="A94">
        <v>144660</v>
      </c>
      <c r="B94">
        <v>4.8099999999999996</v>
      </c>
      <c r="C94">
        <v>52.133000000000003</v>
      </c>
      <c r="D94" t="s">
        <v>183</v>
      </c>
    </row>
    <row r="95" spans="1:4">
      <c r="A95">
        <v>144670</v>
      </c>
      <c r="B95">
        <v>-19.355</v>
      </c>
      <c r="C95">
        <v>52.244</v>
      </c>
      <c r="D95" t="s">
        <v>173</v>
      </c>
    </row>
    <row r="96" spans="1:4" hidden="1">
      <c r="A96">
        <v>144670</v>
      </c>
      <c r="B96">
        <v>-15.484</v>
      </c>
      <c r="C96">
        <v>54.179000000000002</v>
      </c>
      <c r="D96" t="s">
        <v>174</v>
      </c>
    </row>
    <row r="97" spans="1:4" hidden="1">
      <c r="A97">
        <v>144670</v>
      </c>
      <c r="B97">
        <v>-13.25</v>
      </c>
      <c r="C97">
        <v>55.295999999999999</v>
      </c>
      <c r="D97" t="s">
        <v>175</v>
      </c>
    </row>
    <row r="98" spans="1:4" hidden="1">
      <c r="A98">
        <v>144670</v>
      </c>
      <c r="B98">
        <v>-12.25</v>
      </c>
      <c r="C98">
        <v>55.331000000000003</v>
      </c>
      <c r="D98" t="s">
        <v>176</v>
      </c>
    </row>
    <row r="99" spans="1:4" hidden="1">
      <c r="A99">
        <v>144670</v>
      </c>
      <c r="B99">
        <v>-10.75</v>
      </c>
      <c r="C99">
        <v>55.317999999999998</v>
      </c>
      <c r="D99" t="s">
        <v>177</v>
      </c>
    </row>
    <row r="100" spans="1:4" hidden="1">
      <c r="A100">
        <v>144670</v>
      </c>
      <c r="B100">
        <v>-2.25</v>
      </c>
      <c r="C100">
        <v>55.244999999999997</v>
      </c>
    </row>
    <row r="101" spans="1:4" hidden="1">
      <c r="A101">
        <v>144670</v>
      </c>
      <c r="B101">
        <v>-7.25</v>
      </c>
      <c r="C101">
        <v>55.287999999999997</v>
      </c>
      <c r="D101" t="s">
        <v>178</v>
      </c>
    </row>
    <row r="102" spans="1:4" hidden="1">
      <c r="A102">
        <v>144670</v>
      </c>
      <c r="B102">
        <v>-3.75</v>
      </c>
      <c r="C102">
        <v>55.258000000000003</v>
      </c>
      <c r="D102" t="s">
        <v>179</v>
      </c>
    </row>
    <row r="103" spans="1:4" hidden="1">
      <c r="A103">
        <v>144670</v>
      </c>
      <c r="B103">
        <v>-2.25</v>
      </c>
      <c r="C103">
        <v>55.244999999999997</v>
      </c>
      <c r="D103" t="s">
        <v>180</v>
      </c>
    </row>
    <row r="104" spans="1:4" hidden="1">
      <c r="A104">
        <v>144670</v>
      </c>
      <c r="B104">
        <v>-1.25</v>
      </c>
      <c r="C104">
        <v>55.21</v>
      </c>
      <c r="D104" t="s">
        <v>181</v>
      </c>
    </row>
    <row r="105" spans="1:4" hidden="1">
      <c r="A105">
        <v>144670</v>
      </c>
      <c r="B105">
        <v>1.0980000000000001</v>
      </c>
      <c r="C105">
        <v>54.036000000000001</v>
      </c>
      <c r="D105" t="s">
        <v>182</v>
      </c>
    </row>
    <row r="106" spans="1:4" hidden="1">
      <c r="A106">
        <v>144670</v>
      </c>
      <c r="B106">
        <v>4.8380000000000001</v>
      </c>
      <c r="C106">
        <v>52.165999999999997</v>
      </c>
      <c r="D106" t="s">
        <v>183</v>
      </c>
    </row>
    <row r="107" spans="1:4">
      <c r="A107">
        <v>144680</v>
      </c>
      <c r="B107">
        <v>-19.539000000000001</v>
      </c>
      <c r="C107">
        <v>52.255000000000003</v>
      </c>
      <c r="D107" t="s">
        <v>173</v>
      </c>
    </row>
    <row r="108" spans="1:4" hidden="1">
      <c r="A108">
        <v>144680</v>
      </c>
      <c r="B108">
        <v>-15.457000000000001</v>
      </c>
      <c r="C108">
        <v>54.296999999999997</v>
      </c>
      <c r="D108" t="s">
        <v>174</v>
      </c>
    </row>
    <row r="109" spans="1:4" hidden="1">
      <c r="A109">
        <v>144680</v>
      </c>
      <c r="B109">
        <v>-13.25</v>
      </c>
      <c r="C109">
        <v>55.4</v>
      </c>
      <c r="D109" t="s">
        <v>175</v>
      </c>
    </row>
    <row r="110" spans="1:4" hidden="1">
      <c r="A110">
        <v>144680</v>
      </c>
      <c r="B110">
        <v>-12.25</v>
      </c>
      <c r="C110">
        <v>55.435000000000002</v>
      </c>
      <c r="D110" t="s">
        <v>176</v>
      </c>
    </row>
    <row r="111" spans="1:4" hidden="1">
      <c r="A111">
        <v>144680</v>
      </c>
      <c r="B111">
        <v>-10.75</v>
      </c>
      <c r="C111">
        <v>55.414999999999999</v>
      </c>
      <c r="D111" t="s">
        <v>177</v>
      </c>
    </row>
    <row r="112" spans="1:4" hidden="1">
      <c r="A112">
        <v>144680</v>
      </c>
      <c r="B112">
        <v>-2.25</v>
      </c>
      <c r="C112">
        <v>55.305</v>
      </c>
    </row>
    <row r="113" spans="1:4" hidden="1">
      <c r="A113">
        <v>144680</v>
      </c>
      <c r="B113">
        <v>-7.25</v>
      </c>
      <c r="C113">
        <v>55.37</v>
      </c>
      <c r="D113" t="s">
        <v>178</v>
      </c>
    </row>
    <row r="114" spans="1:4" hidden="1">
      <c r="A114">
        <v>144680</v>
      </c>
      <c r="B114">
        <v>-3.75</v>
      </c>
      <c r="C114">
        <v>55.323999999999998</v>
      </c>
      <c r="D114" t="s">
        <v>179</v>
      </c>
    </row>
    <row r="115" spans="1:4" hidden="1">
      <c r="A115">
        <v>144680</v>
      </c>
      <c r="B115">
        <v>-2.25</v>
      </c>
      <c r="C115">
        <v>55.305</v>
      </c>
      <c r="D115" t="s">
        <v>180</v>
      </c>
    </row>
    <row r="116" spans="1:4" hidden="1">
      <c r="A116">
        <v>144680</v>
      </c>
      <c r="B116">
        <v>-1.25</v>
      </c>
      <c r="C116">
        <v>55.27</v>
      </c>
      <c r="D116" t="s">
        <v>181</v>
      </c>
    </row>
    <row r="117" spans="1:4" hidden="1">
      <c r="A117">
        <v>144680</v>
      </c>
      <c r="B117">
        <v>1.1279999999999999</v>
      </c>
      <c r="C117">
        <v>54.081000000000003</v>
      </c>
      <c r="D117" t="s">
        <v>182</v>
      </c>
    </row>
    <row r="118" spans="1:4" hidden="1">
      <c r="A118">
        <v>144680</v>
      </c>
      <c r="B118">
        <v>4.9020000000000001</v>
      </c>
      <c r="C118">
        <v>52.194000000000003</v>
      </c>
      <c r="D118" t="s">
        <v>183</v>
      </c>
    </row>
    <row r="119" spans="1:4">
      <c r="A119">
        <v>144690</v>
      </c>
      <c r="B119">
        <v>-19.814</v>
      </c>
      <c r="C119">
        <v>52.235999999999997</v>
      </c>
      <c r="D119" t="s">
        <v>173</v>
      </c>
    </row>
    <row r="120" spans="1:4" hidden="1">
      <c r="A120">
        <v>144690</v>
      </c>
      <c r="B120">
        <v>-15.429</v>
      </c>
      <c r="C120">
        <v>54.427999999999997</v>
      </c>
      <c r="D120" t="s">
        <v>174</v>
      </c>
    </row>
    <row r="121" spans="1:4" hidden="1">
      <c r="A121">
        <v>144690</v>
      </c>
      <c r="B121">
        <v>-13.25</v>
      </c>
      <c r="C121">
        <v>55.518000000000001</v>
      </c>
      <c r="D121" t="s">
        <v>175</v>
      </c>
    </row>
    <row r="122" spans="1:4" hidden="1">
      <c r="A122">
        <v>144690</v>
      </c>
      <c r="B122">
        <v>-12.25</v>
      </c>
      <c r="C122">
        <v>55.552999999999997</v>
      </c>
      <c r="D122" t="s">
        <v>176</v>
      </c>
    </row>
    <row r="123" spans="1:4" hidden="1">
      <c r="A123">
        <v>144690</v>
      </c>
      <c r="B123">
        <v>-10.75</v>
      </c>
      <c r="C123">
        <v>55.527000000000001</v>
      </c>
      <c r="D123" t="s">
        <v>177</v>
      </c>
    </row>
    <row r="124" spans="1:4" hidden="1">
      <c r="A124">
        <v>144690</v>
      </c>
      <c r="B124">
        <v>-2.25</v>
      </c>
      <c r="C124">
        <v>55.378999999999998</v>
      </c>
    </row>
    <row r="125" spans="1:4" hidden="1">
      <c r="A125">
        <v>144690</v>
      </c>
      <c r="B125">
        <v>-7.25</v>
      </c>
      <c r="C125">
        <v>55.466000000000001</v>
      </c>
      <c r="D125" t="s">
        <v>178</v>
      </c>
    </row>
    <row r="126" spans="1:4" hidden="1">
      <c r="A126">
        <v>144690</v>
      </c>
      <c r="B126">
        <v>-3.75</v>
      </c>
      <c r="C126">
        <v>55.405000000000001</v>
      </c>
      <c r="D126" t="s">
        <v>179</v>
      </c>
    </row>
    <row r="127" spans="1:4" hidden="1">
      <c r="A127">
        <v>144690</v>
      </c>
      <c r="B127">
        <v>-2.25</v>
      </c>
      <c r="C127">
        <v>55.378999999999998</v>
      </c>
      <c r="D127" t="s">
        <v>180</v>
      </c>
    </row>
    <row r="128" spans="1:4" hidden="1">
      <c r="A128">
        <v>144690</v>
      </c>
      <c r="B128">
        <v>-1.25</v>
      </c>
      <c r="C128">
        <v>55.344000000000001</v>
      </c>
      <c r="D128" t="s">
        <v>181</v>
      </c>
    </row>
    <row r="129" spans="1:4" hidden="1">
      <c r="A129">
        <v>144690</v>
      </c>
      <c r="B129">
        <v>1.159</v>
      </c>
      <c r="C129">
        <v>54.14</v>
      </c>
      <c r="D129" t="s">
        <v>182</v>
      </c>
    </row>
    <row r="130" spans="1:4" hidden="1">
      <c r="A130">
        <v>144690</v>
      </c>
      <c r="B130">
        <v>5.0209999999999999</v>
      </c>
      <c r="C130">
        <v>52.209000000000003</v>
      </c>
      <c r="D130" t="s">
        <v>183</v>
      </c>
    </row>
    <row r="131" spans="1:4">
      <c r="A131">
        <v>144700</v>
      </c>
      <c r="B131">
        <v>-20.131</v>
      </c>
      <c r="C131">
        <v>52.207000000000001</v>
      </c>
      <c r="D131" t="s">
        <v>173</v>
      </c>
    </row>
    <row r="132" spans="1:4" hidden="1">
      <c r="A132">
        <v>144700</v>
      </c>
      <c r="B132">
        <v>-15.403</v>
      </c>
      <c r="C132">
        <v>54.57</v>
      </c>
      <c r="D132" t="s">
        <v>174</v>
      </c>
    </row>
    <row r="133" spans="1:4" hidden="1">
      <c r="A133">
        <v>144700</v>
      </c>
      <c r="B133">
        <v>-13.25</v>
      </c>
      <c r="C133">
        <v>55.646999999999998</v>
      </c>
      <c r="D133" t="s">
        <v>175</v>
      </c>
    </row>
    <row r="134" spans="1:4" hidden="1">
      <c r="A134">
        <v>144700</v>
      </c>
      <c r="B134">
        <v>-12.25</v>
      </c>
      <c r="C134">
        <v>55.682000000000002</v>
      </c>
      <c r="D134" t="s">
        <v>176</v>
      </c>
    </row>
    <row r="135" spans="1:4" hidden="1">
      <c r="A135">
        <v>144700</v>
      </c>
      <c r="B135">
        <v>-10.75</v>
      </c>
      <c r="C135">
        <v>55.649000000000001</v>
      </c>
      <c r="D135" t="s">
        <v>177</v>
      </c>
    </row>
    <row r="136" spans="1:4" hidden="1">
      <c r="A136">
        <v>144700</v>
      </c>
      <c r="B136">
        <v>-2.25</v>
      </c>
      <c r="C136">
        <v>55.465000000000003</v>
      </c>
    </row>
    <row r="137" spans="1:4" hidden="1">
      <c r="A137">
        <v>144700</v>
      </c>
      <c r="B137">
        <v>-7.25</v>
      </c>
      <c r="C137">
        <v>55.573</v>
      </c>
      <c r="D137" t="s">
        <v>178</v>
      </c>
    </row>
    <row r="138" spans="1:4" hidden="1">
      <c r="A138">
        <v>144700</v>
      </c>
      <c r="B138">
        <v>-3.75</v>
      </c>
      <c r="C138">
        <v>55.497999999999998</v>
      </c>
      <c r="D138" t="s">
        <v>179</v>
      </c>
    </row>
    <row r="139" spans="1:4" hidden="1">
      <c r="A139">
        <v>144700</v>
      </c>
      <c r="B139">
        <v>-2.25</v>
      </c>
      <c r="C139">
        <v>55.465000000000003</v>
      </c>
      <c r="D139" t="s">
        <v>180</v>
      </c>
    </row>
    <row r="140" spans="1:4" hidden="1">
      <c r="A140">
        <v>144700</v>
      </c>
      <c r="B140">
        <v>-1.25</v>
      </c>
      <c r="C140">
        <v>55.43</v>
      </c>
      <c r="D140" t="s">
        <v>181</v>
      </c>
    </row>
    <row r="141" spans="1:4" hidden="1">
      <c r="A141">
        <v>144700</v>
      </c>
      <c r="B141">
        <v>1.1890000000000001</v>
      </c>
      <c r="C141">
        <v>54.21</v>
      </c>
      <c r="D141" t="s">
        <v>182</v>
      </c>
    </row>
    <row r="142" spans="1:4" hidden="1">
      <c r="A142">
        <v>144700</v>
      </c>
      <c r="B142">
        <v>5.1710000000000003</v>
      </c>
      <c r="C142">
        <v>52.22</v>
      </c>
      <c r="D142" t="s">
        <v>183</v>
      </c>
    </row>
    <row r="143" spans="1:4">
      <c r="A143">
        <v>144710</v>
      </c>
      <c r="B143">
        <v>-20.277999999999999</v>
      </c>
      <c r="C143">
        <v>52.277000000000001</v>
      </c>
      <c r="D143" t="s">
        <v>173</v>
      </c>
    </row>
    <row r="144" spans="1:4" hidden="1">
      <c r="A144">
        <v>144710</v>
      </c>
      <c r="B144">
        <v>-15.377000000000001</v>
      </c>
      <c r="C144">
        <v>54.728000000000002</v>
      </c>
      <c r="D144" t="s">
        <v>174</v>
      </c>
    </row>
    <row r="145" spans="1:4" hidden="1">
      <c r="A145">
        <v>144710</v>
      </c>
      <c r="B145">
        <v>-13.25</v>
      </c>
      <c r="C145">
        <v>55.790999999999997</v>
      </c>
      <c r="D145" t="s">
        <v>175</v>
      </c>
    </row>
    <row r="146" spans="1:4" hidden="1">
      <c r="A146">
        <v>144710</v>
      </c>
      <c r="B146">
        <v>-12.25</v>
      </c>
      <c r="C146">
        <v>55.826000000000001</v>
      </c>
      <c r="D146" t="s">
        <v>176</v>
      </c>
    </row>
    <row r="147" spans="1:4" hidden="1">
      <c r="A147">
        <v>144710</v>
      </c>
      <c r="B147">
        <v>-10.75</v>
      </c>
      <c r="C147">
        <v>55.786999999999999</v>
      </c>
      <c r="D147" t="s">
        <v>177</v>
      </c>
    </row>
    <row r="148" spans="1:4" hidden="1">
      <c r="A148">
        <v>144710</v>
      </c>
      <c r="B148">
        <v>-2.25</v>
      </c>
      <c r="C148">
        <v>55.564999999999998</v>
      </c>
    </row>
    <row r="149" spans="1:4" hidden="1">
      <c r="A149">
        <v>144710</v>
      </c>
      <c r="B149">
        <v>-7.25</v>
      </c>
      <c r="C149">
        <v>55.695</v>
      </c>
      <c r="D149" t="s">
        <v>178</v>
      </c>
    </row>
    <row r="150" spans="1:4" hidden="1">
      <c r="A150">
        <v>144710</v>
      </c>
      <c r="B150">
        <v>-3.75</v>
      </c>
      <c r="C150">
        <v>55.603999999999999</v>
      </c>
      <c r="D150" t="s">
        <v>179</v>
      </c>
    </row>
    <row r="151" spans="1:4" hidden="1">
      <c r="A151">
        <v>144710</v>
      </c>
      <c r="B151">
        <v>-2.25</v>
      </c>
      <c r="C151">
        <v>55.564999999999998</v>
      </c>
      <c r="D151" t="s">
        <v>180</v>
      </c>
    </row>
    <row r="152" spans="1:4" hidden="1">
      <c r="A152">
        <v>144710</v>
      </c>
      <c r="B152">
        <v>-1.25</v>
      </c>
      <c r="C152">
        <v>55.53</v>
      </c>
      <c r="D152" t="s">
        <v>181</v>
      </c>
    </row>
    <row r="153" spans="1:4" hidden="1">
      <c r="A153">
        <v>144710</v>
      </c>
      <c r="B153">
        <v>1.2210000000000001</v>
      </c>
      <c r="C153">
        <v>54.293999999999997</v>
      </c>
      <c r="D153" t="s">
        <v>182</v>
      </c>
    </row>
    <row r="154" spans="1:4" hidden="1">
      <c r="A154">
        <v>144710</v>
      </c>
      <c r="B154">
        <v>5.5490000000000004</v>
      </c>
      <c r="C154">
        <v>52.13</v>
      </c>
      <c r="D154" t="s">
        <v>183</v>
      </c>
    </row>
    <row r="155" spans="1:4">
      <c r="A155">
        <v>144720</v>
      </c>
      <c r="B155">
        <v>-20.725999999999999</v>
      </c>
      <c r="C155">
        <v>52.21</v>
      </c>
      <c r="D155" t="s">
        <v>173</v>
      </c>
    </row>
    <row r="156" spans="1:4" hidden="1">
      <c r="A156">
        <v>144720</v>
      </c>
      <c r="B156">
        <v>-15.351000000000001</v>
      </c>
      <c r="C156">
        <v>54.896999999999998</v>
      </c>
      <c r="D156" t="s">
        <v>174</v>
      </c>
    </row>
    <row r="157" spans="1:4" hidden="1">
      <c r="A157">
        <v>144720</v>
      </c>
      <c r="B157">
        <v>-13.25</v>
      </c>
      <c r="C157">
        <v>55.948</v>
      </c>
      <c r="D157" t="s">
        <v>175</v>
      </c>
    </row>
    <row r="158" spans="1:4" hidden="1">
      <c r="A158">
        <v>144720</v>
      </c>
      <c r="B158">
        <v>-12.25</v>
      </c>
      <c r="C158">
        <v>55.982999999999997</v>
      </c>
      <c r="D158" t="s">
        <v>176</v>
      </c>
    </row>
    <row r="159" spans="1:4" hidden="1">
      <c r="A159">
        <v>144720</v>
      </c>
      <c r="B159">
        <v>-10.75</v>
      </c>
      <c r="C159">
        <v>55.936999999999998</v>
      </c>
      <c r="D159" t="s">
        <v>177</v>
      </c>
    </row>
    <row r="160" spans="1:4" hidden="1">
      <c r="A160">
        <v>144720</v>
      </c>
      <c r="B160">
        <v>-2.25</v>
      </c>
      <c r="C160">
        <v>55.679000000000002</v>
      </c>
    </row>
    <row r="161" spans="1:4" hidden="1">
      <c r="A161">
        <v>144720</v>
      </c>
      <c r="B161">
        <v>-7.25</v>
      </c>
      <c r="C161">
        <v>55.831000000000003</v>
      </c>
      <c r="D161" t="s">
        <v>178</v>
      </c>
    </row>
    <row r="162" spans="1:4" hidden="1">
      <c r="A162">
        <v>144720</v>
      </c>
      <c r="B162">
        <v>-3.75</v>
      </c>
      <c r="C162">
        <v>55.725000000000001</v>
      </c>
      <c r="D162" t="s">
        <v>179</v>
      </c>
    </row>
    <row r="163" spans="1:4" hidden="1">
      <c r="A163">
        <v>144720</v>
      </c>
      <c r="B163">
        <v>-2.25</v>
      </c>
      <c r="C163">
        <v>55.679000000000002</v>
      </c>
      <c r="D163" t="s">
        <v>180</v>
      </c>
    </row>
    <row r="164" spans="1:4" hidden="1">
      <c r="A164">
        <v>144720</v>
      </c>
      <c r="B164">
        <v>-1.25</v>
      </c>
      <c r="C164">
        <v>55.643999999999998</v>
      </c>
      <c r="D164" t="s">
        <v>181</v>
      </c>
    </row>
    <row r="165" spans="1:4" hidden="1">
      <c r="A165">
        <v>144720</v>
      </c>
      <c r="B165">
        <v>1.2529999999999999</v>
      </c>
      <c r="C165">
        <v>54.392000000000003</v>
      </c>
      <c r="D165" t="s">
        <v>182</v>
      </c>
    </row>
    <row r="166" spans="1:4" hidden="1">
      <c r="A166">
        <v>144720</v>
      </c>
      <c r="B166">
        <v>5.7329999999999997</v>
      </c>
      <c r="C166">
        <v>52.152999999999999</v>
      </c>
      <c r="D166" t="s">
        <v>183</v>
      </c>
    </row>
    <row r="167" spans="1:4">
      <c r="A167">
        <v>144730</v>
      </c>
      <c r="B167">
        <v>-21.032</v>
      </c>
      <c r="C167">
        <v>52.226999999999997</v>
      </c>
      <c r="D167" t="s">
        <v>173</v>
      </c>
    </row>
    <row r="168" spans="1:4" hidden="1">
      <c r="A168">
        <v>144730</v>
      </c>
      <c r="B168">
        <v>-15.326000000000001</v>
      </c>
      <c r="C168">
        <v>55.08</v>
      </c>
      <c r="D168" t="s">
        <v>174</v>
      </c>
    </row>
    <row r="169" spans="1:4" hidden="1">
      <c r="A169">
        <v>144730</v>
      </c>
      <c r="B169">
        <v>-13.25</v>
      </c>
      <c r="C169">
        <v>56.118000000000002</v>
      </c>
      <c r="D169" t="s">
        <v>175</v>
      </c>
    </row>
    <row r="170" spans="1:4" hidden="1">
      <c r="A170">
        <v>144730</v>
      </c>
      <c r="B170">
        <v>-12.25</v>
      </c>
      <c r="C170">
        <v>56.152999999999999</v>
      </c>
      <c r="D170" t="s">
        <v>176</v>
      </c>
    </row>
    <row r="171" spans="1:4" hidden="1">
      <c r="A171">
        <v>144730</v>
      </c>
      <c r="B171">
        <v>-10.75</v>
      </c>
      <c r="C171">
        <v>56.100999999999999</v>
      </c>
      <c r="D171" t="s">
        <v>177</v>
      </c>
    </row>
    <row r="172" spans="1:4" hidden="1">
      <c r="A172">
        <v>144730</v>
      </c>
      <c r="B172">
        <v>-2.25</v>
      </c>
      <c r="C172">
        <v>55.805999999999997</v>
      </c>
    </row>
    <row r="173" spans="1:4" hidden="1">
      <c r="A173">
        <v>144730</v>
      </c>
      <c r="B173">
        <v>-7.25</v>
      </c>
      <c r="C173">
        <v>55.978999999999999</v>
      </c>
      <c r="D173" t="s">
        <v>178</v>
      </c>
    </row>
    <row r="174" spans="1:4" hidden="1">
      <c r="A174">
        <v>144730</v>
      </c>
      <c r="B174">
        <v>-3.75</v>
      </c>
      <c r="C174">
        <v>55.857999999999997</v>
      </c>
      <c r="D174" t="s">
        <v>179</v>
      </c>
    </row>
    <row r="175" spans="1:4" hidden="1">
      <c r="A175">
        <v>144730</v>
      </c>
      <c r="B175">
        <v>-2.25</v>
      </c>
      <c r="C175">
        <v>55.805999999999997</v>
      </c>
      <c r="D175" t="s">
        <v>180</v>
      </c>
    </row>
    <row r="176" spans="1:4" hidden="1">
      <c r="A176">
        <v>144730</v>
      </c>
      <c r="B176">
        <v>-1.25</v>
      </c>
      <c r="C176">
        <v>55.771000000000001</v>
      </c>
      <c r="D176" t="s">
        <v>181</v>
      </c>
    </row>
    <row r="177" spans="1:4" hidden="1">
      <c r="A177">
        <v>144730</v>
      </c>
      <c r="B177">
        <v>1.2849999999999999</v>
      </c>
      <c r="C177">
        <v>54.503</v>
      </c>
      <c r="D177" t="s">
        <v>182</v>
      </c>
    </row>
    <row r="178" spans="1:4" hidden="1">
      <c r="A178">
        <v>144730</v>
      </c>
      <c r="B178">
        <v>5.9980000000000002</v>
      </c>
      <c r="C178">
        <v>52.146999999999998</v>
      </c>
      <c r="D178" t="s">
        <v>183</v>
      </c>
    </row>
    <row r="179" spans="1:4">
      <c r="A179">
        <v>144740</v>
      </c>
      <c r="B179">
        <v>-21.420999999999999</v>
      </c>
      <c r="C179">
        <v>52.216999999999999</v>
      </c>
      <c r="D179" t="s">
        <v>173</v>
      </c>
    </row>
    <row r="180" spans="1:4" hidden="1">
      <c r="A180">
        <v>144740</v>
      </c>
      <c r="B180">
        <v>-15.301</v>
      </c>
      <c r="C180">
        <v>55.276000000000003</v>
      </c>
      <c r="D180" t="s">
        <v>174</v>
      </c>
    </row>
    <row r="181" spans="1:4" hidden="1">
      <c r="A181">
        <v>144740</v>
      </c>
      <c r="B181">
        <v>-13.25</v>
      </c>
      <c r="C181">
        <v>56.302</v>
      </c>
      <c r="D181" t="s">
        <v>175</v>
      </c>
    </row>
    <row r="182" spans="1:4" hidden="1">
      <c r="A182">
        <v>144740</v>
      </c>
      <c r="B182">
        <v>-12.25</v>
      </c>
      <c r="C182">
        <v>56.337000000000003</v>
      </c>
      <c r="D182" t="s">
        <v>176</v>
      </c>
    </row>
    <row r="183" spans="1:4" hidden="1">
      <c r="A183">
        <v>144740</v>
      </c>
      <c r="B183">
        <v>-10.75</v>
      </c>
      <c r="C183">
        <v>56.277999999999999</v>
      </c>
      <c r="D183" t="s">
        <v>177</v>
      </c>
    </row>
    <row r="184" spans="1:4" hidden="1">
      <c r="A184">
        <v>144740</v>
      </c>
      <c r="B184">
        <v>-2.25</v>
      </c>
      <c r="C184">
        <v>55.945999999999998</v>
      </c>
    </row>
    <row r="185" spans="1:4" hidden="1">
      <c r="A185">
        <v>144740</v>
      </c>
      <c r="B185">
        <v>-7.25</v>
      </c>
      <c r="C185">
        <v>56.140999999999998</v>
      </c>
      <c r="D185" t="s">
        <v>178</v>
      </c>
    </row>
    <row r="186" spans="1:4" hidden="1">
      <c r="A186">
        <v>144740</v>
      </c>
      <c r="B186">
        <v>-3.75</v>
      </c>
      <c r="C186">
        <v>56.005000000000003</v>
      </c>
      <c r="D186" t="s">
        <v>179</v>
      </c>
    </row>
    <row r="187" spans="1:4" hidden="1">
      <c r="A187">
        <v>144740</v>
      </c>
      <c r="B187">
        <v>-2.25</v>
      </c>
      <c r="C187">
        <v>55.945999999999998</v>
      </c>
      <c r="D187" t="s">
        <v>180</v>
      </c>
    </row>
    <row r="188" spans="1:4" hidden="1">
      <c r="A188">
        <v>144740</v>
      </c>
      <c r="B188">
        <v>-1.25</v>
      </c>
      <c r="C188">
        <v>55.906999999999996</v>
      </c>
      <c r="D188" t="s">
        <v>181</v>
      </c>
    </row>
    <row r="189" spans="1:4" hidden="1">
      <c r="A189">
        <v>144740</v>
      </c>
      <c r="B189">
        <v>1.31</v>
      </c>
      <c r="C189">
        <v>54.627000000000002</v>
      </c>
      <c r="D189" t="s">
        <v>182</v>
      </c>
    </row>
    <row r="190" spans="1:4" hidden="1">
      <c r="A190">
        <v>144740</v>
      </c>
      <c r="B190">
        <v>6.149</v>
      </c>
      <c r="C190">
        <v>52.207000000000001</v>
      </c>
      <c r="D190" t="s">
        <v>183</v>
      </c>
    </row>
    <row r="191" spans="1:4">
      <c r="A191">
        <v>144750</v>
      </c>
      <c r="B191">
        <v>-21.677</v>
      </c>
      <c r="C191">
        <v>52.28</v>
      </c>
      <c r="D191" t="s">
        <v>173</v>
      </c>
    </row>
    <row r="192" spans="1:4" hidden="1">
      <c r="A192">
        <v>144750</v>
      </c>
      <c r="B192">
        <v>-15.276999999999999</v>
      </c>
      <c r="C192">
        <v>55.48</v>
      </c>
      <c r="D192" t="s">
        <v>174</v>
      </c>
    </row>
    <row r="193" spans="1:4" hidden="1">
      <c r="A193">
        <v>144750</v>
      </c>
      <c r="B193">
        <v>-13.25</v>
      </c>
      <c r="C193">
        <v>56.494</v>
      </c>
      <c r="D193" t="s">
        <v>175</v>
      </c>
    </row>
    <row r="194" spans="1:4" hidden="1">
      <c r="A194">
        <v>144750</v>
      </c>
      <c r="B194">
        <v>-12.25</v>
      </c>
      <c r="C194">
        <v>56.529000000000003</v>
      </c>
      <c r="D194" t="s">
        <v>176</v>
      </c>
    </row>
    <row r="195" spans="1:4" hidden="1">
      <c r="A195">
        <v>144750</v>
      </c>
      <c r="B195">
        <v>-10.75</v>
      </c>
      <c r="C195">
        <v>56.463999999999999</v>
      </c>
      <c r="D195" t="s">
        <v>177</v>
      </c>
    </row>
    <row r="196" spans="1:4" hidden="1">
      <c r="A196">
        <v>144750</v>
      </c>
      <c r="B196">
        <v>-2.25</v>
      </c>
      <c r="C196">
        <v>56.094999999999999</v>
      </c>
    </row>
    <row r="197" spans="1:4" hidden="1">
      <c r="A197">
        <v>144750</v>
      </c>
      <c r="B197">
        <v>-7.25</v>
      </c>
      <c r="C197">
        <v>56.311999999999998</v>
      </c>
      <c r="D197" t="s">
        <v>178</v>
      </c>
    </row>
    <row r="198" spans="1:4" hidden="1">
      <c r="A198">
        <v>144750</v>
      </c>
      <c r="B198">
        <v>-3.75</v>
      </c>
      <c r="C198">
        <v>56.16</v>
      </c>
      <c r="D198" t="s">
        <v>179</v>
      </c>
    </row>
    <row r="199" spans="1:4" hidden="1">
      <c r="A199">
        <v>144750</v>
      </c>
      <c r="B199">
        <v>-2.25</v>
      </c>
      <c r="C199">
        <v>56.094999999999999</v>
      </c>
      <c r="D199" t="s">
        <v>180</v>
      </c>
    </row>
    <row r="200" spans="1:4" hidden="1">
      <c r="A200">
        <v>144750</v>
      </c>
      <c r="B200">
        <v>-1.25</v>
      </c>
      <c r="C200">
        <v>56.051000000000002</v>
      </c>
      <c r="D200" t="s">
        <v>181</v>
      </c>
    </row>
    <row r="201" spans="1:4" hidden="1">
      <c r="A201">
        <v>144750</v>
      </c>
      <c r="B201">
        <v>1.3340000000000001</v>
      </c>
      <c r="C201">
        <v>54.759</v>
      </c>
      <c r="D201" t="s">
        <v>182</v>
      </c>
    </row>
    <row r="202" spans="1:4" hidden="1">
      <c r="A202">
        <v>144750</v>
      </c>
      <c r="B202">
        <v>6.55</v>
      </c>
      <c r="C202">
        <v>52.151000000000003</v>
      </c>
      <c r="D202" t="s">
        <v>183</v>
      </c>
    </row>
    <row r="203" spans="1:4">
      <c r="A203">
        <v>144760</v>
      </c>
      <c r="B203">
        <v>-22.071999999999999</v>
      </c>
      <c r="C203">
        <v>52.277000000000001</v>
      </c>
      <c r="D203" t="s">
        <v>173</v>
      </c>
    </row>
    <row r="204" spans="1:4" hidden="1">
      <c r="A204">
        <v>144760</v>
      </c>
      <c r="B204">
        <v>-15.253</v>
      </c>
      <c r="C204">
        <v>55.686</v>
      </c>
      <c r="D204" t="s">
        <v>174</v>
      </c>
    </row>
    <row r="205" spans="1:4" hidden="1">
      <c r="A205">
        <v>144760</v>
      </c>
      <c r="B205">
        <v>-13.25</v>
      </c>
      <c r="C205">
        <v>56.688000000000002</v>
      </c>
      <c r="D205" t="s">
        <v>175</v>
      </c>
    </row>
    <row r="206" spans="1:4" hidden="1">
      <c r="A206">
        <v>144760</v>
      </c>
      <c r="B206">
        <v>-12.25</v>
      </c>
      <c r="C206">
        <v>56.722999999999999</v>
      </c>
      <c r="D206" t="s">
        <v>176</v>
      </c>
    </row>
    <row r="207" spans="1:4" hidden="1">
      <c r="A207">
        <v>144760</v>
      </c>
      <c r="B207">
        <v>-10.75</v>
      </c>
      <c r="C207">
        <v>56.651000000000003</v>
      </c>
      <c r="D207" t="s">
        <v>177</v>
      </c>
    </row>
    <row r="208" spans="1:4" hidden="1">
      <c r="A208">
        <v>144760</v>
      </c>
      <c r="B208">
        <v>-2.25</v>
      </c>
      <c r="C208">
        <v>56.244999999999997</v>
      </c>
    </row>
    <row r="209" spans="1:4" hidden="1">
      <c r="A209">
        <v>144760</v>
      </c>
      <c r="B209">
        <v>-7.25</v>
      </c>
      <c r="C209">
        <v>56.484000000000002</v>
      </c>
      <c r="D209" t="s">
        <v>178</v>
      </c>
    </row>
    <row r="210" spans="1:4" hidden="1">
      <c r="A210">
        <v>144760</v>
      </c>
      <c r="B210">
        <v>-3.75</v>
      </c>
      <c r="C210">
        <v>56.317</v>
      </c>
      <c r="D210" t="s">
        <v>179</v>
      </c>
    </row>
    <row r="211" spans="1:4" hidden="1">
      <c r="A211">
        <v>144760</v>
      </c>
      <c r="B211">
        <v>-2.25</v>
      </c>
      <c r="C211">
        <v>56.244999999999997</v>
      </c>
      <c r="D211" t="s">
        <v>180</v>
      </c>
    </row>
    <row r="212" spans="1:4" hidden="1">
      <c r="A212">
        <v>144760</v>
      </c>
      <c r="B212">
        <v>-1.25</v>
      </c>
      <c r="C212">
        <v>56.197000000000003</v>
      </c>
      <c r="D212" t="s">
        <v>181</v>
      </c>
    </row>
    <row r="213" spans="1:4" hidden="1">
      <c r="A213">
        <v>144760</v>
      </c>
      <c r="B213">
        <v>1.359</v>
      </c>
      <c r="C213">
        <v>54.892000000000003</v>
      </c>
      <c r="D213" t="s">
        <v>182</v>
      </c>
    </row>
    <row r="214" spans="1:4" hidden="1">
      <c r="A214">
        <v>144760</v>
      </c>
      <c r="B214">
        <v>6.9379999999999997</v>
      </c>
      <c r="C214">
        <v>52.103000000000002</v>
      </c>
      <c r="D214" t="s">
        <v>183</v>
      </c>
    </row>
    <row r="215" spans="1:4">
      <c r="A215">
        <v>144770</v>
      </c>
      <c r="B215">
        <v>-22.468</v>
      </c>
      <c r="C215">
        <v>52.250999999999998</v>
      </c>
      <c r="D215" t="s">
        <v>173</v>
      </c>
    </row>
    <row r="216" spans="1:4" hidden="1">
      <c r="A216">
        <v>144770</v>
      </c>
      <c r="B216">
        <v>-15.241</v>
      </c>
      <c r="C216">
        <v>55.863999999999997</v>
      </c>
      <c r="D216" t="s">
        <v>174</v>
      </c>
    </row>
    <row r="217" spans="1:4" hidden="1">
      <c r="A217">
        <v>144770</v>
      </c>
      <c r="B217">
        <v>-13.25</v>
      </c>
      <c r="C217">
        <v>56.86</v>
      </c>
      <c r="D217" t="s">
        <v>175</v>
      </c>
    </row>
    <row r="218" spans="1:4" hidden="1">
      <c r="A218">
        <v>144770</v>
      </c>
      <c r="B218">
        <v>-12.25</v>
      </c>
      <c r="C218">
        <v>56.895000000000003</v>
      </c>
      <c r="D218" t="s">
        <v>176</v>
      </c>
    </row>
    <row r="219" spans="1:4" hidden="1">
      <c r="A219">
        <v>144770</v>
      </c>
      <c r="B219">
        <v>-10.75</v>
      </c>
      <c r="C219">
        <v>56.82</v>
      </c>
      <c r="D219" t="s">
        <v>177</v>
      </c>
    </row>
    <row r="220" spans="1:4" hidden="1">
      <c r="A220">
        <v>144770</v>
      </c>
      <c r="B220">
        <v>-2.25</v>
      </c>
      <c r="C220">
        <v>56.395000000000003</v>
      </c>
    </row>
    <row r="221" spans="1:4" hidden="1">
      <c r="A221">
        <v>144770</v>
      </c>
      <c r="B221">
        <v>-7.25</v>
      </c>
      <c r="C221">
        <v>56.645000000000003</v>
      </c>
      <c r="D221" t="s">
        <v>178</v>
      </c>
    </row>
    <row r="222" spans="1:4" hidden="1">
      <c r="A222">
        <v>144770</v>
      </c>
      <c r="B222">
        <v>-3.75</v>
      </c>
      <c r="C222">
        <v>56.47</v>
      </c>
      <c r="D222" t="s">
        <v>179</v>
      </c>
    </row>
    <row r="223" spans="1:4" hidden="1">
      <c r="A223">
        <v>144770</v>
      </c>
      <c r="B223">
        <v>-2.25</v>
      </c>
      <c r="C223">
        <v>56.395000000000003</v>
      </c>
      <c r="D223" t="s">
        <v>180</v>
      </c>
    </row>
    <row r="224" spans="1:4" hidden="1">
      <c r="A224">
        <v>144770</v>
      </c>
      <c r="B224">
        <v>-1.25</v>
      </c>
      <c r="C224">
        <v>56.344999999999999</v>
      </c>
      <c r="D224" t="s">
        <v>181</v>
      </c>
    </row>
    <row r="225" spans="1:4" hidden="1">
      <c r="A225">
        <v>144770</v>
      </c>
      <c r="B225">
        <v>1.3720000000000001</v>
      </c>
      <c r="C225">
        <v>55.033999999999999</v>
      </c>
      <c r="D225" t="s">
        <v>182</v>
      </c>
    </row>
    <row r="226" spans="1:4" hidden="1">
      <c r="A226">
        <v>144770</v>
      </c>
      <c r="B226">
        <v>7.0979999999999999</v>
      </c>
      <c r="C226">
        <v>52.170999999999999</v>
      </c>
      <c r="D226" t="s">
        <v>183</v>
      </c>
    </row>
    <row r="227" spans="1:4">
      <c r="A227">
        <v>144780</v>
      </c>
      <c r="B227">
        <v>-22.802</v>
      </c>
      <c r="C227">
        <v>52.234000000000002</v>
      </c>
      <c r="D227" t="s">
        <v>173</v>
      </c>
    </row>
    <row r="228" spans="1:4" hidden="1">
      <c r="A228">
        <v>144780</v>
      </c>
      <c r="B228">
        <v>-15.241</v>
      </c>
      <c r="C228">
        <v>56.014000000000003</v>
      </c>
      <c r="D228" t="s">
        <v>174</v>
      </c>
    </row>
    <row r="229" spans="1:4" hidden="1">
      <c r="A229">
        <v>144780</v>
      </c>
      <c r="B229">
        <v>-13.25</v>
      </c>
      <c r="C229">
        <v>57.01</v>
      </c>
      <c r="D229" t="s">
        <v>175</v>
      </c>
    </row>
    <row r="230" spans="1:4" hidden="1">
      <c r="A230">
        <v>144780</v>
      </c>
      <c r="B230">
        <v>-12.25</v>
      </c>
      <c r="C230">
        <v>57.045000000000002</v>
      </c>
      <c r="D230" t="s">
        <v>176</v>
      </c>
    </row>
    <row r="231" spans="1:4" hidden="1">
      <c r="A231">
        <v>144780</v>
      </c>
      <c r="B231">
        <v>-10.75</v>
      </c>
      <c r="C231">
        <v>56.97</v>
      </c>
      <c r="D231" t="s">
        <v>177</v>
      </c>
    </row>
    <row r="232" spans="1:4" hidden="1">
      <c r="A232">
        <v>144780</v>
      </c>
      <c r="B232">
        <v>-2.25</v>
      </c>
      <c r="C232">
        <v>56.545000000000002</v>
      </c>
    </row>
    <row r="233" spans="1:4" hidden="1">
      <c r="A233">
        <v>144780</v>
      </c>
      <c r="B233">
        <v>-7.25</v>
      </c>
      <c r="C233">
        <v>56.795000000000002</v>
      </c>
      <c r="D233" t="s">
        <v>178</v>
      </c>
    </row>
    <row r="234" spans="1:4" hidden="1">
      <c r="A234">
        <v>144780</v>
      </c>
      <c r="B234">
        <v>-3.75</v>
      </c>
      <c r="C234">
        <v>56.62</v>
      </c>
      <c r="D234" t="s">
        <v>179</v>
      </c>
    </row>
    <row r="235" spans="1:4" hidden="1">
      <c r="A235">
        <v>144780</v>
      </c>
      <c r="B235">
        <v>-2.25</v>
      </c>
      <c r="C235">
        <v>56.545000000000002</v>
      </c>
      <c r="D235" t="s">
        <v>180</v>
      </c>
    </row>
    <row r="236" spans="1:4" hidden="1">
      <c r="A236">
        <v>144780</v>
      </c>
      <c r="B236">
        <v>-1.25</v>
      </c>
      <c r="C236">
        <v>56.494999999999997</v>
      </c>
      <c r="D236" t="s">
        <v>181</v>
      </c>
    </row>
    <row r="237" spans="1:4" hidden="1">
      <c r="A237">
        <v>144780</v>
      </c>
      <c r="B237">
        <v>1.3720000000000001</v>
      </c>
      <c r="C237">
        <v>55.183999999999997</v>
      </c>
      <c r="D237" t="s">
        <v>182</v>
      </c>
    </row>
    <row r="238" spans="1:4" hidden="1">
      <c r="A238">
        <v>144780</v>
      </c>
      <c r="B238">
        <v>7.3979999999999997</v>
      </c>
      <c r="C238">
        <v>52.170999999999999</v>
      </c>
      <c r="D238" t="s">
        <v>183</v>
      </c>
    </row>
    <row r="239" spans="1:4">
      <c r="A239">
        <v>144790</v>
      </c>
      <c r="B239">
        <v>-23.128</v>
      </c>
      <c r="C239">
        <v>52.220999999999997</v>
      </c>
      <c r="D239" t="s">
        <v>173</v>
      </c>
    </row>
    <row r="240" spans="1:4" hidden="1">
      <c r="A240">
        <v>144790</v>
      </c>
      <c r="B240">
        <v>-15.241</v>
      </c>
      <c r="C240">
        <v>56.164000000000001</v>
      </c>
      <c r="D240" t="s">
        <v>174</v>
      </c>
    </row>
    <row r="241" spans="1:4" hidden="1">
      <c r="A241">
        <v>144790</v>
      </c>
      <c r="B241">
        <v>-13.25</v>
      </c>
      <c r="C241">
        <v>57.16</v>
      </c>
      <c r="D241" t="s">
        <v>175</v>
      </c>
    </row>
    <row r="242" spans="1:4" hidden="1">
      <c r="A242">
        <v>144790</v>
      </c>
      <c r="B242">
        <v>-12.25</v>
      </c>
      <c r="C242">
        <v>57.195</v>
      </c>
      <c r="D242" t="s">
        <v>176</v>
      </c>
    </row>
    <row r="243" spans="1:4" hidden="1">
      <c r="A243">
        <v>144790</v>
      </c>
      <c r="B243">
        <v>-10.75</v>
      </c>
      <c r="C243">
        <v>57.12</v>
      </c>
      <c r="D243" t="s">
        <v>177</v>
      </c>
    </row>
    <row r="244" spans="1:4" hidden="1">
      <c r="A244">
        <v>144790</v>
      </c>
      <c r="B244">
        <v>-2.25</v>
      </c>
      <c r="C244">
        <v>56.695</v>
      </c>
    </row>
    <row r="245" spans="1:4" hidden="1">
      <c r="A245">
        <v>144790</v>
      </c>
      <c r="B245">
        <v>-7.25</v>
      </c>
      <c r="C245">
        <v>56.945</v>
      </c>
      <c r="D245" t="s">
        <v>178</v>
      </c>
    </row>
    <row r="246" spans="1:4" hidden="1">
      <c r="A246">
        <v>144790</v>
      </c>
      <c r="B246">
        <v>-3.75</v>
      </c>
      <c r="C246">
        <v>56.77</v>
      </c>
      <c r="D246" t="s">
        <v>179</v>
      </c>
    </row>
    <row r="247" spans="1:4" hidden="1">
      <c r="A247">
        <v>144790</v>
      </c>
      <c r="B247">
        <v>-2.25</v>
      </c>
      <c r="C247">
        <v>56.695</v>
      </c>
      <c r="D247" t="s">
        <v>180</v>
      </c>
    </row>
    <row r="248" spans="1:4" hidden="1">
      <c r="A248">
        <v>144790</v>
      </c>
      <c r="B248">
        <v>-1.25</v>
      </c>
      <c r="C248">
        <v>56.645000000000003</v>
      </c>
      <c r="D248" t="s">
        <v>181</v>
      </c>
    </row>
    <row r="249" spans="1:4" hidden="1">
      <c r="A249">
        <v>144790</v>
      </c>
      <c r="B249">
        <v>1.3720000000000001</v>
      </c>
      <c r="C249">
        <v>55.334000000000003</v>
      </c>
      <c r="D249" t="s">
        <v>182</v>
      </c>
    </row>
    <row r="250" spans="1:4" hidden="1">
      <c r="A250">
        <v>144790</v>
      </c>
      <c r="B250">
        <v>7.5759999999999996</v>
      </c>
      <c r="C250">
        <v>52.231999999999999</v>
      </c>
      <c r="D250" t="s">
        <v>183</v>
      </c>
    </row>
    <row r="251" spans="1:4">
      <c r="A251">
        <v>144800</v>
      </c>
      <c r="B251">
        <v>-23.381</v>
      </c>
      <c r="C251">
        <v>52.244</v>
      </c>
      <c r="D251" t="s">
        <v>173</v>
      </c>
    </row>
    <row r="252" spans="1:4" hidden="1">
      <c r="A252">
        <v>144800</v>
      </c>
      <c r="B252">
        <v>-15.241</v>
      </c>
      <c r="C252">
        <v>56.314</v>
      </c>
      <c r="D252" t="s">
        <v>174</v>
      </c>
    </row>
    <row r="253" spans="1:4" hidden="1">
      <c r="A253">
        <v>144800</v>
      </c>
      <c r="B253">
        <v>-13.25</v>
      </c>
      <c r="C253">
        <v>57.31</v>
      </c>
      <c r="D253" t="s">
        <v>175</v>
      </c>
    </row>
    <row r="254" spans="1:4" hidden="1">
      <c r="A254">
        <v>144800</v>
      </c>
      <c r="B254">
        <v>-12.25</v>
      </c>
      <c r="C254">
        <v>57.344999999999999</v>
      </c>
      <c r="D254" t="s">
        <v>176</v>
      </c>
    </row>
    <row r="255" spans="1:4" hidden="1">
      <c r="A255">
        <v>144800</v>
      </c>
      <c r="B255">
        <v>-10.75</v>
      </c>
      <c r="C255">
        <v>57.27</v>
      </c>
      <c r="D255" t="s">
        <v>177</v>
      </c>
    </row>
    <row r="256" spans="1:4" hidden="1">
      <c r="A256">
        <v>144800</v>
      </c>
      <c r="B256">
        <v>-2.25</v>
      </c>
      <c r="C256">
        <v>56.844999999999999</v>
      </c>
    </row>
    <row r="257" spans="1:4" hidden="1">
      <c r="A257">
        <v>144800</v>
      </c>
      <c r="B257">
        <v>-7.25</v>
      </c>
      <c r="C257">
        <v>57.094999999999999</v>
      </c>
      <c r="D257" t="s">
        <v>178</v>
      </c>
    </row>
    <row r="258" spans="1:4" hidden="1">
      <c r="A258">
        <v>144800</v>
      </c>
      <c r="B258">
        <v>-3.75</v>
      </c>
      <c r="C258">
        <v>56.92</v>
      </c>
      <c r="D258" t="s">
        <v>179</v>
      </c>
    </row>
    <row r="259" spans="1:4" hidden="1">
      <c r="A259">
        <v>144800</v>
      </c>
      <c r="B259">
        <v>-2.25</v>
      </c>
      <c r="C259">
        <v>56.844999999999999</v>
      </c>
      <c r="D259" t="s">
        <v>180</v>
      </c>
    </row>
    <row r="260" spans="1:4" hidden="1">
      <c r="A260">
        <v>144800</v>
      </c>
      <c r="B260">
        <v>-1.25</v>
      </c>
      <c r="C260">
        <v>56.795000000000002</v>
      </c>
      <c r="D260" t="s">
        <v>181</v>
      </c>
    </row>
    <row r="261" spans="1:4" hidden="1">
      <c r="A261">
        <v>144800</v>
      </c>
      <c r="B261">
        <v>1.3720000000000001</v>
      </c>
      <c r="C261">
        <v>55.484000000000002</v>
      </c>
      <c r="D261" t="s">
        <v>182</v>
      </c>
    </row>
    <row r="262" spans="1:4" hidden="1">
      <c r="A262">
        <v>144800</v>
      </c>
      <c r="B262">
        <v>7.8579999999999997</v>
      </c>
      <c r="C262">
        <v>52.241</v>
      </c>
      <c r="D262" t="s">
        <v>183</v>
      </c>
    </row>
    <row r="263" spans="1:4">
      <c r="A263">
        <v>144810</v>
      </c>
      <c r="B263">
        <v>-23.488</v>
      </c>
      <c r="C263">
        <v>52.341000000000001</v>
      </c>
      <c r="D263" t="s">
        <v>173</v>
      </c>
    </row>
    <row r="264" spans="1:4" hidden="1">
      <c r="A264">
        <v>144810</v>
      </c>
      <c r="B264">
        <v>-15.241</v>
      </c>
      <c r="C264">
        <v>56.463999999999999</v>
      </c>
      <c r="D264" t="s">
        <v>174</v>
      </c>
    </row>
    <row r="265" spans="1:4" hidden="1">
      <c r="A265">
        <v>144810</v>
      </c>
      <c r="B265">
        <v>-13.25</v>
      </c>
      <c r="C265">
        <v>57.46</v>
      </c>
      <c r="D265" t="s">
        <v>175</v>
      </c>
    </row>
    <row r="266" spans="1:4" hidden="1">
      <c r="A266">
        <v>144810</v>
      </c>
      <c r="B266">
        <v>-12.25</v>
      </c>
      <c r="C266">
        <v>57.494999999999997</v>
      </c>
      <c r="D266" t="s">
        <v>176</v>
      </c>
    </row>
    <row r="267" spans="1:4" hidden="1">
      <c r="A267">
        <v>144810</v>
      </c>
      <c r="B267">
        <v>-10.75</v>
      </c>
      <c r="C267">
        <v>57.42</v>
      </c>
      <c r="D267" t="s">
        <v>177</v>
      </c>
    </row>
    <row r="268" spans="1:4" hidden="1">
      <c r="A268">
        <v>144810</v>
      </c>
      <c r="B268">
        <v>-2.25</v>
      </c>
      <c r="C268">
        <v>56.994999999999997</v>
      </c>
    </row>
    <row r="269" spans="1:4" hidden="1">
      <c r="A269">
        <v>144810</v>
      </c>
      <c r="B269">
        <v>-7.25</v>
      </c>
      <c r="C269">
        <v>57.244999999999997</v>
      </c>
      <c r="D269" t="s">
        <v>178</v>
      </c>
    </row>
    <row r="270" spans="1:4" hidden="1">
      <c r="A270">
        <v>144810</v>
      </c>
      <c r="B270">
        <v>-3.75</v>
      </c>
      <c r="C270">
        <v>57.07</v>
      </c>
      <c r="D270" t="s">
        <v>179</v>
      </c>
    </row>
    <row r="271" spans="1:4" hidden="1">
      <c r="A271">
        <v>144810</v>
      </c>
      <c r="B271">
        <v>-2.25</v>
      </c>
      <c r="C271">
        <v>56.994999999999997</v>
      </c>
      <c r="D271" t="s">
        <v>180</v>
      </c>
    </row>
    <row r="272" spans="1:4" hidden="1">
      <c r="A272">
        <v>144810</v>
      </c>
      <c r="B272">
        <v>-1.25</v>
      </c>
      <c r="C272">
        <v>56.945</v>
      </c>
      <c r="D272" t="s">
        <v>181</v>
      </c>
    </row>
    <row r="273" spans="1:4" hidden="1">
      <c r="A273">
        <v>144810</v>
      </c>
      <c r="B273">
        <v>1.3720000000000001</v>
      </c>
      <c r="C273">
        <v>55.634</v>
      </c>
      <c r="D273" t="s">
        <v>182</v>
      </c>
    </row>
    <row r="274" spans="1:4" hidden="1">
      <c r="A274">
        <v>144810</v>
      </c>
      <c r="B274">
        <v>8.2129999999999992</v>
      </c>
      <c r="C274">
        <v>52.213000000000001</v>
      </c>
      <c r="D274" t="s">
        <v>183</v>
      </c>
    </row>
    <row r="275" spans="1:4">
      <c r="A275">
        <v>144820</v>
      </c>
      <c r="B275">
        <v>-23.927</v>
      </c>
      <c r="C275">
        <v>52.271000000000001</v>
      </c>
      <c r="D275" t="s">
        <v>173</v>
      </c>
    </row>
    <row r="276" spans="1:4" hidden="1">
      <c r="A276">
        <v>144820</v>
      </c>
      <c r="B276">
        <v>-15.241</v>
      </c>
      <c r="C276">
        <v>56.613999999999997</v>
      </c>
      <c r="D276" t="s">
        <v>174</v>
      </c>
    </row>
    <row r="277" spans="1:4" hidden="1">
      <c r="A277">
        <v>144820</v>
      </c>
      <c r="B277">
        <v>-13.25</v>
      </c>
      <c r="C277">
        <v>57.61</v>
      </c>
      <c r="D277" t="s">
        <v>175</v>
      </c>
    </row>
    <row r="278" spans="1:4" hidden="1">
      <c r="A278">
        <v>144820</v>
      </c>
      <c r="B278">
        <v>-12.25</v>
      </c>
      <c r="C278">
        <v>57.645000000000003</v>
      </c>
      <c r="D278" t="s">
        <v>176</v>
      </c>
    </row>
    <row r="279" spans="1:4" hidden="1">
      <c r="A279">
        <v>144820</v>
      </c>
      <c r="B279">
        <v>-10.75</v>
      </c>
      <c r="C279">
        <v>57.57</v>
      </c>
      <c r="D279" t="s">
        <v>177</v>
      </c>
    </row>
    <row r="280" spans="1:4" hidden="1">
      <c r="A280">
        <v>144820</v>
      </c>
      <c r="B280">
        <v>-2.25</v>
      </c>
      <c r="C280">
        <v>57.145000000000003</v>
      </c>
    </row>
    <row r="281" spans="1:4" hidden="1">
      <c r="A281">
        <v>144820</v>
      </c>
      <c r="B281">
        <v>-7.25</v>
      </c>
      <c r="C281">
        <v>57.395000000000003</v>
      </c>
      <c r="D281" t="s">
        <v>178</v>
      </c>
    </row>
    <row r="282" spans="1:4" hidden="1">
      <c r="A282">
        <v>144820</v>
      </c>
      <c r="B282">
        <v>-3.75</v>
      </c>
      <c r="C282">
        <v>57.22</v>
      </c>
      <c r="D282" t="s">
        <v>179</v>
      </c>
    </row>
    <row r="283" spans="1:4" hidden="1">
      <c r="A283">
        <v>144820</v>
      </c>
      <c r="B283">
        <v>-2.25</v>
      </c>
      <c r="C283">
        <v>57.145000000000003</v>
      </c>
      <c r="D283" t="s">
        <v>180</v>
      </c>
    </row>
    <row r="284" spans="1:4" hidden="1">
      <c r="A284">
        <v>144820</v>
      </c>
      <c r="B284">
        <v>-1.25</v>
      </c>
      <c r="C284">
        <v>57.094999999999999</v>
      </c>
      <c r="D284" t="s">
        <v>181</v>
      </c>
    </row>
    <row r="285" spans="1:4" hidden="1">
      <c r="A285">
        <v>144820</v>
      </c>
      <c r="B285">
        <v>1.3720000000000001</v>
      </c>
      <c r="C285">
        <v>55.783999999999999</v>
      </c>
      <c r="D285" t="s">
        <v>182</v>
      </c>
    </row>
    <row r="286" spans="1:4" hidden="1">
      <c r="A286">
        <v>144820</v>
      </c>
      <c r="B286">
        <v>8.3689999999999998</v>
      </c>
      <c r="C286">
        <v>52.284999999999997</v>
      </c>
      <c r="D286" t="s">
        <v>183</v>
      </c>
    </row>
    <row r="287" spans="1:4">
      <c r="A287">
        <v>144830</v>
      </c>
      <c r="B287">
        <v>-24.187999999999999</v>
      </c>
      <c r="C287">
        <v>52.290999999999997</v>
      </c>
      <c r="D287" t="s">
        <v>173</v>
      </c>
    </row>
    <row r="288" spans="1:4" hidden="1">
      <c r="A288">
        <v>144830</v>
      </c>
      <c r="B288">
        <v>-15.241</v>
      </c>
      <c r="C288">
        <v>56.764000000000003</v>
      </c>
      <c r="D288" t="s">
        <v>174</v>
      </c>
    </row>
    <row r="289" spans="1:4" hidden="1">
      <c r="A289">
        <v>144830</v>
      </c>
      <c r="B289">
        <v>-13.25</v>
      </c>
      <c r="C289">
        <v>57.76</v>
      </c>
      <c r="D289" t="s">
        <v>175</v>
      </c>
    </row>
    <row r="290" spans="1:4" hidden="1">
      <c r="A290">
        <v>144830</v>
      </c>
      <c r="B290">
        <v>-12.25</v>
      </c>
      <c r="C290">
        <v>57.795000000000002</v>
      </c>
      <c r="D290" t="s">
        <v>176</v>
      </c>
    </row>
    <row r="291" spans="1:4" hidden="1">
      <c r="A291">
        <v>144830</v>
      </c>
      <c r="B291">
        <v>-10.75</v>
      </c>
      <c r="C291">
        <v>57.72</v>
      </c>
      <c r="D291" t="s">
        <v>177</v>
      </c>
    </row>
    <row r="292" spans="1:4" hidden="1">
      <c r="A292">
        <v>144830</v>
      </c>
      <c r="B292">
        <v>-2.25</v>
      </c>
      <c r="C292">
        <v>57.295000000000002</v>
      </c>
    </row>
    <row r="293" spans="1:4" hidden="1">
      <c r="A293">
        <v>144830</v>
      </c>
      <c r="B293">
        <v>-7.25</v>
      </c>
      <c r="C293">
        <v>57.545000000000002</v>
      </c>
      <c r="D293" t="s">
        <v>178</v>
      </c>
    </row>
    <row r="294" spans="1:4" hidden="1">
      <c r="A294">
        <v>144830</v>
      </c>
      <c r="B294">
        <v>-3.75</v>
      </c>
      <c r="C294">
        <v>57.37</v>
      </c>
      <c r="D294" t="s">
        <v>179</v>
      </c>
    </row>
    <row r="295" spans="1:4" hidden="1">
      <c r="A295">
        <v>144830</v>
      </c>
      <c r="B295">
        <v>-2.25</v>
      </c>
      <c r="C295">
        <v>57.295000000000002</v>
      </c>
      <c r="D295" t="s">
        <v>180</v>
      </c>
    </row>
    <row r="296" spans="1:4" hidden="1">
      <c r="A296">
        <v>144830</v>
      </c>
      <c r="B296">
        <v>-1.25</v>
      </c>
      <c r="C296">
        <v>57.244999999999997</v>
      </c>
      <c r="D296" t="s">
        <v>181</v>
      </c>
    </row>
    <row r="297" spans="1:4" hidden="1">
      <c r="A297">
        <v>144830</v>
      </c>
      <c r="B297">
        <v>1.3720000000000001</v>
      </c>
      <c r="C297">
        <v>55.933999999999997</v>
      </c>
      <c r="D297" t="s">
        <v>182</v>
      </c>
    </row>
    <row r="298" spans="1:4" hidden="1">
      <c r="A298">
        <v>144830</v>
      </c>
      <c r="B298">
        <v>8.6969999999999992</v>
      </c>
      <c r="C298">
        <v>52.271000000000001</v>
      </c>
      <c r="D298" t="s">
        <v>183</v>
      </c>
    </row>
    <row r="299" spans="1:4">
      <c r="A299">
        <v>144840</v>
      </c>
      <c r="B299">
        <v>-24.428000000000001</v>
      </c>
      <c r="C299">
        <v>52.320999999999998</v>
      </c>
      <c r="D299" t="s">
        <v>173</v>
      </c>
    </row>
    <row r="300" spans="1:4" hidden="1">
      <c r="A300">
        <v>144840</v>
      </c>
      <c r="B300">
        <v>-15.241</v>
      </c>
      <c r="C300">
        <v>56.914000000000001</v>
      </c>
      <c r="D300" t="s">
        <v>174</v>
      </c>
    </row>
    <row r="301" spans="1:4" hidden="1">
      <c r="A301">
        <v>144840</v>
      </c>
      <c r="B301">
        <v>-13.25</v>
      </c>
      <c r="C301">
        <v>57.91</v>
      </c>
      <c r="D301" t="s">
        <v>175</v>
      </c>
    </row>
    <row r="302" spans="1:4" hidden="1">
      <c r="A302">
        <v>144840</v>
      </c>
      <c r="B302">
        <v>-12.25</v>
      </c>
      <c r="C302">
        <v>57.945</v>
      </c>
      <c r="D302" t="s">
        <v>176</v>
      </c>
    </row>
    <row r="303" spans="1:4" hidden="1">
      <c r="A303">
        <v>144840</v>
      </c>
      <c r="B303">
        <v>-10.75</v>
      </c>
      <c r="C303">
        <v>57.87</v>
      </c>
      <c r="D303" t="s">
        <v>177</v>
      </c>
    </row>
    <row r="304" spans="1:4" hidden="1">
      <c r="A304">
        <v>144840</v>
      </c>
      <c r="B304">
        <v>-2.25</v>
      </c>
      <c r="C304">
        <v>57.445</v>
      </c>
    </row>
    <row r="305" spans="1:4" hidden="1">
      <c r="A305">
        <v>144840</v>
      </c>
      <c r="B305">
        <v>-7.25</v>
      </c>
      <c r="C305">
        <v>57.695</v>
      </c>
      <c r="D305" t="s">
        <v>178</v>
      </c>
    </row>
    <row r="306" spans="1:4" hidden="1">
      <c r="A306">
        <v>144840</v>
      </c>
      <c r="B306">
        <v>-3.75</v>
      </c>
      <c r="C306">
        <v>57.52</v>
      </c>
      <c r="D306" t="s">
        <v>179</v>
      </c>
    </row>
    <row r="307" spans="1:4" hidden="1">
      <c r="A307">
        <v>144840</v>
      </c>
      <c r="B307">
        <v>-2.25</v>
      </c>
      <c r="C307">
        <v>57.445</v>
      </c>
      <c r="D307" t="s">
        <v>180</v>
      </c>
    </row>
    <row r="308" spans="1:4" hidden="1">
      <c r="A308">
        <v>144840</v>
      </c>
      <c r="B308">
        <v>-1.25</v>
      </c>
      <c r="C308">
        <v>57.395000000000003</v>
      </c>
      <c r="D308" t="s">
        <v>181</v>
      </c>
    </row>
    <row r="309" spans="1:4" hidden="1">
      <c r="A309">
        <v>144840</v>
      </c>
      <c r="B309">
        <v>1.3720000000000001</v>
      </c>
      <c r="C309">
        <v>56.084000000000003</v>
      </c>
      <c r="D309" t="s">
        <v>182</v>
      </c>
    </row>
    <row r="310" spans="1:4" hidden="1">
      <c r="A310">
        <v>144840</v>
      </c>
      <c r="B310">
        <v>8.9290000000000003</v>
      </c>
      <c r="C310">
        <v>52.305</v>
      </c>
      <c r="D310" t="s">
        <v>183</v>
      </c>
    </row>
    <row r="311" spans="1:4">
      <c r="A311">
        <v>144850</v>
      </c>
      <c r="B311">
        <v>-24.738</v>
      </c>
      <c r="C311">
        <v>52.316000000000003</v>
      </c>
      <c r="D311" t="s">
        <v>173</v>
      </c>
    </row>
    <row r="312" spans="1:4" hidden="1">
      <c r="A312">
        <v>144850</v>
      </c>
      <c r="B312">
        <v>-15.241</v>
      </c>
      <c r="C312">
        <v>57.064</v>
      </c>
      <c r="D312" t="s">
        <v>174</v>
      </c>
    </row>
    <row r="313" spans="1:4" hidden="1">
      <c r="A313">
        <v>144850</v>
      </c>
      <c r="B313">
        <v>-13.25</v>
      </c>
      <c r="C313">
        <v>58.06</v>
      </c>
      <c r="D313" t="s">
        <v>175</v>
      </c>
    </row>
    <row r="314" spans="1:4" hidden="1">
      <c r="A314">
        <v>144850</v>
      </c>
      <c r="B314">
        <v>-12.25</v>
      </c>
      <c r="C314">
        <v>58.094999999999999</v>
      </c>
      <c r="D314" t="s">
        <v>176</v>
      </c>
    </row>
    <row r="315" spans="1:4" hidden="1">
      <c r="A315">
        <v>144850</v>
      </c>
      <c r="B315">
        <v>-10.75</v>
      </c>
      <c r="C315">
        <v>58.02</v>
      </c>
      <c r="D315" t="s">
        <v>177</v>
      </c>
    </row>
    <row r="316" spans="1:4" hidden="1">
      <c r="A316">
        <v>144850</v>
      </c>
      <c r="B316">
        <v>-2.25</v>
      </c>
      <c r="C316">
        <v>57.594999999999999</v>
      </c>
    </row>
    <row r="317" spans="1:4" hidden="1">
      <c r="A317">
        <v>144850</v>
      </c>
      <c r="B317">
        <v>-7.25</v>
      </c>
      <c r="C317">
        <v>57.844999999999999</v>
      </c>
      <c r="D317" t="s">
        <v>178</v>
      </c>
    </row>
    <row r="318" spans="1:4" hidden="1">
      <c r="A318">
        <v>144850</v>
      </c>
      <c r="B318">
        <v>-3.75</v>
      </c>
      <c r="C318">
        <v>57.67</v>
      </c>
      <c r="D318" t="s">
        <v>179</v>
      </c>
    </row>
    <row r="319" spans="1:4" hidden="1">
      <c r="A319">
        <v>144850</v>
      </c>
      <c r="B319">
        <v>-2.25</v>
      </c>
      <c r="C319">
        <v>57.594999999999999</v>
      </c>
      <c r="D319" t="s">
        <v>180</v>
      </c>
    </row>
    <row r="320" spans="1:4" hidden="1">
      <c r="A320">
        <v>144850</v>
      </c>
      <c r="B320">
        <v>-1.25</v>
      </c>
      <c r="C320">
        <v>57.545000000000002</v>
      </c>
      <c r="D320" t="s">
        <v>181</v>
      </c>
    </row>
    <row r="321" spans="1:4" hidden="1">
      <c r="A321">
        <v>144850</v>
      </c>
      <c r="B321">
        <v>1.3720000000000001</v>
      </c>
      <c r="C321">
        <v>56.234000000000002</v>
      </c>
      <c r="D321" t="s">
        <v>182</v>
      </c>
    </row>
    <row r="322" spans="1:4" hidden="1">
      <c r="A322">
        <v>144850</v>
      </c>
      <c r="B322">
        <v>9.1199999999999992</v>
      </c>
      <c r="C322">
        <v>52.36</v>
      </c>
      <c r="D322" t="s">
        <v>183</v>
      </c>
    </row>
    <row r="323" spans="1:4">
      <c r="A323">
        <v>144860</v>
      </c>
      <c r="B323">
        <v>-25.24</v>
      </c>
      <c r="C323">
        <v>52.215000000000003</v>
      </c>
      <c r="D323" t="s">
        <v>173</v>
      </c>
    </row>
    <row r="324" spans="1:4" hidden="1">
      <c r="A324">
        <v>144860</v>
      </c>
      <c r="B324">
        <v>-15.241</v>
      </c>
      <c r="C324">
        <v>57.213999999999999</v>
      </c>
      <c r="D324" t="s">
        <v>174</v>
      </c>
    </row>
    <row r="325" spans="1:4" hidden="1">
      <c r="A325">
        <v>144860</v>
      </c>
      <c r="B325">
        <v>-13.25</v>
      </c>
      <c r="C325">
        <v>58.21</v>
      </c>
      <c r="D325" t="s">
        <v>175</v>
      </c>
    </row>
    <row r="326" spans="1:4" hidden="1">
      <c r="A326">
        <v>144860</v>
      </c>
      <c r="B326">
        <v>-12.25</v>
      </c>
      <c r="C326">
        <v>58.244999999999997</v>
      </c>
      <c r="D326" t="s">
        <v>176</v>
      </c>
    </row>
    <row r="327" spans="1:4" hidden="1">
      <c r="A327">
        <v>144860</v>
      </c>
      <c r="B327">
        <v>-10.75</v>
      </c>
      <c r="C327">
        <v>58.17</v>
      </c>
      <c r="D327" t="s">
        <v>177</v>
      </c>
    </row>
    <row r="328" spans="1:4" hidden="1">
      <c r="A328">
        <v>144860</v>
      </c>
      <c r="B328">
        <v>-2.25</v>
      </c>
      <c r="C328">
        <v>57.744999999999997</v>
      </c>
    </row>
    <row r="329" spans="1:4" hidden="1">
      <c r="A329">
        <v>144860</v>
      </c>
      <c r="B329">
        <v>-7.25</v>
      </c>
      <c r="C329">
        <v>57.994999999999997</v>
      </c>
      <c r="D329" t="s">
        <v>178</v>
      </c>
    </row>
    <row r="330" spans="1:4" hidden="1">
      <c r="A330">
        <v>144860</v>
      </c>
      <c r="B330">
        <v>-3.75</v>
      </c>
      <c r="C330">
        <v>57.82</v>
      </c>
      <c r="D330" t="s">
        <v>179</v>
      </c>
    </row>
    <row r="331" spans="1:4" hidden="1">
      <c r="A331">
        <v>144860</v>
      </c>
      <c r="B331">
        <v>-2.25</v>
      </c>
      <c r="C331">
        <v>57.744999999999997</v>
      </c>
      <c r="D331" t="s">
        <v>180</v>
      </c>
    </row>
    <row r="332" spans="1:4" hidden="1">
      <c r="A332">
        <v>144860</v>
      </c>
      <c r="B332">
        <v>-1.25</v>
      </c>
      <c r="C332">
        <v>57.695</v>
      </c>
      <c r="D332" t="s">
        <v>181</v>
      </c>
    </row>
    <row r="333" spans="1:4" hidden="1">
      <c r="A333">
        <v>144860</v>
      </c>
      <c r="B333">
        <v>1.3720000000000001</v>
      </c>
      <c r="C333">
        <v>56.384</v>
      </c>
      <c r="D333" t="s">
        <v>182</v>
      </c>
    </row>
    <row r="334" spans="1:4" hidden="1">
      <c r="A334">
        <v>144860</v>
      </c>
      <c r="B334">
        <v>9.327</v>
      </c>
      <c r="C334">
        <v>52.405999999999999</v>
      </c>
      <c r="D334" t="s">
        <v>183</v>
      </c>
    </row>
    <row r="335" spans="1:4">
      <c r="A335">
        <v>144870</v>
      </c>
      <c r="B335">
        <v>-25.018000000000001</v>
      </c>
      <c r="C335">
        <v>52.475999999999999</v>
      </c>
      <c r="D335" t="s">
        <v>173</v>
      </c>
    </row>
    <row r="336" spans="1:4" hidden="1">
      <c r="A336">
        <v>144870</v>
      </c>
      <c r="B336">
        <v>-15.241</v>
      </c>
      <c r="C336">
        <v>57.363999999999997</v>
      </c>
      <c r="D336" t="s">
        <v>174</v>
      </c>
    </row>
    <row r="337" spans="1:4" hidden="1">
      <c r="A337">
        <v>144870</v>
      </c>
      <c r="B337">
        <v>-13.25</v>
      </c>
      <c r="C337">
        <v>58.36</v>
      </c>
      <c r="D337" t="s">
        <v>175</v>
      </c>
    </row>
    <row r="338" spans="1:4" hidden="1">
      <c r="A338">
        <v>144870</v>
      </c>
      <c r="B338">
        <v>-12.25</v>
      </c>
      <c r="C338">
        <v>58.395000000000003</v>
      </c>
      <c r="D338" t="s">
        <v>176</v>
      </c>
    </row>
    <row r="339" spans="1:4" hidden="1">
      <c r="A339">
        <v>144870</v>
      </c>
      <c r="B339">
        <v>-10.75</v>
      </c>
      <c r="C339">
        <v>58.32</v>
      </c>
      <c r="D339" t="s">
        <v>177</v>
      </c>
    </row>
    <row r="340" spans="1:4" hidden="1">
      <c r="A340">
        <v>144870</v>
      </c>
      <c r="B340">
        <v>-2.25</v>
      </c>
      <c r="C340">
        <v>57.895000000000003</v>
      </c>
    </row>
    <row r="341" spans="1:4" hidden="1">
      <c r="A341">
        <v>144870</v>
      </c>
      <c r="B341">
        <v>-7.25</v>
      </c>
      <c r="C341">
        <v>58.145000000000003</v>
      </c>
      <c r="D341" t="s">
        <v>178</v>
      </c>
    </row>
    <row r="342" spans="1:4" hidden="1">
      <c r="A342">
        <v>144870</v>
      </c>
      <c r="B342">
        <v>-3.75</v>
      </c>
      <c r="C342">
        <v>57.97</v>
      </c>
      <c r="D342" t="s">
        <v>179</v>
      </c>
    </row>
    <row r="343" spans="1:4" hidden="1">
      <c r="A343">
        <v>144870</v>
      </c>
      <c r="B343">
        <v>-2.25</v>
      </c>
      <c r="C343">
        <v>57.895000000000003</v>
      </c>
      <c r="D343" t="s">
        <v>180</v>
      </c>
    </row>
    <row r="344" spans="1:4" hidden="1">
      <c r="A344">
        <v>144870</v>
      </c>
      <c r="B344">
        <v>-1.25</v>
      </c>
      <c r="C344">
        <v>57.844999999999999</v>
      </c>
      <c r="D344" t="s">
        <v>181</v>
      </c>
    </row>
    <row r="345" spans="1:4" hidden="1">
      <c r="A345">
        <v>144870</v>
      </c>
      <c r="B345">
        <v>1.3720000000000001</v>
      </c>
      <c r="C345">
        <v>56.533999999999999</v>
      </c>
      <c r="D345" t="s">
        <v>182</v>
      </c>
    </row>
    <row r="346" spans="1:4" hidden="1">
      <c r="A346">
        <v>144870</v>
      </c>
      <c r="B346">
        <v>9.6</v>
      </c>
      <c r="C346">
        <v>52.42</v>
      </c>
      <c r="D346" t="s">
        <v>183</v>
      </c>
    </row>
    <row r="347" spans="1:4">
      <c r="A347">
        <v>144880</v>
      </c>
      <c r="B347">
        <v>-25.288</v>
      </c>
      <c r="C347">
        <v>52.491</v>
      </c>
      <c r="D347" t="s">
        <v>173</v>
      </c>
    </row>
    <row r="348" spans="1:4" hidden="1">
      <c r="A348">
        <v>144880</v>
      </c>
      <c r="B348">
        <v>-15.241</v>
      </c>
      <c r="C348">
        <v>57.514000000000003</v>
      </c>
      <c r="D348" t="s">
        <v>174</v>
      </c>
    </row>
    <row r="349" spans="1:4" hidden="1">
      <c r="A349">
        <v>144880</v>
      </c>
      <c r="B349">
        <v>-13.25</v>
      </c>
      <c r="C349">
        <v>58.51</v>
      </c>
      <c r="D349" t="s">
        <v>175</v>
      </c>
    </row>
    <row r="350" spans="1:4" hidden="1">
      <c r="A350">
        <v>144880</v>
      </c>
      <c r="B350">
        <v>-12.25</v>
      </c>
      <c r="C350">
        <v>58.545000000000002</v>
      </c>
      <c r="D350" t="s">
        <v>176</v>
      </c>
    </row>
    <row r="351" spans="1:4" hidden="1">
      <c r="A351">
        <v>144880</v>
      </c>
      <c r="B351">
        <v>-10.75</v>
      </c>
      <c r="C351">
        <v>58.47</v>
      </c>
      <c r="D351" t="s">
        <v>177</v>
      </c>
    </row>
    <row r="352" spans="1:4" hidden="1">
      <c r="A352">
        <v>144880</v>
      </c>
      <c r="B352">
        <v>-2.25</v>
      </c>
      <c r="C352">
        <v>58.045000000000002</v>
      </c>
    </row>
    <row r="353" spans="1:4" hidden="1">
      <c r="A353">
        <v>144880</v>
      </c>
      <c r="B353">
        <v>-7.25</v>
      </c>
      <c r="C353">
        <v>58.295000000000002</v>
      </c>
      <c r="D353" t="s">
        <v>178</v>
      </c>
    </row>
    <row r="354" spans="1:4" hidden="1">
      <c r="A354">
        <v>144880</v>
      </c>
      <c r="B354">
        <v>-3.75</v>
      </c>
      <c r="C354">
        <v>58.12</v>
      </c>
      <c r="D354" t="s">
        <v>179</v>
      </c>
    </row>
    <row r="355" spans="1:4" hidden="1">
      <c r="A355">
        <v>144880</v>
      </c>
      <c r="B355">
        <v>-2.25</v>
      </c>
      <c r="C355">
        <v>58.045000000000002</v>
      </c>
      <c r="D355" t="s">
        <v>180</v>
      </c>
    </row>
    <row r="356" spans="1:4" hidden="1">
      <c r="A356">
        <v>144880</v>
      </c>
      <c r="B356">
        <v>-1.25</v>
      </c>
      <c r="C356">
        <v>57.994999999999997</v>
      </c>
      <c r="D356" t="s">
        <v>181</v>
      </c>
    </row>
    <row r="357" spans="1:4" hidden="1">
      <c r="A357">
        <v>144880</v>
      </c>
      <c r="B357">
        <v>1.3720000000000001</v>
      </c>
      <c r="C357">
        <v>56.683999999999997</v>
      </c>
      <c r="D357" t="s">
        <v>182</v>
      </c>
    </row>
    <row r="358" spans="1:4" hidden="1">
      <c r="A358">
        <v>144880</v>
      </c>
      <c r="B358">
        <v>9.9090000000000007</v>
      </c>
      <c r="C358">
        <v>52.414999999999999</v>
      </c>
      <c r="D358" t="s">
        <v>183</v>
      </c>
    </row>
    <row r="359" spans="1:4">
      <c r="A359">
        <v>144890</v>
      </c>
      <c r="B359">
        <v>-25.802</v>
      </c>
      <c r="C359">
        <v>52.384</v>
      </c>
      <c r="D359" t="s">
        <v>173</v>
      </c>
    </row>
    <row r="360" spans="1:4" hidden="1">
      <c r="A360">
        <v>144890</v>
      </c>
      <c r="B360">
        <v>-15.241</v>
      </c>
      <c r="C360">
        <v>57.664000000000001</v>
      </c>
      <c r="D360" t="s">
        <v>174</v>
      </c>
    </row>
    <row r="361" spans="1:4" hidden="1">
      <c r="A361">
        <v>144890</v>
      </c>
      <c r="B361">
        <v>-13.25</v>
      </c>
      <c r="C361">
        <v>58.66</v>
      </c>
      <c r="D361" t="s">
        <v>175</v>
      </c>
    </row>
    <row r="362" spans="1:4" hidden="1">
      <c r="A362">
        <v>144890</v>
      </c>
      <c r="B362">
        <v>-12.25</v>
      </c>
      <c r="C362">
        <v>58.695</v>
      </c>
      <c r="D362" t="s">
        <v>176</v>
      </c>
    </row>
    <row r="363" spans="1:4" hidden="1">
      <c r="A363">
        <v>144890</v>
      </c>
      <c r="B363">
        <v>-10.75</v>
      </c>
      <c r="C363">
        <v>58.62</v>
      </c>
      <c r="D363" t="s">
        <v>177</v>
      </c>
    </row>
    <row r="364" spans="1:4" hidden="1">
      <c r="A364">
        <v>144890</v>
      </c>
      <c r="B364">
        <v>-2.25</v>
      </c>
      <c r="C364">
        <v>58.195</v>
      </c>
    </row>
    <row r="365" spans="1:4" hidden="1">
      <c r="A365">
        <v>144890</v>
      </c>
      <c r="B365">
        <v>-7.25</v>
      </c>
      <c r="C365">
        <v>58.445</v>
      </c>
      <c r="D365" t="s">
        <v>178</v>
      </c>
    </row>
    <row r="366" spans="1:4" hidden="1">
      <c r="A366">
        <v>144890</v>
      </c>
      <c r="B366">
        <v>-3.75</v>
      </c>
      <c r="C366">
        <v>58.27</v>
      </c>
      <c r="D366" t="s">
        <v>179</v>
      </c>
    </row>
    <row r="367" spans="1:4" hidden="1">
      <c r="A367">
        <v>144890</v>
      </c>
      <c r="B367">
        <v>-2.25</v>
      </c>
      <c r="C367">
        <v>58.195</v>
      </c>
      <c r="D367" t="s">
        <v>180</v>
      </c>
    </row>
    <row r="368" spans="1:4" hidden="1">
      <c r="A368">
        <v>144890</v>
      </c>
      <c r="B368">
        <v>-1.25</v>
      </c>
      <c r="C368">
        <v>58.145000000000003</v>
      </c>
      <c r="D368" t="s">
        <v>181</v>
      </c>
    </row>
    <row r="369" spans="1:4" hidden="1">
      <c r="A369">
        <v>144890</v>
      </c>
      <c r="B369">
        <v>1.3720000000000001</v>
      </c>
      <c r="C369">
        <v>56.834000000000003</v>
      </c>
      <c r="D369" t="s">
        <v>182</v>
      </c>
    </row>
    <row r="370" spans="1:4" hidden="1">
      <c r="A370">
        <v>144890</v>
      </c>
      <c r="B370">
        <v>10.067</v>
      </c>
      <c r="C370">
        <v>52.485999999999997</v>
      </c>
      <c r="D370" t="s">
        <v>183</v>
      </c>
    </row>
    <row r="371" spans="1:4">
      <c r="A371">
        <v>144900</v>
      </c>
      <c r="B371">
        <v>-25.879000000000001</v>
      </c>
      <c r="C371">
        <v>52.494999999999997</v>
      </c>
      <c r="D371" t="s">
        <v>173</v>
      </c>
    </row>
    <row r="372" spans="1:4" hidden="1">
      <c r="A372">
        <v>144900</v>
      </c>
      <c r="B372">
        <v>-15.241</v>
      </c>
      <c r="C372">
        <v>57.814</v>
      </c>
      <c r="D372" t="s">
        <v>174</v>
      </c>
    </row>
    <row r="373" spans="1:4" hidden="1">
      <c r="A373">
        <v>144900</v>
      </c>
      <c r="B373">
        <v>-13.25</v>
      </c>
      <c r="C373">
        <v>58.81</v>
      </c>
      <c r="D373" t="s">
        <v>175</v>
      </c>
    </row>
    <row r="374" spans="1:4" hidden="1">
      <c r="A374">
        <v>144900</v>
      </c>
      <c r="B374">
        <v>-12.25</v>
      </c>
      <c r="C374">
        <v>58.844999999999999</v>
      </c>
      <c r="D374" t="s">
        <v>176</v>
      </c>
    </row>
    <row r="375" spans="1:4" hidden="1">
      <c r="A375">
        <v>144900</v>
      </c>
      <c r="B375">
        <v>-10.75</v>
      </c>
      <c r="C375">
        <v>58.77</v>
      </c>
      <c r="D375" t="s">
        <v>177</v>
      </c>
    </row>
    <row r="376" spans="1:4" hidden="1">
      <c r="A376">
        <v>144900</v>
      </c>
      <c r="B376">
        <v>-2.25</v>
      </c>
      <c r="C376">
        <v>58.344999999999999</v>
      </c>
    </row>
    <row r="377" spans="1:4" hidden="1">
      <c r="A377">
        <v>144900</v>
      </c>
      <c r="B377">
        <v>-7.25</v>
      </c>
      <c r="C377">
        <v>58.594999999999999</v>
      </c>
      <c r="D377" t="s">
        <v>178</v>
      </c>
    </row>
    <row r="378" spans="1:4" hidden="1">
      <c r="A378">
        <v>144900</v>
      </c>
      <c r="B378">
        <v>-3.75</v>
      </c>
      <c r="C378">
        <v>58.42</v>
      </c>
      <c r="D378" t="s">
        <v>179</v>
      </c>
    </row>
    <row r="379" spans="1:4" hidden="1">
      <c r="A379">
        <v>144900</v>
      </c>
      <c r="B379">
        <v>-2.25</v>
      </c>
      <c r="C379">
        <v>58.344999999999999</v>
      </c>
      <c r="D379" t="s">
        <v>180</v>
      </c>
    </row>
    <row r="380" spans="1:4" hidden="1">
      <c r="A380">
        <v>144900</v>
      </c>
      <c r="B380">
        <v>-1.25</v>
      </c>
      <c r="C380">
        <v>58.295000000000002</v>
      </c>
      <c r="D380" t="s">
        <v>181</v>
      </c>
    </row>
    <row r="381" spans="1:4" hidden="1">
      <c r="A381">
        <v>144900</v>
      </c>
      <c r="B381">
        <v>1.3720000000000001</v>
      </c>
      <c r="C381">
        <v>56.984000000000002</v>
      </c>
      <c r="D381" t="s">
        <v>182</v>
      </c>
    </row>
    <row r="382" spans="1:4" hidden="1">
      <c r="A382">
        <v>144900</v>
      </c>
      <c r="B382">
        <v>10.458</v>
      </c>
      <c r="C382">
        <v>52.441000000000003</v>
      </c>
      <c r="D382" t="s">
        <v>183</v>
      </c>
    </row>
    <row r="383" spans="1:4">
      <c r="A383">
        <v>144910</v>
      </c>
      <c r="B383">
        <v>-26.041</v>
      </c>
      <c r="C383">
        <v>52.564</v>
      </c>
      <c r="D383" t="s">
        <v>173</v>
      </c>
    </row>
    <row r="384" spans="1:4" hidden="1">
      <c r="A384">
        <v>144910</v>
      </c>
      <c r="B384">
        <v>-15.241</v>
      </c>
      <c r="C384">
        <v>57.963999999999999</v>
      </c>
      <c r="D384" t="s">
        <v>174</v>
      </c>
    </row>
    <row r="385" spans="1:4" hidden="1">
      <c r="A385">
        <v>144910</v>
      </c>
      <c r="B385">
        <v>-13.25</v>
      </c>
      <c r="C385">
        <v>58.96</v>
      </c>
      <c r="D385" t="s">
        <v>175</v>
      </c>
    </row>
    <row r="386" spans="1:4" hidden="1">
      <c r="A386">
        <v>144910</v>
      </c>
      <c r="B386">
        <v>-12.25</v>
      </c>
      <c r="C386">
        <v>58.994999999999997</v>
      </c>
      <c r="D386" t="s">
        <v>176</v>
      </c>
    </row>
    <row r="387" spans="1:4" hidden="1">
      <c r="A387">
        <v>144910</v>
      </c>
      <c r="B387">
        <v>-10.75</v>
      </c>
      <c r="C387">
        <v>58.92</v>
      </c>
      <c r="D387" t="s">
        <v>177</v>
      </c>
    </row>
    <row r="388" spans="1:4" hidden="1">
      <c r="A388">
        <v>144910</v>
      </c>
      <c r="B388">
        <v>-2.25</v>
      </c>
      <c r="C388">
        <v>58.494999999999997</v>
      </c>
    </row>
    <row r="389" spans="1:4" hidden="1">
      <c r="A389">
        <v>144910</v>
      </c>
      <c r="B389">
        <v>-7.25</v>
      </c>
      <c r="C389">
        <v>58.744999999999997</v>
      </c>
      <c r="D389" t="s">
        <v>178</v>
      </c>
    </row>
    <row r="390" spans="1:4" hidden="1">
      <c r="A390">
        <v>144910</v>
      </c>
      <c r="B390">
        <v>-3.75</v>
      </c>
      <c r="C390">
        <v>58.57</v>
      </c>
      <c r="D390" t="s">
        <v>179</v>
      </c>
    </row>
    <row r="391" spans="1:4" hidden="1">
      <c r="A391">
        <v>144910</v>
      </c>
      <c r="B391">
        <v>-2.25</v>
      </c>
      <c r="C391">
        <v>58.494999999999997</v>
      </c>
      <c r="D391" t="s">
        <v>180</v>
      </c>
    </row>
    <row r="392" spans="1:4" hidden="1">
      <c r="A392">
        <v>144910</v>
      </c>
      <c r="B392">
        <v>-1.25</v>
      </c>
      <c r="C392">
        <v>58.445</v>
      </c>
      <c r="D392" t="s">
        <v>181</v>
      </c>
    </row>
    <row r="393" spans="1:4" hidden="1">
      <c r="A393">
        <v>144910</v>
      </c>
      <c r="B393">
        <v>1.3720000000000001</v>
      </c>
      <c r="C393">
        <v>57.134</v>
      </c>
      <c r="D393" t="s">
        <v>182</v>
      </c>
    </row>
    <row r="394" spans="1:4" hidden="1">
      <c r="A394">
        <v>144910</v>
      </c>
      <c r="B394">
        <v>10.534000000000001</v>
      </c>
      <c r="C394">
        <v>52.552999999999997</v>
      </c>
      <c r="D394" t="s">
        <v>183</v>
      </c>
    </row>
    <row r="395" spans="1:4">
      <c r="A395">
        <v>144920</v>
      </c>
      <c r="B395">
        <v>-26.314</v>
      </c>
      <c r="C395">
        <v>52.578000000000003</v>
      </c>
      <c r="D395" t="s">
        <v>173</v>
      </c>
    </row>
    <row r="396" spans="1:4" hidden="1">
      <c r="A396">
        <v>144920</v>
      </c>
      <c r="B396">
        <v>-15.241</v>
      </c>
      <c r="C396">
        <v>58.113999999999997</v>
      </c>
      <c r="D396" t="s">
        <v>174</v>
      </c>
    </row>
    <row r="397" spans="1:4" hidden="1">
      <c r="A397">
        <v>144920</v>
      </c>
      <c r="B397">
        <v>-13.25</v>
      </c>
      <c r="C397">
        <v>59.11</v>
      </c>
      <c r="D397" t="s">
        <v>175</v>
      </c>
    </row>
    <row r="398" spans="1:4" hidden="1">
      <c r="A398">
        <v>144920</v>
      </c>
      <c r="B398">
        <v>-12.25</v>
      </c>
      <c r="C398">
        <v>59.145000000000003</v>
      </c>
      <c r="D398" t="s">
        <v>176</v>
      </c>
    </row>
    <row r="399" spans="1:4" hidden="1">
      <c r="A399">
        <v>144920</v>
      </c>
      <c r="B399">
        <v>-10.75</v>
      </c>
      <c r="C399">
        <v>59.07</v>
      </c>
      <c r="D399" t="s">
        <v>177</v>
      </c>
    </row>
    <row r="400" spans="1:4" hidden="1">
      <c r="A400">
        <v>144920</v>
      </c>
      <c r="B400">
        <v>-2.25</v>
      </c>
      <c r="C400">
        <v>58.645000000000003</v>
      </c>
    </row>
    <row r="401" spans="1:4" hidden="1">
      <c r="A401">
        <v>144920</v>
      </c>
      <c r="B401">
        <v>-7.25</v>
      </c>
      <c r="C401">
        <v>58.895000000000003</v>
      </c>
      <c r="D401" t="s">
        <v>178</v>
      </c>
    </row>
    <row r="402" spans="1:4" hidden="1">
      <c r="A402">
        <v>144920</v>
      </c>
      <c r="B402">
        <v>-3.75</v>
      </c>
      <c r="C402">
        <v>58.72</v>
      </c>
      <c r="D402" t="s">
        <v>179</v>
      </c>
    </row>
    <row r="403" spans="1:4" hidden="1">
      <c r="A403">
        <v>144920</v>
      </c>
      <c r="B403">
        <v>-2.25</v>
      </c>
      <c r="C403">
        <v>58.645000000000003</v>
      </c>
      <c r="D403" t="s">
        <v>180</v>
      </c>
    </row>
    <row r="404" spans="1:4" hidden="1">
      <c r="A404">
        <v>144920</v>
      </c>
      <c r="B404">
        <v>-1.25</v>
      </c>
      <c r="C404">
        <v>58.594999999999999</v>
      </c>
      <c r="D404" t="s">
        <v>181</v>
      </c>
    </row>
    <row r="405" spans="1:4" hidden="1">
      <c r="A405">
        <v>144920</v>
      </c>
      <c r="B405">
        <v>1.3720000000000001</v>
      </c>
      <c r="C405">
        <v>57.283999999999999</v>
      </c>
      <c r="D405" t="s">
        <v>182</v>
      </c>
    </row>
    <row r="406" spans="1:4" hidden="1">
      <c r="A406">
        <v>144920</v>
      </c>
      <c r="B406">
        <v>10.725</v>
      </c>
      <c r="C406">
        <v>52.606999999999999</v>
      </c>
      <c r="D406" t="s">
        <v>183</v>
      </c>
    </row>
    <row r="407" spans="1:4">
      <c r="A407">
        <v>144930</v>
      </c>
      <c r="B407">
        <v>-26.803000000000001</v>
      </c>
      <c r="C407">
        <v>52.482999999999997</v>
      </c>
      <c r="D407" t="s">
        <v>173</v>
      </c>
    </row>
    <row r="408" spans="1:4" hidden="1">
      <c r="A408">
        <v>144930</v>
      </c>
      <c r="B408">
        <v>-15.241</v>
      </c>
      <c r="C408">
        <v>58.264000000000003</v>
      </c>
      <c r="D408" t="s">
        <v>174</v>
      </c>
    </row>
    <row r="409" spans="1:4" hidden="1">
      <c r="A409">
        <v>144930</v>
      </c>
      <c r="B409">
        <v>-13.25</v>
      </c>
      <c r="C409">
        <v>59.26</v>
      </c>
      <c r="D409" t="s">
        <v>175</v>
      </c>
    </row>
    <row r="410" spans="1:4" hidden="1">
      <c r="A410">
        <v>144930</v>
      </c>
      <c r="B410">
        <v>-12.25</v>
      </c>
      <c r="C410">
        <v>59.295000000000002</v>
      </c>
      <c r="D410" t="s">
        <v>176</v>
      </c>
    </row>
    <row r="411" spans="1:4" hidden="1">
      <c r="A411">
        <v>144930</v>
      </c>
      <c r="B411">
        <v>-10.75</v>
      </c>
      <c r="C411">
        <v>59.22</v>
      </c>
      <c r="D411" t="s">
        <v>177</v>
      </c>
    </row>
    <row r="412" spans="1:4" hidden="1">
      <c r="A412">
        <v>144930</v>
      </c>
      <c r="B412">
        <v>-2.25</v>
      </c>
      <c r="C412">
        <v>58.795000000000002</v>
      </c>
    </row>
    <row r="413" spans="1:4" hidden="1">
      <c r="A413">
        <v>144930</v>
      </c>
      <c r="B413">
        <v>-7.25</v>
      </c>
      <c r="C413">
        <v>59.045000000000002</v>
      </c>
      <c r="D413" t="s">
        <v>178</v>
      </c>
    </row>
    <row r="414" spans="1:4" hidden="1">
      <c r="A414">
        <v>144930</v>
      </c>
      <c r="B414">
        <v>-3.75</v>
      </c>
      <c r="C414">
        <v>58.87</v>
      </c>
      <c r="D414" t="s">
        <v>179</v>
      </c>
    </row>
    <row r="415" spans="1:4" hidden="1">
      <c r="A415">
        <v>144930</v>
      </c>
      <c r="B415">
        <v>-2.25</v>
      </c>
      <c r="C415">
        <v>58.795000000000002</v>
      </c>
      <c r="D415" t="s">
        <v>180</v>
      </c>
    </row>
    <row r="416" spans="1:4" hidden="1">
      <c r="A416">
        <v>144930</v>
      </c>
      <c r="B416">
        <v>-1.25</v>
      </c>
      <c r="C416">
        <v>58.744999999999997</v>
      </c>
      <c r="D416" t="s">
        <v>181</v>
      </c>
    </row>
    <row r="417" spans="1:4" hidden="1">
      <c r="A417">
        <v>144930</v>
      </c>
      <c r="B417">
        <v>1.3720000000000001</v>
      </c>
      <c r="C417">
        <v>57.433999999999997</v>
      </c>
      <c r="D417" t="s">
        <v>182</v>
      </c>
    </row>
    <row r="418" spans="1:4" hidden="1">
      <c r="A418">
        <v>144930</v>
      </c>
      <c r="B418">
        <v>10.973000000000001</v>
      </c>
      <c r="C418">
        <v>52.633000000000003</v>
      </c>
      <c r="D418" t="s">
        <v>183</v>
      </c>
    </row>
    <row r="419" spans="1:4">
      <c r="A419">
        <v>144940</v>
      </c>
      <c r="B419">
        <v>-27.122</v>
      </c>
      <c r="C419">
        <v>52.473999999999997</v>
      </c>
      <c r="D419" t="s">
        <v>173</v>
      </c>
    </row>
    <row r="420" spans="1:4" hidden="1">
      <c r="A420">
        <v>144940</v>
      </c>
      <c r="B420">
        <v>-15.241</v>
      </c>
      <c r="C420">
        <v>58.414000000000001</v>
      </c>
      <c r="D420" t="s">
        <v>174</v>
      </c>
    </row>
    <row r="421" spans="1:4" hidden="1">
      <c r="A421">
        <v>144940</v>
      </c>
      <c r="B421">
        <v>-13.25</v>
      </c>
      <c r="C421">
        <v>59.41</v>
      </c>
      <c r="D421" t="s">
        <v>175</v>
      </c>
    </row>
    <row r="422" spans="1:4" hidden="1">
      <c r="A422">
        <v>144940</v>
      </c>
      <c r="B422">
        <v>-12.25</v>
      </c>
      <c r="C422">
        <v>59.445</v>
      </c>
      <c r="D422" t="s">
        <v>176</v>
      </c>
    </row>
    <row r="423" spans="1:4" hidden="1">
      <c r="A423">
        <v>144940</v>
      </c>
      <c r="B423">
        <v>-10.75</v>
      </c>
      <c r="C423">
        <v>59.37</v>
      </c>
      <c r="D423" t="s">
        <v>177</v>
      </c>
    </row>
    <row r="424" spans="1:4" hidden="1">
      <c r="A424">
        <v>144940</v>
      </c>
      <c r="B424">
        <v>-2.25</v>
      </c>
      <c r="C424">
        <v>58.945</v>
      </c>
    </row>
    <row r="425" spans="1:4" hidden="1">
      <c r="A425">
        <v>144940</v>
      </c>
      <c r="B425">
        <v>-7.25</v>
      </c>
      <c r="C425">
        <v>59.195</v>
      </c>
      <c r="D425" t="s">
        <v>178</v>
      </c>
    </row>
    <row r="426" spans="1:4" hidden="1">
      <c r="A426">
        <v>144940</v>
      </c>
      <c r="B426">
        <v>-3.75</v>
      </c>
      <c r="C426">
        <v>59.02</v>
      </c>
      <c r="D426" t="s">
        <v>179</v>
      </c>
    </row>
    <row r="427" spans="1:4" hidden="1">
      <c r="A427">
        <v>144940</v>
      </c>
      <c r="B427">
        <v>-2.25</v>
      </c>
      <c r="C427">
        <v>58.945</v>
      </c>
      <c r="D427" t="s">
        <v>180</v>
      </c>
    </row>
    <row r="428" spans="1:4" hidden="1">
      <c r="A428">
        <v>144940</v>
      </c>
      <c r="B428">
        <v>-1.25</v>
      </c>
      <c r="C428">
        <v>58.895000000000003</v>
      </c>
      <c r="D428" t="s">
        <v>181</v>
      </c>
    </row>
    <row r="429" spans="1:4" hidden="1">
      <c r="A429">
        <v>144940</v>
      </c>
      <c r="B429">
        <v>1.3720000000000001</v>
      </c>
      <c r="C429">
        <v>57.584000000000003</v>
      </c>
      <c r="D429" t="s">
        <v>182</v>
      </c>
    </row>
    <row r="430" spans="1:4" hidden="1">
      <c r="A430">
        <v>144940</v>
      </c>
      <c r="B430">
        <v>11.477</v>
      </c>
      <c r="C430">
        <v>52.530999999999999</v>
      </c>
      <c r="D430" t="s">
        <v>183</v>
      </c>
    </row>
    <row r="431" spans="1:4">
      <c r="A431">
        <v>144950</v>
      </c>
      <c r="B431">
        <v>-27.433</v>
      </c>
      <c r="C431">
        <v>52.466999999999999</v>
      </c>
      <c r="D431" t="s">
        <v>173</v>
      </c>
    </row>
    <row r="432" spans="1:4" hidden="1">
      <c r="A432">
        <v>144950</v>
      </c>
      <c r="B432">
        <v>-15.241</v>
      </c>
      <c r="C432">
        <v>58.563000000000002</v>
      </c>
      <c r="D432" t="s">
        <v>174</v>
      </c>
    </row>
    <row r="433" spans="1:4" hidden="1">
      <c r="A433">
        <v>144950</v>
      </c>
      <c r="B433">
        <v>-13.25</v>
      </c>
      <c r="C433">
        <v>59.558999999999997</v>
      </c>
      <c r="D433" t="s">
        <v>175</v>
      </c>
    </row>
    <row r="434" spans="1:4" hidden="1">
      <c r="A434">
        <v>144950</v>
      </c>
      <c r="B434">
        <v>-12.25</v>
      </c>
      <c r="C434">
        <v>59.594000000000001</v>
      </c>
      <c r="D434" t="s">
        <v>176</v>
      </c>
    </row>
    <row r="435" spans="1:4" hidden="1">
      <c r="A435">
        <v>144950</v>
      </c>
      <c r="B435">
        <v>-10.75</v>
      </c>
      <c r="C435">
        <v>59.518999999999998</v>
      </c>
      <c r="D435" t="s">
        <v>177</v>
      </c>
    </row>
    <row r="436" spans="1:4" hidden="1">
      <c r="A436">
        <v>144950</v>
      </c>
      <c r="B436">
        <v>-2.25</v>
      </c>
      <c r="C436">
        <v>59.094000000000001</v>
      </c>
    </row>
    <row r="437" spans="1:4" hidden="1">
      <c r="A437">
        <v>144950</v>
      </c>
      <c r="B437">
        <v>-7.25</v>
      </c>
      <c r="C437">
        <v>59.344000000000001</v>
      </c>
      <c r="D437" t="s">
        <v>178</v>
      </c>
    </row>
    <row r="438" spans="1:4" hidden="1">
      <c r="A438">
        <v>144950</v>
      </c>
      <c r="B438">
        <v>-3.75</v>
      </c>
      <c r="C438">
        <v>59.168999999999997</v>
      </c>
      <c r="D438" t="s">
        <v>179</v>
      </c>
    </row>
    <row r="439" spans="1:4" hidden="1">
      <c r="A439">
        <v>144950</v>
      </c>
      <c r="B439">
        <v>-2.25</v>
      </c>
      <c r="C439">
        <v>59.094000000000001</v>
      </c>
      <c r="D439" t="s">
        <v>180</v>
      </c>
    </row>
    <row r="440" spans="1:4" hidden="1">
      <c r="A440">
        <v>144950</v>
      </c>
      <c r="B440">
        <v>-1.25</v>
      </c>
      <c r="C440">
        <v>59.043999999999997</v>
      </c>
      <c r="D440" t="s">
        <v>181</v>
      </c>
    </row>
    <row r="441" spans="1:4" hidden="1">
      <c r="A441">
        <v>144950</v>
      </c>
      <c r="B441">
        <v>1.3720000000000001</v>
      </c>
      <c r="C441">
        <v>57.732999999999997</v>
      </c>
      <c r="D441" t="s">
        <v>182</v>
      </c>
    </row>
    <row r="442" spans="1:4" hidden="1">
      <c r="A442">
        <v>144950</v>
      </c>
      <c r="B442">
        <v>11.898</v>
      </c>
      <c r="C442">
        <v>52.47</v>
      </c>
      <c r="D442" t="s">
        <v>183</v>
      </c>
    </row>
    <row r="443" spans="1:4">
      <c r="A443">
        <v>144960</v>
      </c>
      <c r="B443">
        <v>-27.594000000000001</v>
      </c>
      <c r="C443">
        <v>52.530999999999999</v>
      </c>
      <c r="D443" t="s">
        <v>173</v>
      </c>
    </row>
    <row r="444" spans="1:4" hidden="1">
      <c r="A444">
        <v>144960</v>
      </c>
      <c r="B444">
        <v>-15.241</v>
      </c>
      <c r="C444">
        <v>58.707000000000001</v>
      </c>
      <c r="D444" t="s">
        <v>174</v>
      </c>
    </row>
    <row r="445" spans="1:4" hidden="1">
      <c r="A445">
        <v>144960</v>
      </c>
      <c r="B445">
        <v>-13.25</v>
      </c>
      <c r="C445">
        <v>59.703000000000003</v>
      </c>
      <c r="D445" t="s">
        <v>175</v>
      </c>
    </row>
    <row r="446" spans="1:4" hidden="1">
      <c r="A446">
        <v>144960</v>
      </c>
      <c r="B446">
        <v>-12.25</v>
      </c>
      <c r="C446">
        <v>59.738</v>
      </c>
      <c r="D446" t="s">
        <v>176</v>
      </c>
    </row>
    <row r="447" spans="1:4" hidden="1">
      <c r="A447">
        <v>144960</v>
      </c>
      <c r="B447">
        <v>-10.75</v>
      </c>
      <c r="C447">
        <v>59.662999999999997</v>
      </c>
      <c r="D447" t="s">
        <v>177</v>
      </c>
    </row>
    <row r="448" spans="1:4" hidden="1">
      <c r="A448">
        <v>144960</v>
      </c>
      <c r="B448">
        <v>-2.25</v>
      </c>
      <c r="C448">
        <v>59.238</v>
      </c>
    </row>
    <row r="449" spans="1:4" hidden="1">
      <c r="A449">
        <v>144960</v>
      </c>
      <c r="B449">
        <v>-7.25</v>
      </c>
      <c r="C449">
        <v>59.488</v>
      </c>
      <c r="D449" t="s">
        <v>178</v>
      </c>
    </row>
    <row r="450" spans="1:4" hidden="1">
      <c r="A450">
        <v>144960</v>
      </c>
      <c r="B450">
        <v>-3.75</v>
      </c>
      <c r="C450">
        <v>59.313000000000002</v>
      </c>
      <c r="D450" t="s">
        <v>179</v>
      </c>
    </row>
    <row r="451" spans="1:4" hidden="1">
      <c r="A451">
        <v>144960</v>
      </c>
      <c r="B451">
        <v>-2.25</v>
      </c>
      <c r="C451">
        <v>59.238</v>
      </c>
      <c r="D451" t="s">
        <v>180</v>
      </c>
    </row>
    <row r="452" spans="1:4" hidden="1">
      <c r="A452">
        <v>144960</v>
      </c>
      <c r="B452">
        <v>-1.25</v>
      </c>
      <c r="C452">
        <v>59.188000000000002</v>
      </c>
      <c r="D452" t="s">
        <v>181</v>
      </c>
    </row>
    <row r="453" spans="1:4" hidden="1">
      <c r="A453">
        <v>144960</v>
      </c>
      <c r="B453">
        <v>1.3720000000000001</v>
      </c>
      <c r="C453">
        <v>57.877000000000002</v>
      </c>
      <c r="D453" t="s">
        <v>182</v>
      </c>
    </row>
    <row r="454" spans="1:4" hidden="1">
      <c r="A454">
        <v>144960</v>
      </c>
      <c r="B454">
        <v>12.192</v>
      </c>
      <c r="C454">
        <v>52.466999999999999</v>
      </c>
      <c r="D454" t="s">
        <v>183</v>
      </c>
    </row>
    <row r="455" spans="1:4">
      <c r="A455">
        <v>144970</v>
      </c>
      <c r="B455">
        <v>-28.172999999999998</v>
      </c>
      <c r="C455">
        <v>52.377000000000002</v>
      </c>
      <c r="D455" t="s">
        <v>173</v>
      </c>
    </row>
    <row r="456" spans="1:4" hidden="1">
      <c r="A456">
        <v>144970</v>
      </c>
      <c r="B456">
        <v>-15.241</v>
      </c>
      <c r="C456">
        <v>58.843000000000004</v>
      </c>
      <c r="D456" t="s">
        <v>174</v>
      </c>
    </row>
    <row r="457" spans="1:4" hidden="1">
      <c r="A457">
        <v>144970</v>
      </c>
      <c r="B457">
        <v>-13.25</v>
      </c>
      <c r="C457">
        <v>59.838999999999999</v>
      </c>
      <c r="D457" t="s">
        <v>175</v>
      </c>
    </row>
    <row r="458" spans="1:4" hidden="1">
      <c r="A458">
        <v>144970</v>
      </c>
      <c r="B458">
        <v>-12.25</v>
      </c>
      <c r="C458">
        <v>59.874000000000002</v>
      </c>
      <c r="D458" t="s">
        <v>176</v>
      </c>
    </row>
    <row r="459" spans="1:4" hidden="1">
      <c r="A459">
        <v>144970</v>
      </c>
      <c r="B459">
        <v>-10.75</v>
      </c>
      <c r="C459">
        <v>59.798999999999999</v>
      </c>
      <c r="D459" t="s">
        <v>177</v>
      </c>
    </row>
    <row r="460" spans="1:4" hidden="1">
      <c r="A460">
        <v>144970</v>
      </c>
      <c r="B460">
        <v>-2.25</v>
      </c>
      <c r="C460">
        <v>59.374000000000002</v>
      </c>
    </row>
    <row r="461" spans="1:4" hidden="1">
      <c r="A461">
        <v>144970</v>
      </c>
      <c r="B461">
        <v>-7.25</v>
      </c>
      <c r="C461">
        <v>59.624000000000002</v>
      </c>
      <c r="D461" t="s">
        <v>178</v>
      </c>
    </row>
    <row r="462" spans="1:4" hidden="1">
      <c r="A462">
        <v>144970</v>
      </c>
      <c r="B462">
        <v>-3.75</v>
      </c>
      <c r="C462">
        <v>59.448999999999998</v>
      </c>
      <c r="D462" t="s">
        <v>179</v>
      </c>
    </row>
    <row r="463" spans="1:4" hidden="1">
      <c r="A463">
        <v>144970</v>
      </c>
      <c r="B463">
        <v>-2.25</v>
      </c>
      <c r="C463">
        <v>59.374000000000002</v>
      </c>
      <c r="D463" t="s">
        <v>180</v>
      </c>
    </row>
    <row r="464" spans="1:4" hidden="1">
      <c r="A464">
        <v>144970</v>
      </c>
      <c r="B464">
        <v>-1.25</v>
      </c>
      <c r="C464">
        <v>59.323999999999998</v>
      </c>
      <c r="D464" t="s">
        <v>181</v>
      </c>
    </row>
    <row r="465" spans="1:4" hidden="1">
      <c r="A465">
        <v>144970</v>
      </c>
      <c r="B465">
        <v>1.3720000000000001</v>
      </c>
      <c r="C465">
        <v>58.012999999999998</v>
      </c>
      <c r="D465" t="s">
        <v>182</v>
      </c>
    </row>
    <row r="466" spans="1:4" hidden="1">
      <c r="A466">
        <v>144970</v>
      </c>
      <c r="B466">
        <v>12.504</v>
      </c>
      <c r="C466">
        <v>52.447000000000003</v>
      </c>
      <c r="D466" t="s">
        <v>183</v>
      </c>
    </row>
    <row r="467" spans="1:4">
      <c r="A467">
        <v>144980</v>
      </c>
      <c r="B467">
        <v>-28.334</v>
      </c>
      <c r="C467">
        <v>52.426000000000002</v>
      </c>
      <c r="D467" t="s">
        <v>173</v>
      </c>
    </row>
    <row r="468" spans="1:4" hidden="1">
      <c r="A468">
        <v>144980</v>
      </c>
      <c r="B468">
        <v>-15.241</v>
      </c>
      <c r="C468">
        <v>58.972000000000001</v>
      </c>
      <c r="D468" t="s">
        <v>174</v>
      </c>
    </row>
    <row r="469" spans="1:4" hidden="1">
      <c r="A469">
        <v>144980</v>
      </c>
      <c r="B469">
        <v>-13.25</v>
      </c>
      <c r="C469">
        <v>59.968000000000004</v>
      </c>
      <c r="D469" t="s">
        <v>175</v>
      </c>
    </row>
    <row r="470" spans="1:4" hidden="1">
      <c r="A470">
        <v>144980</v>
      </c>
      <c r="B470">
        <v>-12.25</v>
      </c>
      <c r="C470">
        <v>60.003</v>
      </c>
      <c r="D470" t="s">
        <v>176</v>
      </c>
    </row>
    <row r="471" spans="1:4" hidden="1">
      <c r="A471">
        <v>144980</v>
      </c>
      <c r="B471">
        <v>-10.75</v>
      </c>
      <c r="C471">
        <v>59.927999999999997</v>
      </c>
      <c r="D471" t="s">
        <v>177</v>
      </c>
    </row>
    <row r="472" spans="1:4" hidden="1">
      <c r="A472">
        <v>144980</v>
      </c>
      <c r="B472">
        <v>-2.25</v>
      </c>
      <c r="C472">
        <v>59.503</v>
      </c>
    </row>
    <row r="473" spans="1:4" hidden="1">
      <c r="A473">
        <v>144980</v>
      </c>
      <c r="B473">
        <v>-7.25</v>
      </c>
      <c r="C473">
        <v>59.753</v>
      </c>
      <c r="D473" t="s">
        <v>178</v>
      </c>
    </row>
    <row r="474" spans="1:4" hidden="1">
      <c r="A474">
        <v>144980</v>
      </c>
      <c r="B474">
        <v>-3.75</v>
      </c>
      <c r="C474">
        <v>59.578000000000003</v>
      </c>
      <c r="D474" t="s">
        <v>179</v>
      </c>
    </row>
    <row r="475" spans="1:4" hidden="1">
      <c r="A475">
        <v>144980</v>
      </c>
      <c r="B475">
        <v>-2.25</v>
      </c>
      <c r="C475">
        <v>59.503</v>
      </c>
      <c r="D475" t="s">
        <v>180</v>
      </c>
    </row>
    <row r="476" spans="1:4" hidden="1">
      <c r="A476">
        <v>144980</v>
      </c>
      <c r="B476">
        <v>-1.25</v>
      </c>
      <c r="C476">
        <v>59.453000000000003</v>
      </c>
      <c r="D476" t="s">
        <v>181</v>
      </c>
    </row>
    <row r="477" spans="1:4" hidden="1">
      <c r="A477">
        <v>144980</v>
      </c>
      <c r="B477">
        <v>1.3720000000000001</v>
      </c>
      <c r="C477">
        <v>58.142000000000003</v>
      </c>
      <c r="D477" t="s">
        <v>182</v>
      </c>
    </row>
    <row r="478" spans="1:4" hidden="1">
      <c r="A478">
        <v>144980</v>
      </c>
      <c r="B478">
        <v>12.734</v>
      </c>
      <c r="C478">
        <v>52.460999999999999</v>
      </c>
      <c r="D478" t="s">
        <v>183</v>
      </c>
    </row>
    <row r="479" spans="1:4">
      <c r="A479">
        <v>144990</v>
      </c>
      <c r="B479">
        <v>-28.85</v>
      </c>
      <c r="C479">
        <v>52.289000000000001</v>
      </c>
      <c r="D479" t="s">
        <v>173</v>
      </c>
    </row>
    <row r="480" spans="1:4" hidden="1">
      <c r="A480">
        <v>144990</v>
      </c>
      <c r="B480">
        <v>-15.241</v>
      </c>
      <c r="C480">
        <v>59.093000000000004</v>
      </c>
      <c r="D480" t="s">
        <v>174</v>
      </c>
    </row>
    <row r="481" spans="1:4" hidden="1">
      <c r="A481">
        <v>144990</v>
      </c>
      <c r="B481">
        <v>-13.25</v>
      </c>
      <c r="C481">
        <v>60.088999999999999</v>
      </c>
      <c r="D481" t="s">
        <v>175</v>
      </c>
    </row>
    <row r="482" spans="1:4" hidden="1">
      <c r="A482">
        <v>144990</v>
      </c>
      <c r="B482">
        <v>-12.25</v>
      </c>
      <c r="C482">
        <v>60.124000000000002</v>
      </c>
      <c r="D482" t="s">
        <v>176</v>
      </c>
    </row>
    <row r="483" spans="1:4" hidden="1">
      <c r="A483">
        <v>144990</v>
      </c>
      <c r="B483">
        <v>-10.75</v>
      </c>
      <c r="C483">
        <v>60.048999999999999</v>
      </c>
      <c r="D483" t="s">
        <v>177</v>
      </c>
    </row>
    <row r="484" spans="1:4" hidden="1">
      <c r="A484">
        <v>144990</v>
      </c>
      <c r="B484">
        <v>-2.25</v>
      </c>
      <c r="C484">
        <v>59.624000000000002</v>
      </c>
    </row>
    <row r="485" spans="1:4" hidden="1">
      <c r="A485">
        <v>144990</v>
      </c>
      <c r="B485">
        <v>-7.25</v>
      </c>
      <c r="C485">
        <v>59.874000000000002</v>
      </c>
      <c r="D485" t="s">
        <v>178</v>
      </c>
    </row>
    <row r="486" spans="1:4" hidden="1">
      <c r="A486">
        <v>144990</v>
      </c>
      <c r="B486">
        <v>-3.75</v>
      </c>
      <c r="C486">
        <v>59.698999999999998</v>
      </c>
      <c r="D486" t="s">
        <v>179</v>
      </c>
    </row>
    <row r="487" spans="1:4" hidden="1">
      <c r="A487">
        <v>144990</v>
      </c>
      <c r="B487">
        <v>-2.25</v>
      </c>
      <c r="C487">
        <v>59.624000000000002</v>
      </c>
      <c r="D487" t="s">
        <v>180</v>
      </c>
    </row>
    <row r="488" spans="1:4" hidden="1">
      <c r="A488">
        <v>144990</v>
      </c>
      <c r="B488">
        <v>-1.25</v>
      </c>
      <c r="C488">
        <v>59.573999999999998</v>
      </c>
      <c r="D488" t="s">
        <v>181</v>
      </c>
    </row>
    <row r="489" spans="1:4" hidden="1">
      <c r="A489">
        <v>144990</v>
      </c>
      <c r="B489">
        <v>1.3720000000000001</v>
      </c>
      <c r="C489">
        <v>58.262999999999998</v>
      </c>
      <c r="D489" t="s">
        <v>182</v>
      </c>
    </row>
    <row r="490" spans="1:4" hidden="1">
      <c r="A490">
        <v>144990</v>
      </c>
      <c r="B490">
        <v>12.967000000000001</v>
      </c>
      <c r="C490">
        <v>52.466000000000001</v>
      </c>
      <c r="D490" t="s">
        <v>183</v>
      </c>
    </row>
    <row r="491" spans="1:4">
      <c r="A491">
        <v>145000</v>
      </c>
      <c r="B491">
        <v>-29.143000000000001</v>
      </c>
      <c r="C491">
        <v>52.256</v>
      </c>
      <c r="D491" t="s">
        <v>173</v>
      </c>
    </row>
    <row r="492" spans="1:4" hidden="1">
      <c r="A492">
        <v>145000</v>
      </c>
      <c r="B492">
        <v>-15.241</v>
      </c>
      <c r="C492">
        <v>59.207000000000001</v>
      </c>
      <c r="D492" t="s">
        <v>174</v>
      </c>
    </row>
    <row r="493" spans="1:4" hidden="1">
      <c r="A493">
        <v>145000</v>
      </c>
      <c r="B493">
        <v>-13.25</v>
      </c>
      <c r="C493">
        <v>60.203000000000003</v>
      </c>
      <c r="D493" t="s">
        <v>175</v>
      </c>
    </row>
    <row r="494" spans="1:4" hidden="1">
      <c r="A494">
        <v>145000</v>
      </c>
      <c r="B494">
        <v>-12.25</v>
      </c>
      <c r="C494">
        <v>60.238</v>
      </c>
      <c r="D494" t="s">
        <v>176</v>
      </c>
    </row>
    <row r="495" spans="1:4" hidden="1">
      <c r="A495">
        <v>145000</v>
      </c>
      <c r="B495">
        <v>-10.75</v>
      </c>
      <c r="C495">
        <v>60.162999999999997</v>
      </c>
      <c r="D495" t="s">
        <v>177</v>
      </c>
    </row>
    <row r="496" spans="1:4" hidden="1">
      <c r="A496">
        <v>145000</v>
      </c>
      <c r="B496">
        <v>-2.25</v>
      </c>
      <c r="C496">
        <v>59.738</v>
      </c>
    </row>
    <row r="497" spans="1:4" hidden="1">
      <c r="A497">
        <v>145000</v>
      </c>
      <c r="B497">
        <v>-7.25</v>
      </c>
      <c r="C497">
        <v>59.988</v>
      </c>
      <c r="D497" t="s">
        <v>178</v>
      </c>
    </row>
    <row r="498" spans="1:4" hidden="1">
      <c r="A498">
        <v>145000</v>
      </c>
      <c r="B498">
        <v>-3.75</v>
      </c>
      <c r="C498">
        <v>59.813000000000002</v>
      </c>
      <c r="D498" t="s">
        <v>179</v>
      </c>
    </row>
    <row r="499" spans="1:4" hidden="1">
      <c r="A499">
        <v>145000</v>
      </c>
      <c r="B499">
        <v>-2.25</v>
      </c>
      <c r="C499">
        <v>59.738</v>
      </c>
      <c r="D499" t="s">
        <v>180</v>
      </c>
    </row>
    <row r="500" spans="1:4" hidden="1">
      <c r="A500">
        <v>145000</v>
      </c>
      <c r="B500">
        <v>-1.25</v>
      </c>
      <c r="C500">
        <v>59.688000000000002</v>
      </c>
      <c r="D500" t="s">
        <v>181</v>
      </c>
    </row>
    <row r="501" spans="1:4" hidden="1">
      <c r="A501">
        <v>145000</v>
      </c>
      <c r="B501">
        <v>1.3720000000000001</v>
      </c>
      <c r="C501">
        <v>58.377000000000002</v>
      </c>
      <c r="D501" t="s">
        <v>182</v>
      </c>
    </row>
    <row r="502" spans="1:4" hidden="1">
      <c r="A502">
        <v>145000</v>
      </c>
      <c r="B502">
        <v>13.686</v>
      </c>
      <c r="C502">
        <v>52.22</v>
      </c>
      <c r="D502" t="s">
        <v>183</v>
      </c>
    </row>
    <row r="503" spans="1:4">
      <c r="A503">
        <v>145010</v>
      </c>
      <c r="B503">
        <v>-29.443000000000001</v>
      </c>
      <c r="C503">
        <v>52.212000000000003</v>
      </c>
      <c r="D503" t="s">
        <v>173</v>
      </c>
    </row>
    <row r="504" spans="1:4" hidden="1">
      <c r="A504">
        <v>145010</v>
      </c>
      <c r="B504">
        <v>-15.241</v>
      </c>
      <c r="C504">
        <v>59.313000000000002</v>
      </c>
      <c r="D504" t="s">
        <v>174</v>
      </c>
    </row>
    <row r="505" spans="1:4" hidden="1">
      <c r="A505">
        <v>145010</v>
      </c>
      <c r="B505">
        <v>-13.25</v>
      </c>
      <c r="C505">
        <v>60.308999999999997</v>
      </c>
      <c r="D505" t="s">
        <v>175</v>
      </c>
    </row>
    <row r="506" spans="1:4" hidden="1">
      <c r="A506">
        <v>145010</v>
      </c>
      <c r="B506">
        <v>-12.25</v>
      </c>
      <c r="C506">
        <v>60.344000000000001</v>
      </c>
      <c r="D506" t="s">
        <v>176</v>
      </c>
    </row>
    <row r="507" spans="1:4" hidden="1">
      <c r="A507">
        <v>145010</v>
      </c>
      <c r="B507">
        <v>-10.75</v>
      </c>
      <c r="C507">
        <v>60.268999999999998</v>
      </c>
      <c r="D507" t="s">
        <v>177</v>
      </c>
    </row>
    <row r="508" spans="1:4" hidden="1">
      <c r="A508">
        <v>145010</v>
      </c>
      <c r="B508">
        <v>-2.25</v>
      </c>
      <c r="C508">
        <v>59.844000000000001</v>
      </c>
    </row>
    <row r="509" spans="1:4" hidden="1">
      <c r="A509">
        <v>145010</v>
      </c>
      <c r="B509">
        <v>-7.25</v>
      </c>
      <c r="C509">
        <v>60.094000000000001</v>
      </c>
      <c r="D509" t="s">
        <v>178</v>
      </c>
    </row>
    <row r="510" spans="1:4" hidden="1">
      <c r="A510">
        <v>145010</v>
      </c>
      <c r="B510">
        <v>-3.75</v>
      </c>
      <c r="C510">
        <v>59.918999999999997</v>
      </c>
      <c r="D510" t="s">
        <v>179</v>
      </c>
    </row>
    <row r="511" spans="1:4" hidden="1">
      <c r="A511">
        <v>145010</v>
      </c>
      <c r="B511">
        <v>-2.25</v>
      </c>
      <c r="C511">
        <v>59.844000000000001</v>
      </c>
      <c r="D511" t="s">
        <v>180</v>
      </c>
    </row>
    <row r="512" spans="1:4" hidden="1">
      <c r="A512">
        <v>145010</v>
      </c>
      <c r="B512">
        <v>-1.25</v>
      </c>
      <c r="C512">
        <v>59.793999999999997</v>
      </c>
      <c r="D512" t="s">
        <v>181</v>
      </c>
    </row>
    <row r="513" spans="1:4" hidden="1">
      <c r="A513">
        <v>145010</v>
      </c>
      <c r="B513">
        <v>1.3720000000000001</v>
      </c>
      <c r="C513">
        <v>58.482999999999997</v>
      </c>
      <c r="D513" t="s">
        <v>182</v>
      </c>
    </row>
    <row r="514" spans="1:4" hidden="1">
      <c r="A514">
        <v>145010</v>
      </c>
      <c r="B514">
        <v>13.961</v>
      </c>
      <c r="C514">
        <v>52.188000000000002</v>
      </c>
      <c r="D514" t="s">
        <v>183</v>
      </c>
    </row>
    <row r="515" spans="1:4">
      <c r="A515">
        <v>145020</v>
      </c>
      <c r="B515">
        <v>-29.635000000000002</v>
      </c>
      <c r="C515">
        <v>52.216000000000001</v>
      </c>
      <c r="D515" t="s">
        <v>173</v>
      </c>
    </row>
    <row r="516" spans="1:4" hidden="1">
      <c r="A516">
        <v>145020</v>
      </c>
      <c r="B516">
        <v>-15.241</v>
      </c>
      <c r="C516">
        <v>59.412999999999997</v>
      </c>
      <c r="D516" t="s">
        <v>174</v>
      </c>
    </row>
    <row r="517" spans="1:4" hidden="1">
      <c r="A517">
        <v>145020</v>
      </c>
      <c r="B517">
        <v>-13.25</v>
      </c>
      <c r="C517">
        <v>60.408999999999999</v>
      </c>
      <c r="D517" t="s">
        <v>175</v>
      </c>
    </row>
    <row r="518" spans="1:4" hidden="1">
      <c r="A518">
        <v>145020</v>
      </c>
      <c r="B518">
        <v>-12.25</v>
      </c>
      <c r="C518">
        <v>60.444000000000003</v>
      </c>
      <c r="D518" t="s">
        <v>176</v>
      </c>
    </row>
    <row r="519" spans="1:4" hidden="1">
      <c r="A519">
        <v>145020</v>
      </c>
      <c r="B519">
        <v>-10.75</v>
      </c>
      <c r="C519">
        <v>60.369</v>
      </c>
      <c r="D519" t="s">
        <v>177</v>
      </c>
    </row>
    <row r="520" spans="1:4" hidden="1">
      <c r="A520">
        <v>145020</v>
      </c>
      <c r="B520">
        <v>-2.25</v>
      </c>
      <c r="C520">
        <v>59.944000000000003</v>
      </c>
    </row>
    <row r="521" spans="1:4" hidden="1">
      <c r="A521">
        <v>145020</v>
      </c>
      <c r="B521">
        <v>-7.25</v>
      </c>
      <c r="C521">
        <v>60.194000000000003</v>
      </c>
      <c r="D521" t="s">
        <v>178</v>
      </c>
    </row>
    <row r="522" spans="1:4" hidden="1">
      <c r="A522">
        <v>145020</v>
      </c>
      <c r="B522">
        <v>-3.75</v>
      </c>
      <c r="C522">
        <v>60.018999999999998</v>
      </c>
      <c r="D522" t="s">
        <v>179</v>
      </c>
    </row>
    <row r="523" spans="1:4" hidden="1">
      <c r="A523">
        <v>145020</v>
      </c>
      <c r="B523">
        <v>-2.25</v>
      </c>
      <c r="C523">
        <v>59.944000000000003</v>
      </c>
      <c r="D523" t="s">
        <v>180</v>
      </c>
    </row>
    <row r="524" spans="1:4" hidden="1">
      <c r="A524">
        <v>145020</v>
      </c>
      <c r="B524">
        <v>-1.25</v>
      </c>
      <c r="C524">
        <v>59.893999999999998</v>
      </c>
      <c r="D524" t="s">
        <v>181</v>
      </c>
    </row>
    <row r="525" spans="1:4" hidden="1">
      <c r="A525">
        <v>145020</v>
      </c>
      <c r="B525">
        <v>1.3720000000000001</v>
      </c>
      <c r="C525">
        <v>58.582999999999998</v>
      </c>
      <c r="D525" t="s">
        <v>182</v>
      </c>
    </row>
    <row r="526" spans="1:4" hidden="1">
      <c r="A526">
        <v>145020</v>
      </c>
      <c r="B526">
        <v>14.188000000000001</v>
      </c>
      <c r="C526">
        <v>52.174999999999997</v>
      </c>
      <c r="D526" t="s">
        <v>183</v>
      </c>
    </row>
    <row r="527" spans="1:4">
      <c r="A527">
        <v>145030</v>
      </c>
      <c r="B527">
        <v>-29.771000000000001</v>
      </c>
      <c r="C527">
        <v>52.24</v>
      </c>
      <c r="D527" t="s">
        <v>173</v>
      </c>
    </row>
    <row r="528" spans="1:4" hidden="1">
      <c r="A528">
        <v>145030</v>
      </c>
      <c r="B528">
        <v>-15.241</v>
      </c>
      <c r="C528">
        <v>59.505000000000003</v>
      </c>
      <c r="D528" t="s">
        <v>174</v>
      </c>
    </row>
    <row r="529" spans="1:4" hidden="1">
      <c r="A529">
        <v>145030</v>
      </c>
      <c r="B529">
        <v>-13.25</v>
      </c>
      <c r="C529">
        <v>60.500999999999998</v>
      </c>
      <c r="D529" t="s">
        <v>175</v>
      </c>
    </row>
    <row r="530" spans="1:4" hidden="1">
      <c r="A530">
        <v>145030</v>
      </c>
      <c r="B530">
        <v>-12.25</v>
      </c>
      <c r="C530">
        <v>60.536000000000001</v>
      </c>
      <c r="D530" t="s">
        <v>176</v>
      </c>
    </row>
    <row r="531" spans="1:4" hidden="1">
      <c r="A531">
        <v>145030</v>
      </c>
      <c r="B531">
        <v>-10.75</v>
      </c>
      <c r="C531">
        <v>60.460999999999999</v>
      </c>
      <c r="D531" t="s">
        <v>177</v>
      </c>
    </row>
    <row r="532" spans="1:4" hidden="1">
      <c r="A532">
        <v>145030</v>
      </c>
      <c r="B532">
        <v>-2.25</v>
      </c>
      <c r="C532">
        <v>60.036000000000001</v>
      </c>
    </row>
    <row r="533" spans="1:4" hidden="1">
      <c r="A533">
        <v>145030</v>
      </c>
      <c r="B533">
        <v>-7.25</v>
      </c>
      <c r="C533">
        <v>60.286000000000001</v>
      </c>
      <c r="D533" t="s">
        <v>178</v>
      </c>
    </row>
    <row r="534" spans="1:4" hidden="1">
      <c r="A534">
        <v>145030</v>
      </c>
      <c r="B534">
        <v>-3.75</v>
      </c>
      <c r="C534">
        <v>60.110999999999997</v>
      </c>
      <c r="D534" t="s">
        <v>179</v>
      </c>
    </row>
    <row r="535" spans="1:4" hidden="1">
      <c r="A535">
        <v>145030</v>
      </c>
      <c r="B535">
        <v>-2.25</v>
      </c>
      <c r="C535">
        <v>60.036000000000001</v>
      </c>
      <c r="D535" t="s">
        <v>180</v>
      </c>
    </row>
    <row r="536" spans="1:4" hidden="1">
      <c r="A536">
        <v>145030</v>
      </c>
      <c r="B536">
        <v>-1.25</v>
      </c>
      <c r="C536">
        <v>59.985999999999997</v>
      </c>
      <c r="D536" t="s">
        <v>181</v>
      </c>
    </row>
    <row r="537" spans="1:4" hidden="1">
      <c r="A537">
        <v>145030</v>
      </c>
      <c r="B537">
        <v>1.3720000000000001</v>
      </c>
      <c r="C537">
        <v>58.674999999999997</v>
      </c>
      <c r="D537" t="s">
        <v>182</v>
      </c>
    </row>
    <row r="538" spans="1:4" hidden="1">
      <c r="A538">
        <v>145030</v>
      </c>
      <c r="B538">
        <v>14.375999999999999</v>
      </c>
      <c r="C538">
        <v>52.173000000000002</v>
      </c>
      <c r="D538" t="s">
        <v>183</v>
      </c>
    </row>
    <row r="539" spans="1:4">
      <c r="A539">
        <v>145040</v>
      </c>
      <c r="B539">
        <v>-29.888999999999999</v>
      </c>
      <c r="C539">
        <v>52.246000000000002</v>
      </c>
      <c r="D539" t="s">
        <v>173</v>
      </c>
    </row>
    <row r="540" spans="1:4" hidden="1">
      <c r="A540">
        <v>145040</v>
      </c>
      <c r="B540">
        <v>-15.250999999999999</v>
      </c>
      <c r="C540">
        <v>59.564999999999998</v>
      </c>
      <c r="D540" t="s">
        <v>174</v>
      </c>
    </row>
    <row r="541" spans="1:4" hidden="1">
      <c r="A541">
        <v>145040</v>
      </c>
      <c r="B541">
        <v>-13.25</v>
      </c>
      <c r="C541">
        <v>60.566000000000003</v>
      </c>
      <c r="D541" t="s">
        <v>175</v>
      </c>
    </row>
    <row r="542" spans="1:4" hidden="1">
      <c r="A542">
        <v>145040</v>
      </c>
      <c r="B542">
        <v>-12.25</v>
      </c>
      <c r="C542">
        <v>60.600999999999999</v>
      </c>
      <c r="D542" t="s">
        <v>176</v>
      </c>
    </row>
    <row r="543" spans="1:4" hidden="1">
      <c r="A543">
        <v>145040</v>
      </c>
      <c r="B543">
        <v>-10.75</v>
      </c>
      <c r="C543">
        <v>60.529000000000003</v>
      </c>
      <c r="D543" t="s">
        <v>177</v>
      </c>
    </row>
    <row r="544" spans="1:4" hidden="1">
      <c r="A544">
        <v>145040</v>
      </c>
      <c r="B544">
        <v>-2.25</v>
      </c>
      <c r="C544">
        <v>60.12</v>
      </c>
    </row>
    <row r="545" spans="1:4" hidden="1">
      <c r="A545">
        <v>145040</v>
      </c>
      <c r="B545">
        <v>-7.25</v>
      </c>
      <c r="C545">
        <v>60.36</v>
      </c>
      <c r="D545" t="s">
        <v>178</v>
      </c>
    </row>
    <row r="546" spans="1:4" hidden="1">
      <c r="A546">
        <v>145040</v>
      </c>
      <c r="B546">
        <v>-3.75</v>
      </c>
      <c r="C546">
        <v>60.192</v>
      </c>
      <c r="D546" t="s">
        <v>179</v>
      </c>
    </row>
    <row r="547" spans="1:4" hidden="1">
      <c r="A547">
        <v>145040</v>
      </c>
      <c r="B547">
        <v>-2.25</v>
      </c>
      <c r="C547">
        <v>60.12</v>
      </c>
      <c r="D547" t="s">
        <v>180</v>
      </c>
    </row>
    <row r="548" spans="1:4" hidden="1">
      <c r="A548">
        <v>145040</v>
      </c>
      <c r="B548">
        <v>-1.25</v>
      </c>
      <c r="C548">
        <v>60.072000000000003</v>
      </c>
      <c r="D548" t="s">
        <v>181</v>
      </c>
    </row>
    <row r="549" spans="1:4" hidden="1">
      <c r="A549">
        <v>145040</v>
      </c>
      <c r="B549">
        <v>1.361</v>
      </c>
      <c r="C549">
        <v>58.765999999999998</v>
      </c>
      <c r="D549" t="s">
        <v>182</v>
      </c>
    </row>
    <row r="550" spans="1:4" hidden="1">
      <c r="A550">
        <v>145040</v>
      </c>
      <c r="B550">
        <v>14.468</v>
      </c>
      <c r="C550">
        <v>52.213000000000001</v>
      </c>
      <c r="D550" t="s">
        <v>183</v>
      </c>
    </row>
    <row r="551" spans="1:4">
      <c r="A551">
        <v>145050</v>
      </c>
      <c r="B551">
        <v>-29.981000000000002</v>
      </c>
      <c r="C551">
        <v>52.234999999999999</v>
      </c>
      <c r="D551" t="s">
        <v>173</v>
      </c>
    </row>
    <row r="552" spans="1:4" hidden="1">
      <c r="A552">
        <v>145050</v>
      </c>
      <c r="B552">
        <v>-15.275</v>
      </c>
      <c r="C552">
        <v>59.587000000000003</v>
      </c>
      <c r="D552" t="s">
        <v>174</v>
      </c>
    </row>
    <row r="553" spans="1:4" hidden="1">
      <c r="A553">
        <v>145050</v>
      </c>
      <c r="B553">
        <v>-13.25</v>
      </c>
      <c r="C553">
        <v>60.6</v>
      </c>
      <c r="D553" t="s">
        <v>175</v>
      </c>
    </row>
    <row r="554" spans="1:4" hidden="1">
      <c r="A554">
        <v>145050</v>
      </c>
      <c r="B554">
        <v>-12.25</v>
      </c>
      <c r="C554">
        <v>60.634999999999998</v>
      </c>
      <c r="D554" t="s">
        <v>176</v>
      </c>
    </row>
    <row r="555" spans="1:4" hidden="1">
      <c r="A555">
        <v>145050</v>
      </c>
      <c r="B555">
        <v>-10.75</v>
      </c>
      <c r="C555">
        <v>60.569000000000003</v>
      </c>
      <c r="D555" t="s">
        <v>177</v>
      </c>
    </row>
    <row r="556" spans="1:4" hidden="1">
      <c r="A556">
        <v>145050</v>
      </c>
      <c r="B556">
        <v>-2.25</v>
      </c>
      <c r="C556">
        <v>60.197000000000003</v>
      </c>
    </row>
    <row r="557" spans="1:4" hidden="1">
      <c r="A557">
        <v>145050</v>
      </c>
      <c r="B557">
        <v>-7.25</v>
      </c>
      <c r="C557">
        <v>60.415999999999997</v>
      </c>
      <c r="D557" t="s">
        <v>178</v>
      </c>
    </row>
    <row r="558" spans="1:4" hidden="1">
      <c r="A558">
        <v>145050</v>
      </c>
      <c r="B558">
        <v>-3.75</v>
      </c>
      <c r="C558">
        <v>60.262999999999998</v>
      </c>
      <c r="D558" t="s">
        <v>179</v>
      </c>
    </row>
    <row r="559" spans="1:4" hidden="1">
      <c r="A559">
        <v>145050</v>
      </c>
      <c r="B559">
        <v>-2.25</v>
      </c>
      <c r="C559">
        <v>60.197000000000003</v>
      </c>
      <c r="D559" t="s">
        <v>180</v>
      </c>
    </row>
    <row r="560" spans="1:4" hidden="1">
      <c r="A560">
        <v>145050</v>
      </c>
      <c r="B560">
        <v>-1.25</v>
      </c>
      <c r="C560">
        <v>60.152999999999999</v>
      </c>
      <c r="D560" t="s">
        <v>181</v>
      </c>
    </row>
    <row r="561" spans="1:4" hidden="1">
      <c r="A561">
        <v>145050</v>
      </c>
      <c r="B561">
        <v>1.337</v>
      </c>
      <c r="C561">
        <v>58.86</v>
      </c>
      <c r="D561" t="s">
        <v>182</v>
      </c>
    </row>
    <row r="562" spans="1:4" hidden="1">
      <c r="A562">
        <v>145050</v>
      </c>
      <c r="B562">
        <v>14.648999999999999</v>
      </c>
      <c r="C562">
        <v>52.204000000000001</v>
      </c>
      <c r="D562" t="s">
        <v>183</v>
      </c>
    </row>
    <row r="563" spans="1:4">
      <c r="A563">
        <v>145060</v>
      </c>
      <c r="B563">
        <v>-29.983000000000001</v>
      </c>
      <c r="C563">
        <v>52.259</v>
      </c>
      <c r="D563" t="s">
        <v>173</v>
      </c>
    </row>
    <row r="564" spans="1:4" hidden="1">
      <c r="A564">
        <v>145060</v>
      </c>
      <c r="B564">
        <v>-15.3</v>
      </c>
      <c r="C564">
        <v>59.600999999999999</v>
      </c>
      <c r="D564" t="s">
        <v>174</v>
      </c>
    </row>
    <row r="565" spans="1:4" hidden="1">
      <c r="A565">
        <v>145060</v>
      </c>
      <c r="B565">
        <v>-13.25</v>
      </c>
      <c r="C565">
        <v>60.625999999999998</v>
      </c>
      <c r="D565" t="s">
        <v>175</v>
      </c>
    </row>
    <row r="566" spans="1:4" hidden="1">
      <c r="A566">
        <v>145060</v>
      </c>
      <c r="B566">
        <v>-12.25</v>
      </c>
      <c r="C566">
        <v>60.661000000000001</v>
      </c>
      <c r="D566" t="s">
        <v>176</v>
      </c>
    </row>
    <row r="567" spans="1:4" hidden="1">
      <c r="A567">
        <v>145060</v>
      </c>
      <c r="B567">
        <v>-10.75</v>
      </c>
      <c r="C567">
        <v>60.601999999999997</v>
      </c>
      <c r="D567" t="s">
        <v>177</v>
      </c>
    </row>
    <row r="568" spans="1:4" hidden="1">
      <c r="A568">
        <v>145060</v>
      </c>
      <c r="B568">
        <v>-2.25</v>
      </c>
      <c r="C568">
        <v>60.267000000000003</v>
      </c>
    </row>
    <row r="569" spans="1:4" hidden="1">
      <c r="A569">
        <v>145060</v>
      </c>
      <c r="B569">
        <v>-7.25</v>
      </c>
      <c r="C569">
        <v>60.463999999999999</v>
      </c>
      <c r="D569" t="s">
        <v>178</v>
      </c>
    </row>
    <row r="570" spans="1:4" hidden="1">
      <c r="A570">
        <v>145060</v>
      </c>
      <c r="B570">
        <v>-3.75</v>
      </c>
      <c r="C570">
        <v>60.326000000000001</v>
      </c>
      <c r="D570" t="s">
        <v>179</v>
      </c>
    </row>
    <row r="571" spans="1:4" hidden="1">
      <c r="A571">
        <v>145060</v>
      </c>
      <c r="B571">
        <v>-2.25</v>
      </c>
      <c r="C571">
        <v>60.267000000000003</v>
      </c>
      <c r="D571" t="s">
        <v>180</v>
      </c>
    </row>
    <row r="572" spans="1:4" hidden="1">
      <c r="A572">
        <v>145060</v>
      </c>
      <c r="B572">
        <v>-1.25</v>
      </c>
      <c r="C572">
        <v>60.226999999999997</v>
      </c>
      <c r="D572" t="s">
        <v>181</v>
      </c>
    </row>
    <row r="573" spans="1:4" hidden="1">
      <c r="A573">
        <v>145060</v>
      </c>
      <c r="B573">
        <v>1.3120000000000001</v>
      </c>
      <c r="C573">
        <v>58.947000000000003</v>
      </c>
      <c r="D573" t="s">
        <v>182</v>
      </c>
    </row>
    <row r="574" spans="1:4" hidden="1">
      <c r="A574">
        <v>145060</v>
      </c>
      <c r="B574">
        <v>14.805</v>
      </c>
      <c r="C574">
        <v>52.2</v>
      </c>
      <c r="D574" t="s">
        <v>183</v>
      </c>
    </row>
    <row r="575" spans="1:4">
      <c r="A575">
        <v>145070</v>
      </c>
      <c r="B575">
        <v>-29.891999999999999</v>
      </c>
      <c r="C575">
        <v>52.325000000000003</v>
      </c>
      <c r="D575" t="s">
        <v>173</v>
      </c>
    </row>
    <row r="576" spans="1:4" hidden="1">
      <c r="A576">
        <v>145070</v>
      </c>
      <c r="B576">
        <v>-15.324</v>
      </c>
      <c r="C576">
        <v>59.609000000000002</v>
      </c>
      <c r="D576" t="s">
        <v>174</v>
      </c>
    </row>
    <row r="577" spans="1:4" hidden="1">
      <c r="A577">
        <v>145070</v>
      </c>
      <c r="B577">
        <v>-13.25</v>
      </c>
      <c r="C577">
        <v>60.646000000000001</v>
      </c>
      <c r="D577" t="s">
        <v>175</v>
      </c>
    </row>
    <row r="578" spans="1:4" hidden="1">
      <c r="A578">
        <v>145070</v>
      </c>
      <c r="B578">
        <v>-12.25</v>
      </c>
      <c r="C578">
        <v>60.680999999999997</v>
      </c>
      <c r="D578" t="s">
        <v>176</v>
      </c>
    </row>
    <row r="579" spans="1:4" hidden="1">
      <c r="A579">
        <v>145070</v>
      </c>
      <c r="B579">
        <v>-10.75</v>
      </c>
      <c r="C579">
        <v>60.628</v>
      </c>
      <c r="D579" t="s">
        <v>177</v>
      </c>
    </row>
    <row r="580" spans="1:4" hidden="1">
      <c r="A580">
        <v>145070</v>
      </c>
      <c r="B580">
        <v>-2.25</v>
      </c>
      <c r="C580">
        <v>60.33</v>
      </c>
    </row>
    <row r="581" spans="1:4" hidden="1">
      <c r="A581">
        <v>145070</v>
      </c>
      <c r="B581">
        <v>-7.25</v>
      </c>
      <c r="C581">
        <v>60.505000000000003</v>
      </c>
      <c r="D581" t="s">
        <v>178</v>
      </c>
    </row>
    <row r="582" spans="1:4" hidden="1">
      <c r="A582">
        <v>145070</v>
      </c>
      <c r="B582">
        <v>-3.75</v>
      </c>
      <c r="C582">
        <v>60.383000000000003</v>
      </c>
      <c r="D582" t="s">
        <v>179</v>
      </c>
    </row>
    <row r="583" spans="1:4" hidden="1">
      <c r="A583">
        <v>145070</v>
      </c>
      <c r="B583">
        <v>-2.25</v>
      </c>
      <c r="C583">
        <v>60.33</v>
      </c>
      <c r="D583" t="s">
        <v>180</v>
      </c>
    </row>
    <row r="584" spans="1:4" hidden="1">
      <c r="A584">
        <v>145070</v>
      </c>
      <c r="B584">
        <v>-1.25</v>
      </c>
      <c r="C584">
        <v>60.295000000000002</v>
      </c>
      <c r="D584" t="s">
        <v>181</v>
      </c>
    </row>
    <row r="585" spans="1:4" hidden="1">
      <c r="A585">
        <v>145070</v>
      </c>
      <c r="B585">
        <v>1.288</v>
      </c>
      <c r="C585">
        <v>59.026000000000003</v>
      </c>
      <c r="D585" t="s">
        <v>182</v>
      </c>
    </row>
    <row r="586" spans="1:4" hidden="1">
      <c r="A586">
        <v>145070</v>
      </c>
      <c r="B586">
        <v>14.584</v>
      </c>
      <c r="C586">
        <v>52.378</v>
      </c>
      <c r="D586" t="s">
        <v>183</v>
      </c>
    </row>
    <row r="587" spans="1:4">
      <c r="A587">
        <v>145080</v>
      </c>
      <c r="B587">
        <v>-30.225999999999999</v>
      </c>
      <c r="C587">
        <v>52.168999999999997</v>
      </c>
      <c r="D587" t="s">
        <v>173</v>
      </c>
    </row>
    <row r="588" spans="1:4" hidden="1">
      <c r="A588">
        <v>145080</v>
      </c>
      <c r="B588">
        <v>-15.35</v>
      </c>
      <c r="C588">
        <v>59.606999999999999</v>
      </c>
      <c r="D588" t="s">
        <v>174</v>
      </c>
    </row>
    <row r="589" spans="1:4" hidden="1">
      <c r="A589">
        <v>145080</v>
      </c>
      <c r="B589">
        <v>-13.25</v>
      </c>
      <c r="C589">
        <v>60.656999999999996</v>
      </c>
      <c r="D589" t="s">
        <v>175</v>
      </c>
    </row>
    <row r="590" spans="1:4" hidden="1">
      <c r="A590">
        <v>145080</v>
      </c>
      <c r="B590">
        <v>-12.25</v>
      </c>
      <c r="C590">
        <v>60.692</v>
      </c>
      <c r="D590" t="s">
        <v>176</v>
      </c>
    </row>
    <row r="591" spans="1:4" hidden="1">
      <c r="A591">
        <v>145080</v>
      </c>
      <c r="B591">
        <v>-10.75</v>
      </c>
      <c r="C591">
        <v>60.646000000000001</v>
      </c>
      <c r="D591" t="s">
        <v>177</v>
      </c>
    </row>
    <row r="592" spans="1:4" hidden="1">
      <c r="A592">
        <v>145080</v>
      </c>
      <c r="B592">
        <v>-2.25</v>
      </c>
      <c r="C592">
        <v>60.384999999999998</v>
      </c>
    </row>
    <row r="593" spans="1:4" hidden="1">
      <c r="A593">
        <v>145080</v>
      </c>
      <c r="B593">
        <v>-7.25</v>
      </c>
      <c r="C593">
        <v>60.537999999999997</v>
      </c>
      <c r="D593" t="s">
        <v>178</v>
      </c>
    </row>
    <row r="594" spans="1:4" hidden="1">
      <c r="A594">
        <v>145080</v>
      </c>
      <c r="B594">
        <v>-3.75</v>
      </c>
      <c r="C594">
        <v>60.430999999999997</v>
      </c>
      <c r="D594" t="s">
        <v>179</v>
      </c>
    </row>
    <row r="595" spans="1:4" hidden="1">
      <c r="A595">
        <v>145080</v>
      </c>
      <c r="B595">
        <v>-2.25</v>
      </c>
      <c r="C595">
        <v>60.384999999999998</v>
      </c>
      <c r="D595" t="s">
        <v>180</v>
      </c>
    </row>
    <row r="596" spans="1:4" hidden="1">
      <c r="A596">
        <v>145080</v>
      </c>
      <c r="B596">
        <v>-1.25</v>
      </c>
      <c r="C596">
        <v>60.35</v>
      </c>
      <c r="D596" t="s">
        <v>181</v>
      </c>
    </row>
    <row r="597" spans="1:4" hidden="1">
      <c r="A597">
        <v>145080</v>
      </c>
      <c r="B597">
        <v>1.2549999999999999</v>
      </c>
      <c r="C597">
        <v>59.097000000000001</v>
      </c>
      <c r="D597" t="s">
        <v>182</v>
      </c>
    </row>
    <row r="598" spans="1:4" hidden="1">
      <c r="A598">
        <v>145080</v>
      </c>
      <c r="B598">
        <v>14.554</v>
      </c>
      <c r="C598">
        <v>52.448</v>
      </c>
      <c r="D598" t="s">
        <v>183</v>
      </c>
    </row>
    <row r="599" spans="1:4">
      <c r="A599">
        <v>145090</v>
      </c>
      <c r="B599">
        <v>-30.14</v>
      </c>
      <c r="C599">
        <v>52.216999999999999</v>
      </c>
      <c r="D599" t="s">
        <v>173</v>
      </c>
    </row>
    <row r="600" spans="1:4" hidden="1">
      <c r="A600">
        <v>145090</v>
      </c>
      <c r="B600">
        <v>-15.375</v>
      </c>
      <c r="C600">
        <v>59.598999999999997</v>
      </c>
      <c r="D600" t="s">
        <v>174</v>
      </c>
    </row>
    <row r="601" spans="1:4" hidden="1">
      <c r="A601">
        <v>145090</v>
      </c>
      <c r="B601">
        <v>-13.25</v>
      </c>
      <c r="C601">
        <v>60.661999999999999</v>
      </c>
      <c r="D601" t="s">
        <v>175</v>
      </c>
    </row>
    <row r="602" spans="1:4" hidden="1">
      <c r="A602">
        <v>145090</v>
      </c>
      <c r="B602">
        <v>-12.25</v>
      </c>
      <c r="C602">
        <v>60.697000000000003</v>
      </c>
      <c r="D602" t="s">
        <v>176</v>
      </c>
    </row>
    <row r="603" spans="1:4" hidden="1">
      <c r="A603">
        <v>145090</v>
      </c>
      <c r="B603">
        <v>-10.75</v>
      </c>
      <c r="C603">
        <v>60.656999999999996</v>
      </c>
      <c r="D603" t="s">
        <v>177</v>
      </c>
    </row>
    <row r="604" spans="1:4" hidden="1">
      <c r="A604">
        <v>145090</v>
      </c>
      <c r="B604">
        <v>-2.25</v>
      </c>
      <c r="C604">
        <v>60.433</v>
      </c>
    </row>
    <row r="605" spans="1:4" hidden="1">
      <c r="A605">
        <v>145090</v>
      </c>
      <c r="B605">
        <v>-7.25</v>
      </c>
      <c r="C605">
        <v>60.564999999999998</v>
      </c>
      <c r="D605" t="s">
        <v>178</v>
      </c>
    </row>
    <row r="606" spans="1:4" hidden="1">
      <c r="A606">
        <v>145090</v>
      </c>
      <c r="B606">
        <v>-3.75</v>
      </c>
      <c r="C606">
        <v>60.472999999999999</v>
      </c>
      <c r="D606" t="s">
        <v>179</v>
      </c>
    </row>
    <row r="607" spans="1:4" hidden="1">
      <c r="A607">
        <v>145090</v>
      </c>
      <c r="B607">
        <v>-2.25</v>
      </c>
      <c r="C607">
        <v>60.433</v>
      </c>
      <c r="D607" t="s">
        <v>180</v>
      </c>
    </row>
    <row r="608" spans="1:4" hidden="1">
      <c r="A608">
        <v>145090</v>
      </c>
      <c r="B608">
        <v>-1.25</v>
      </c>
      <c r="C608">
        <v>60.398000000000003</v>
      </c>
      <c r="D608" t="s">
        <v>181</v>
      </c>
    </row>
    <row r="609" spans="1:4" hidden="1">
      <c r="A609">
        <v>145090</v>
      </c>
      <c r="B609">
        <v>1.2230000000000001</v>
      </c>
      <c r="C609">
        <v>59.161000000000001</v>
      </c>
      <c r="D609" t="s">
        <v>182</v>
      </c>
    </row>
    <row r="610" spans="1:4" hidden="1">
      <c r="A610">
        <v>145090</v>
      </c>
      <c r="B610">
        <v>14.75</v>
      </c>
      <c r="C610">
        <v>52.398000000000003</v>
      </c>
      <c r="D610" t="s">
        <v>183</v>
      </c>
    </row>
    <row r="611" spans="1:4">
      <c r="A611">
        <v>145100</v>
      </c>
      <c r="B611">
        <v>-29.934000000000001</v>
      </c>
      <c r="C611">
        <v>52.316000000000003</v>
      </c>
      <c r="D611" t="s">
        <v>173</v>
      </c>
    </row>
    <row r="612" spans="1:4" hidden="1">
      <c r="A612">
        <v>145100</v>
      </c>
      <c r="B612">
        <v>-15.401</v>
      </c>
      <c r="C612">
        <v>59.582000000000001</v>
      </c>
      <c r="D612" t="s">
        <v>174</v>
      </c>
    </row>
    <row r="613" spans="1:4" hidden="1">
      <c r="A613">
        <v>145100</v>
      </c>
      <c r="B613">
        <v>-13.25</v>
      </c>
      <c r="C613">
        <v>60.658000000000001</v>
      </c>
      <c r="D613" t="s">
        <v>175</v>
      </c>
    </row>
    <row r="614" spans="1:4" hidden="1">
      <c r="A614">
        <v>145100</v>
      </c>
      <c r="B614">
        <v>-12.25</v>
      </c>
      <c r="C614">
        <v>60.692999999999998</v>
      </c>
      <c r="D614" t="s">
        <v>176</v>
      </c>
    </row>
    <row r="615" spans="1:4" hidden="1">
      <c r="A615">
        <v>145100</v>
      </c>
      <c r="B615">
        <v>-10.75</v>
      </c>
      <c r="C615">
        <v>60.66</v>
      </c>
      <c r="D615" t="s">
        <v>177</v>
      </c>
    </row>
    <row r="616" spans="1:4" hidden="1">
      <c r="A616">
        <v>145100</v>
      </c>
      <c r="B616">
        <v>-2.25</v>
      </c>
      <c r="C616">
        <v>60.472999999999999</v>
      </c>
    </row>
    <row r="617" spans="1:4" hidden="1">
      <c r="A617">
        <v>145100</v>
      </c>
      <c r="B617">
        <v>-7.25</v>
      </c>
      <c r="C617">
        <v>60.582999999999998</v>
      </c>
      <c r="D617" t="s">
        <v>178</v>
      </c>
    </row>
    <row r="618" spans="1:4" hidden="1">
      <c r="A618">
        <v>145100</v>
      </c>
      <c r="B618">
        <v>-3.75</v>
      </c>
      <c r="C618">
        <v>60.506</v>
      </c>
      <c r="D618" t="s">
        <v>179</v>
      </c>
    </row>
    <row r="619" spans="1:4" hidden="1">
      <c r="A619">
        <v>145100</v>
      </c>
      <c r="B619">
        <v>-2.25</v>
      </c>
      <c r="C619">
        <v>60.472999999999999</v>
      </c>
      <c r="D619" t="s">
        <v>180</v>
      </c>
    </row>
    <row r="620" spans="1:4" hidden="1">
      <c r="A620">
        <v>145100</v>
      </c>
      <c r="B620">
        <v>-1.25</v>
      </c>
      <c r="C620">
        <v>60.438000000000002</v>
      </c>
      <c r="D620" t="s">
        <v>181</v>
      </c>
    </row>
    <row r="621" spans="1:4" hidden="1">
      <c r="A621">
        <v>145100</v>
      </c>
      <c r="B621">
        <v>1.1910000000000001</v>
      </c>
      <c r="C621">
        <v>59.216999999999999</v>
      </c>
      <c r="D621" t="s">
        <v>182</v>
      </c>
    </row>
    <row r="622" spans="1:4" hidden="1">
      <c r="A622">
        <v>145100</v>
      </c>
      <c r="B622">
        <v>14.701000000000001</v>
      </c>
      <c r="C622">
        <v>52.462000000000003</v>
      </c>
      <c r="D622" t="s">
        <v>183</v>
      </c>
    </row>
    <row r="623" spans="1:4">
      <c r="A623">
        <v>145110</v>
      </c>
      <c r="B623">
        <v>-29.713999999999999</v>
      </c>
      <c r="C623">
        <v>52.415999999999997</v>
      </c>
      <c r="D623" t="s">
        <v>173</v>
      </c>
    </row>
    <row r="624" spans="1:4" hidden="1">
      <c r="A624">
        <v>145110</v>
      </c>
      <c r="B624">
        <v>-15.428000000000001</v>
      </c>
      <c r="C624">
        <v>59.558999999999997</v>
      </c>
      <c r="D624" t="s">
        <v>174</v>
      </c>
    </row>
    <row r="625" spans="1:4" hidden="1">
      <c r="A625">
        <v>145110</v>
      </c>
      <c r="B625">
        <v>-13.25</v>
      </c>
      <c r="C625">
        <v>60.648000000000003</v>
      </c>
      <c r="D625" t="s">
        <v>175</v>
      </c>
    </row>
    <row r="626" spans="1:4" hidden="1">
      <c r="A626">
        <v>145110</v>
      </c>
      <c r="B626">
        <v>-12.25</v>
      </c>
      <c r="C626">
        <v>60.683</v>
      </c>
      <c r="D626" t="s">
        <v>176</v>
      </c>
    </row>
    <row r="627" spans="1:4" hidden="1">
      <c r="A627">
        <v>145110</v>
      </c>
      <c r="B627">
        <v>-10.75</v>
      </c>
      <c r="C627">
        <v>60.655999999999999</v>
      </c>
      <c r="D627" t="s">
        <v>177</v>
      </c>
    </row>
    <row r="628" spans="1:4" hidden="1">
      <c r="A628">
        <v>145110</v>
      </c>
      <c r="B628">
        <v>-2.25</v>
      </c>
      <c r="C628">
        <v>60.506</v>
      </c>
    </row>
    <row r="629" spans="1:4" hidden="1">
      <c r="A629">
        <v>145110</v>
      </c>
      <c r="B629">
        <v>-7.25</v>
      </c>
      <c r="C629">
        <v>60.594000000000001</v>
      </c>
      <c r="D629" t="s">
        <v>178</v>
      </c>
    </row>
    <row r="630" spans="1:4" hidden="1">
      <c r="A630">
        <v>145110</v>
      </c>
      <c r="B630">
        <v>-3.75</v>
      </c>
      <c r="C630">
        <v>60.533000000000001</v>
      </c>
      <c r="D630" t="s">
        <v>179</v>
      </c>
    </row>
    <row r="631" spans="1:4" hidden="1">
      <c r="A631">
        <v>145110</v>
      </c>
      <c r="B631">
        <v>-2.25</v>
      </c>
      <c r="C631">
        <v>60.506</v>
      </c>
      <c r="D631" t="s">
        <v>180</v>
      </c>
    </row>
    <row r="632" spans="1:4" hidden="1">
      <c r="A632">
        <v>145110</v>
      </c>
      <c r="B632">
        <v>-1.25</v>
      </c>
      <c r="C632">
        <v>60.470999999999997</v>
      </c>
      <c r="D632" t="s">
        <v>181</v>
      </c>
    </row>
    <row r="633" spans="1:4" hidden="1">
      <c r="A633">
        <v>145110</v>
      </c>
      <c r="B633">
        <v>1.161</v>
      </c>
      <c r="C633">
        <v>59.265999999999998</v>
      </c>
      <c r="D633" t="s">
        <v>182</v>
      </c>
    </row>
    <row r="634" spans="1:4" hidden="1">
      <c r="A634">
        <v>145110</v>
      </c>
      <c r="B634">
        <v>14.749000000000001</v>
      </c>
      <c r="C634">
        <v>52.470999999999997</v>
      </c>
      <c r="D634" t="s">
        <v>183</v>
      </c>
    </row>
    <row r="635" spans="1:4">
      <c r="A635">
        <v>145120</v>
      </c>
      <c r="B635">
        <v>-29.457000000000001</v>
      </c>
      <c r="C635">
        <v>52.526000000000003</v>
      </c>
      <c r="D635" t="s">
        <v>173</v>
      </c>
    </row>
    <row r="636" spans="1:4" hidden="1">
      <c r="A636">
        <v>145120</v>
      </c>
      <c r="B636">
        <v>-15.455</v>
      </c>
      <c r="C636">
        <v>59.527999999999999</v>
      </c>
      <c r="D636" t="s">
        <v>174</v>
      </c>
    </row>
    <row r="637" spans="1:4" hidden="1">
      <c r="A637">
        <v>145120</v>
      </c>
      <c r="B637">
        <v>-13.25</v>
      </c>
      <c r="C637">
        <v>60.63</v>
      </c>
      <c r="D637" t="s">
        <v>175</v>
      </c>
    </row>
    <row r="638" spans="1:4" hidden="1">
      <c r="A638">
        <v>145120</v>
      </c>
      <c r="B638">
        <v>-12.25</v>
      </c>
      <c r="C638">
        <v>60.664999999999999</v>
      </c>
      <c r="D638" t="s">
        <v>176</v>
      </c>
    </row>
    <row r="639" spans="1:4" hidden="1">
      <c r="A639">
        <v>145120</v>
      </c>
      <c r="B639">
        <v>-10.75</v>
      </c>
      <c r="C639">
        <v>60.645000000000003</v>
      </c>
      <c r="D639" t="s">
        <v>177</v>
      </c>
    </row>
    <row r="640" spans="1:4" hidden="1">
      <c r="A640">
        <v>145120</v>
      </c>
      <c r="B640">
        <v>-2.25</v>
      </c>
      <c r="C640">
        <v>60.531999999999996</v>
      </c>
    </row>
    <row r="641" spans="1:4" hidden="1">
      <c r="A641">
        <v>145120</v>
      </c>
      <c r="B641">
        <v>-7.25</v>
      </c>
      <c r="C641">
        <v>60.597999999999999</v>
      </c>
      <c r="D641" t="s">
        <v>178</v>
      </c>
    </row>
    <row r="642" spans="1:4" hidden="1">
      <c r="A642">
        <v>145120</v>
      </c>
      <c r="B642">
        <v>-3.75</v>
      </c>
      <c r="C642">
        <v>60.552</v>
      </c>
      <c r="D642" t="s">
        <v>179</v>
      </c>
    </row>
    <row r="643" spans="1:4" hidden="1">
      <c r="A643">
        <v>145120</v>
      </c>
      <c r="B643">
        <v>-2.25</v>
      </c>
      <c r="C643">
        <v>60.531999999999996</v>
      </c>
      <c r="D643" t="s">
        <v>180</v>
      </c>
    </row>
    <row r="644" spans="1:4" hidden="1">
      <c r="A644">
        <v>145120</v>
      </c>
      <c r="B644">
        <v>-1.25</v>
      </c>
      <c r="C644">
        <v>60.497</v>
      </c>
      <c r="D644" t="s">
        <v>181</v>
      </c>
    </row>
    <row r="645" spans="1:4" hidden="1">
      <c r="A645">
        <v>145120</v>
      </c>
      <c r="B645">
        <v>1.1299999999999999</v>
      </c>
      <c r="C645">
        <v>59.307000000000002</v>
      </c>
      <c r="D645" t="s">
        <v>182</v>
      </c>
    </row>
    <row r="646" spans="1:4" hidden="1">
      <c r="A646">
        <v>145120</v>
      </c>
      <c r="B646">
        <v>14.866</v>
      </c>
      <c r="C646">
        <v>52.439</v>
      </c>
      <c r="D646" t="s">
        <v>183</v>
      </c>
    </row>
    <row r="647" spans="1:4">
      <c r="A647">
        <v>145130</v>
      </c>
      <c r="B647">
        <v>-29.411000000000001</v>
      </c>
      <c r="C647">
        <v>52.524999999999999</v>
      </c>
      <c r="D647" t="s">
        <v>173</v>
      </c>
    </row>
    <row r="648" spans="1:4" hidden="1">
      <c r="A648">
        <v>145130</v>
      </c>
      <c r="B648">
        <v>-15.481999999999999</v>
      </c>
      <c r="C648">
        <v>59.488999999999997</v>
      </c>
      <c r="D648" t="s">
        <v>174</v>
      </c>
    </row>
    <row r="649" spans="1:4" hidden="1">
      <c r="A649">
        <v>145130</v>
      </c>
      <c r="B649">
        <v>-13.25</v>
      </c>
      <c r="C649">
        <v>60.604999999999997</v>
      </c>
      <c r="D649" t="s">
        <v>175</v>
      </c>
    </row>
    <row r="650" spans="1:4" hidden="1">
      <c r="A650">
        <v>145130</v>
      </c>
      <c r="B650">
        <v>-12.25</v>
      </c>
      <c r="C650">
        <v>60.64</v>
      </c>
      <c r="D650" t="s">
        <v>176</v>
      </c>
    </row>
    <row r="651" spans="1:4" hidden="1">
      <c r="A651">
        <v>145130</v>
      </c>
      <c r="B651">
        <v>-10.75</v>
      </c>
      <c r="C651">
        <v>60.625999999999998</v>
      </c>
      <c r="D651" t="s">
        <v>177</v>
      </c>
    </row>
    <row r="652" spans="1:4" hidden="1">
      <c r="A652">
        <v>145130</v>
      </c>
      <c r="B652">
        <v>-2.25</v>
      </c>
      <c r="C652">
        <v>60.55</v>
      </c>
    </row>
    <row r="653" spans="1:4" hidden="1">
      <c r="A653">
        <v>145130</v>
      </c>
      <c r="B653">
        <v>-7.25</v>
      </c>
      <c r="C653">
        <v>60.594999999999999</v>
      </c>
      <c r="D653" t="s">
        <v>178</v>
      </c>
    </row>
    <row r="654" spans="1:4" hidden="1">
      <c r="A654">
        <v>145130</v>
      </c>
      <c r="B654">
        <v>-3.75</v>
      </c>
      <c r="C654">
        <v>60.563000000000002</v>
      </c>
      <c r="D654" t="s">
        <v>179</v>
      </c>
    </row>
    <row r="655" spans="1:4" hidden="1">
      <c r="A655">
        <v>145130</v>
      </c>
      <c r="B655">
        <v>-2.25</v>
      </c>
      <c r="C655">
        <v>60.55</v>
      </c>
      <c r="D655" t="s">
        <v>180</v>
      </c>
    </row>
    <row r="656" spans="1:4" hidden="1">
      <c r="A656">
        <v>145130</v>
      </c>
      <c r="B656">
        <v>-1.25</v>
      </c>
      <c r="C656">
        <v>60.515000000000001</v>
      </c>
      <c r="D656" t="s">
        <v>181</v>
      </c>
    </row>
    <row r="657" spans="1:4" hidden="1">
      <c r="A657">
        <v>145130</v>
      </c>
      <c r="B657">
        <v>1.1000000000000001</v>
      </c>
      <c r="C657">
        <v>59.34</v>
      </c>
      <c r="D657" t="s">
        <v>182</v>
      </c>
    </row>
    <row r="658" spans="1:4" hidden="1">
      <c r="A658">
        <v>145130</v>
      </c>
      <c r="B658">
        <v>15.012</v>
      </c>
      <c r="C658">
        <v>52.384</v>
      </c>
      <c r="D658" t="s">
        <v>183</v>
      </c>
    </row>
    <row r="659" spans="1:4">
      <c r="A659">
        <v>145140</v>
      </c>
      <c r="B659">
        <v>-29.367999999999999</v>
      </c>
      <c r="C659">
        <v>52.512999999999998</v>
      </c>
      <c r="D659" t="s">
        <v>173</v>
      </c>
    </row>
    <row r="660" spans="1:4" hidden="1">
      <c r="A660">
        <v>145140</v>
      </c>
      <c r="B660">
        <v>-15.51</v>
      </c>
      <c r="C660">
        <v>59.442</v>
      </c>
      <c r="D660" t="s">
        <v>174</v>
      </c>
    </row>
    <row r="661" spans="1:4" hidden="1">
      <c r="A661">
        <v>145140</v>
      </c>
      <c r="B661">
        <v>-13.25</v>
      </c>
      <c r="C661">
        <v>60.572000000000003</v>
      </c>
      <c r="D661" t="s">
        <v>175</v>
      </c>
    </row>
    <row r="662" spans="1:4" hidden="1">
      <c r="A662">
        <v>145140</v>
      </c>
      <c r="B662">
        <v>-12.25</v>
      </c>
      <c r="C662">
        <v>60.606999999999999</v>
      </c>
      <c r="D662" t="s">
        <v>176</v>
      </c>
    </row>
    <row r="663" spans="1:4" hidden="1">
      <c r="A663">
        <v>145140</v>
      </c>
      <c r="B663">
        <v>-10.75</v>
      </c>
      <c r="C663">
        <v>60.6</v>
      </c>
      <c r="D663" t="s">
        <v>177</v>
      </c>
    </row>
    <row r="664" spans="1:4" hidden="1">
      <c r="A664">
        <v>145140</v>
      </c>
      <c r="B664">
        <v>-2.25</v>
      </c>
      <c r="C664">
        <v>60.561</v>
      </c>
      <c r="D664" t="s">
        <v>180</v>
      </c>
    </row>
    <row r="665" spans="1:4" hidden="1">
      <c r="A665">
        <v>145140</v>
      </c>
      <c r="B665">
        <v>-7.25</v>
      </c>
      <c r="C665">
        <v>60.584000000000003</v>
      </c>
      <c r="D665" t="s">
        <v>178</v>
      </c>
    </row>
    <row r="666" spans="1:4" hidden="1">
      <c r="A666">
        <v>145140</v>
      </c>
      <c r="B666">
        <v>-3.75</v>
      </c>
      <c r="C666">
        <v>60.567999999999998</v>
      </c>
      <c r="D666" t="s">
        <v>179</v>
      </c>
    </row>
    <row r="667" spans="1:4" hidden="1">
      <c r="A667">
        <v>145140</v>
      </c>
      <c r="B667">
        <v>-1.25</v>
      </c>
      <c r="C667">
        <v>60.526000000000003</v>
      </c>
      <c r="D667" t="s">
        <v>181</v>
      </c>
    </row>
    <row r="668" spans="1:4" hidden="1">
      <c r="A668">
        <v>145140</v>
      </c>
      <c r="B668">
        <v>1.071</v>
      </c>
      <c r="C668">
        <v>59.366</v>
      </c>
      <c r="D668" t="s">
        <v>182</v>
      </c>
    </row>
    <row r="669" spans="1:4" hidden="1">
      <c r="A669">
        <v>145140</v>
      </c>
      <c r="B669">
        <v>14.978999999999999</v>
      </c>
      <c r="C669">
        <v>52.411000000000001</v>
      </c>
      <c r="D669" t="s">
        <v>183</v>
      </c>
    </row>
    <row r="670" spans="1:4">
      <c r="A670">
        <v>145150</v>
      </c>
      <c r="B670">
        <v>-29.856000000000002</v>
      </c>
      <c r="C670">
        <v>52.23</v>
      </c>
      <c r="D670" t="s">
        <v>173</v>
      </c>
    </row>
    <row r="671" spans="1:4" hidden="1">
      <c r="A671">
        <v>145150</v>
      </c>
      <c r="B671">
        <v>-15.538</v>
      </c>
      <c r="C671">
        <v>59.389000000000003</v>
      </c>
      <c r="D671" t="s">
        <v>174</v>
      </c>
    </row>
    <row r="672" spans="1:4" hidden="1">
      <c r="A672">
        <v>145150</v>
      </c>
      <c r="B672">
        <v>-13.25</v>
      </c>
      <c r="C672">
        <v>60.533000000000001</v>
      </c>
      <c r="D672" t="s">
        <v>175</v>
      </c>
    </row>
    <row r="673" spans="1:4" hidden="1">
      <c r="A673">
        <v>145150</v>
      </c>
      <c r="B673">
        <v>-12.25</v>
      </c>
      <c r="C673">
        <v>60.567999999999998</v>
      </c>
      <c r="D673" t="s">
        <v>176</v>
      </c>
    </row>
    <row r="674" spans="1:4" hidden="1">
      <c r="A674">
        <v>145150</v>
      </c>
      <c r="B674">
        <v>-10.75</v>
      </c>
      <c r="C674">
        <v>60.567999999999998</v>
      </c>
      <c r="D674" t="s">
        <v>177</v>
      </c>
    </row>
    <row r="675" spans="1:4" hidden="1">
      <c r="A675">
        <v>145150</v>
      </c>
      <c r="B675">
        <v>-2.25</v>
      </c>
      <c r="C675">
        <v>60.564999999999998</v>
      </c>
      <c r="D675" t="s">
        <v>180</v>
      </c>
    </row>
    <row r="676" spans="1:4" hidden="1">
      <c r="A676">
        <v>145150</v>
      </c>
      <c r="B676">
        <v>-7.25</v>
      </c>
      <c r="C676">
        <v>60.566000000000003</v>
      </c>
      <c r="D676" t="s">
        <v>178</v>
      </c>
    </row>
    <row r="677" spans="1:4" hidden="1">
      <c r="A677">
        <v>145150</v>
      </c>
      <c r="B677">
        <v>-3.75</v>
      </c>
      <c r="C677">
        <v>60.564999999999998</v>
      </c>
      <c r="D677" t="s">
        <v>179</v>
      </c>
    </row>
    <row r="678" spans="1:4" hidden="1">
      <c r="A678">
        <v>145150</v>
      </c>
      <c r="B678">
        <v>-1.25</v>
      </c>
      <c r="C678">
        <v>60.53</v>
      </c>
      <c r="D678" t="s">
        <v>181</v>
      </c>
    </row>
    <row r="679" spans="1:4" hidden="1">
      <c r="A679">
        <v>145150</v>
      </c>
      <c r="B679">
        <v>1.042</v>
      </c>
      <c r="C679">
        <v>59.384</v>
      </c>
      <c r="D679" t="s">
        <v>182</v>
      </c>
    </row>
    <row r="680" spans="1:4" hidden="1">
      <c r="A680">
        <v>145150</v>
      </c>
      <c r="B680">
        <v>15.269</v>
      </c>
      <c r="C680">
        <v>52.271000000000001</v>
      </c>
      <c r="D680" t="s">
        <v>183</v>
      </c>
    </row>
    <row r="681" spans="1:4">
      <c r="A681">
        <v>145160</v>
      </c>
      <c r="B681">
        <v>-31.027999999999999</v>
      </c>
      <c r="C681">
        <v>51.6</v>
      </c>
      <c r="D681" t="s">
        <v>173</v>
      </c>
    </row>
    <row r="682" spans="1:4" hidden="1">
      <c r="A682">
        <v>145160</v>
      </c>
      <c r="B682">
        <v>-15.567</v>
      </c>
      <c r="C682">
        <v>59.33</v>
      </c>
      <c r="D682" t="s">
        <v>174</v>
      </c>
    </row>
    <row r="683" spans="1:4" hidden="1">
      <c r="A683">
        <v>145160</v>
      </c>
      <c r="B683">
        <v>-13.25</v>
      </c>
      <c r="C683">
        <v>60.488999999999997</v>
      </c>
      <c r="D683" t="s">
        <v>175</v>
      </c>
    </row>
    <row r="684" spans="1:4" hidden="1">
      <c r="A684">
        <v>145160</v>
      </c>
      <c r="B684">
        <v>-12.25</v>
      </c>
      <c r="C684">
        <v>60.524000000000001</v>
      </c>
      <c r="D684" t="s">
        <v>176</v>
      </c>
    </row>
    <row r="685" spans="1:4" hidden="1">
      <c r="A685">
        <v>145160</v>
      </c>
      <c r="B685">
        <v>-10.75</v>
      </c>
      <c r="C685">
        <v>60.53</v>
      </c>
      <c r="D685" t="s">
        <v>177</v>
      </c>
    </row>
    <row r="686" spans="1:4" hidden="1">
      <c r="A686">
        <v>145160</v>
      </c>
      <c r="B686">
        <v>-2.25</v>
      </c>
      <c r="C686">
        <v>60.564999999999998</v>
      </c>
      <c r="D686" t="s">
        <v>180</v>
      </c>
    </row>
    <row r="687" spans="1:4" hidden="1">
      <c r="A687">
        <v>145160</v>
      </c>
      <c r="B687">
        <v>-7.25</v>
      </c>
      <c r="C687">
        <v>60.545000000000002</v>
      </c>
      <c r="D687" t="s">
        <v>178</v>
      </c>
    </row>
    <row r="688" spans="1:4" hidden="1">
      <c r="A688">
        <v>145160</v>
      </c>
      <c r="B688">
        <v>-3.75</v>
      </c>
      <c r="C688">
        <v>60.558999999999997</v>
      </c>
      <c r="D688" t="s">
        <v>179</v>
      </c>
    </row>
    <row r="689" spans="1:4" hidden="1">
      <c r="A689">
        <v>145160</v>
      </c>
      <c r="B689">
        <v>-1.25</v>
      </c>
      <c r="C689">
        <v>60.53</v>
      </c>
      <c r="D689" t="s">
        <v>181</v>
      </c>
    </row>
    <row r="690" spans="1:4" hidden="1">
      <c r="A690">
        <v>145160</v>
      </c>
      <c r="B690">
        <v>1.0129999999999999</v>
      </c>
      <c r="C690">
        <v>59.398000000000003</v>
      </c>
      <c r="D690" t="s">
        <v>182</v>
      </c>
    </row>
    <row r="691" spans="1:4" hidden="1">
      <c r="A691">
        <v>145160</v>
      </c>
      <c r="B691">
        <v>12.845000000000001</v>
      </c>
      <c r="C691">
        <v>53.482999999999997</v>
      </c>
      <c r="D691" t="s">
        <v>183</v>
      </c>
    </row>
    <row r="692" spans="1:4">
      <c r="A692">
        <v>145170</v>
      </c>
      <c r="B692">
        <v>-31.45</v>
      </c>
      <c r="C692">
        <v>51.345999999999997</v>
      </c>
      <c r="D692" t="s">
        <v>173</v>
      </c>
    </row>
    <row r="693" spans="1:4" hidden="1">
      <c r="A693">
        <v>145170</v>
      </c>
      <c r="B693">
        <v>-15.596</v>
      </c>
      <c r="C693">
        <v>59.273000000000003</v>
      </c>
      <c r="D693" t="s">
        <v>174</v>
      </c>
    </row>
    <row r="694" spans="1:4" hidden="1">
      <c r="A694">
        <v>145170</v>
      </c>
      <c r="B694">
        <v>-13.25</v>
      </c>
      <c r="C694">
        <v>60.445999999999998</v>
      </c>
      <c r="D694" t="s">
        <v>175</v>
      </c>
    </row>
    <row r="695" spans="1:4" hidden="1">
      <c r="A695">
        <v>145170</v>
      </c>
      <c r="B695">
        <v>-12.25</v>
      </c>
      <c r="C695">
        <v>60.481000000000002</v>
      </c>
      <c r="D695" t="s">
        <v>176</v>
      </c>
    </row>
    <row r="696" spans="1:4" hidden="1">
      <c r="A696">
        <v>145170</v>
      </c>
      <c r="B696">
        <v>-10.75</v>
      </c>
      <c r="C696">
        <v>60.494</v>
      </c>
      <c r="D696" t="s">
        <v>177</v>
      </c>
    </row>
    <row r="697" spans="1:4" hidden="1">
      <c r="A697">
        <v>145170</v>
      </c>
      <c r="B697">
        <v>-2.25</v>
      </c>
      <c r="C697">
        <v>60.564999999999998</v>
      </c>
      <c r="D697" t="s">
        <v>180</v>
      </c>
    </row>
    <row r="698" spans="1:4" hidden="1">
      <c r="A698">
        <v>145170</v>
      </c>
      <c r="B698">
        <v>-7.25</v>
      </c>
      <c r="C698">
        <v>60.523000000000003</v>
      </c>
      <c r="D698" t="s">
        <v>178</v>
      </c>
    </row>
    <row r="699" spans="1:4" hidden="1">
      <c r="A699">
        <v>145170</v>
      </c>
      <c r="B699">
        <v>-3.75</v>
      </c>
      <c r="C699">
        <v>60.552</v>
      </c>
      <c r="D699" t="s">
        <v>179</v>
      </c>
    </row>
    <row r="700" spans="1:4" hidden="1">
      <c r="A700">
        <v>145170</v>
      </c>
      <c r="B700">
        <v>-1.25</v>
      </c>
      <c r="C700">
        <v>60.53</v>
      </c>
      <c r="D700" t="s">
        <v>181</v>
      </c>
    </row>
    <row r="701" spans="1:4" hidden="1">
      <c r="A701">
        <v>145170</v>
      </c>
      <c r="B701">
        <v>0.98599999999999999</v>
      </c>
      <c r="C701">
        <v>59.411999999999999</v>
      </c>
      <c r="D701" t="s">
        <v>182</v>
      </c>
    </row>
    <row r="702" spans="1:4" hidden="1">
      <c r="A702">
        <v>145170</v>
      </c>
      <c r="B702">
        <v>11.471</v>
      </c>
      <c r="C702">
        <v>54.17</v>
      </c>
      <c r="D702" t="s">
        <v>183</v>
      </c>
    </row>
    <row r="703" spans="1:4">
      <c r="A703">
        <v>145180</v>
      </c>
      <c r="B703">
        <v>-31.48</v>
      </c>
      <c r="C703">
        <v>51.286999999999999</v>
      </c>
      <c r="D703" t="s">
        <v>173</v>
      </c>
    </row>
    <row r="704" spans="1:4" hidden="1">
      <c r="A704">
        <v>145180</v>
      </c>
      <c r="B704">
        <v>-15.625999999999999</v>
      </c>
      <c r="C704">
        <v>59.213999999999999</v>
      </c>
      <c r="D704" t="s">
        <v>174</v>
      </c>
    </row>
    <row r="705" spans="1:4" hidden="1">
      <c r="A705">
        <v>145180</v>
      </c>
      <c r="B705">
        <v>-13.25</v>
      </c>
      <c r="C705">
        <v>60.402000000000001</v>
      </c>
      <c r="D705" t="s">
        <v>175</v>
      </c>
    </row>
    <row r="706" spans="1:4" hidden="1">
      <c r="A706">
        <v>145180</v>
      </c>
      <c r="B706">
        <v>-12.25</v>
      </c>
      <c r="C706">
        <v>60.436999999999998</v>
      </c>
      <c r="D706" t="s">
        <v>176</v>
      </c>
    </row>
    <row r="707" spans="1:4" hidden="1">
      <c r="A707">
        <v>145180</v>
      </c>
      <c r="B707">
        <v>-10.75</v>
      </c>
      <c r="C707">
        <v>60.456000000000003</v>
      </c>
      <c r="D707" t="s">
        <v>177</v>
      </c>
    </row>
    <row r="708" spans="1:4" hidden="1">
      <c r="A708">
        <v>145180</v>
      </c>
      <c r="B708">
        <v>-2.25</v>
      </c>
      <c r="C708">
        <v>60.564999999999998</v>
      </c>
    </row>
    <row r="709" spans="1:4" hidden="1">
      <c r="A709">
        <v>145180</v>
      </c>
      <c r="B709">
        <v>-7.25</v>
      </c>
      <c r="C709">
        <v>60.500999999999998</v>
      </c>
      <c r="D709" t="s">
        <v>178</v>
      </c>
    </row>
    <row r="710" spans="1:4" hidden="1">
      <c r="A710">
        <v>145180</v>
      </c>
      <c r="B710">
        <v>-3.75</v>
      </c>
      <c r="C710">
        <v>60.545999999999999</v>
      </c>
      <c r="D710" t="s">
        <v>179</v>
      </c>
    </row>
    <row r="711" spans="1:4" hidden="1">
      <c r="A711">
        <v>145180</v>
      </c>
      <c r="B711">
        <v>-2.25</v>
      </c>
      <c r="C711">
        <v>60.564999999999998</v>
      </c>
      <c r="D711" t="s">
        <v>180</v>
      </c>
    </row>
    <row r="712" spans="1:4" hidden="1">
      <c r="A712">
        <v>145180</v>
      </c>
      <c r="B712">
        <v>-1.25</v>
      </c>
      <c r="C712">
        <v>60.53</v>
      </c>
      <c r="D712" t="s">
        <v>181</v>
      </c>
    </row>
    <row r="713" spans="1:4" hidden="1">
      <c r="A713">
        <v>145180</v>
      </c>
      <c r="B713">
        <v>0.95799999999999996</v>
      </c>
      <c r="C713">
        <v>59.426000000000002</v>
      </c>
      <c r="D713" t="s">
        <v>182</v>
      </c>
    </row>
    <row r="714" spans="1:4" hidden="1">
      <c r="A714">
        <v>145180</v>
      </c>
      <c r="B714">
        <v>17.553999999999998</v>
      </c>
      <c r="C714">
        <v>51.128</v>
      </c>
      <c r="D714" t="s">
        <v>183</v>
      </c>
    </row>
    <row r="715" spans="1:4">
      <c r="A715">
        <v>145190</v>
      </c>
      <c r="B715">
        <v>-29.623000000000001</v>
      </c>
      <c r="C715">
        <v>52.171999999999997</v>
      </c>
      <c r="D715" t="s">
        <v>173</v>
      </c>
    </row>
    <row r="716" spans="1:4" hidden="1">
      <c r="A716">
        <v>145190</v>
      </c>
      <c r="B716">
        <v>-15.657</v>
      </c>
      <c r="C716">
        <v>59.155999999999999</v>
      </c>
      <c r="D716" t="s">
        <v>174</v>
      </c>
    </row>
    <row r="717" spans="1:4" hidden="1">
      <c r="A717">
        <v>145190</v>
      </c>
      <c r="B717">
        <v>-13.25</v>
      </c>
      <c r="C717">
        <v>60.359000000000002</v>
      </c>
      <c r="D717" t="s">
        <v>175</v>
      </c>
    </row>
    <row r="718" spans="1:4" hidden="1">
      <c r="A718">
        <v>145190</v>
      </c>
      <c r="B718">
        <v>-12.25</v>
      </c>
      <c r="C718">
        <v>60.393999999999998</v>
      </c>
      <c r="D718" t="s">
        <v>176</v>
      </c>
    </row>
    <row r="719" spans="1:4" hidden="1">
      <c r="A719">
        <v>145190</v>
      </c>
      <c r="B719">
        <v>-10.75</v>
      </c>
      <c r="C719">
        <v>60.42</v>
      </c>
      <c r="D719" t="s">
        <v>177</v>
      </c>
    </row>
    <row r="720" spans="1:4" hidden="1">
      <c r="A720">
        <v>145190</v>
      </c>
      <c r="B720">
        <v>-2.25</v>
      </c>
      <c r="C720">
        <v>60.564999999999998</v>
      </c>
    </row>
    <row r="721" spans="1:4" hidden="1">
      <c r="A721">
        <v>145190</v>
      </c>
      <c r="B721">
        <v>-7.25</v>
      </c>
      <c r="C721">
        <v>60.48</v>
      </c>
      <c r="D721" t="s">
        <v>178</v>
      </c>
    </row>
    <row r="722" spans="1:4" hidden="1">
      <c r="A722">
        <v>145190</v>
      </c>
      <c r="B722">
        <v>-3.75</v>
      </c>
      <c r="C722">
        <v>60.539000000000001</v>
      </c>
      <c r="D722" t="s">
        <v>179</v>
      </c>
    </row>
    <row r="723" spans="1:4" hidden="1">
      <c r="A723">
        <v>145190</v>
      </c>
      <c r="B723">
        <v>-2.25</v>
      </c>
      <c r="C723">
        <v>60.564999999999998</v>
      </c>
      <c r="D723" t="s">
        <v>180</v>
      </c>
    </row>
    <row r="724" spans="1:4" hidden="1">
      <c r="A724">
        <v>145190</v>
      </c>
      <c r="B724">
        <v>-1.25</v>
      </c>
      <c r="C724">
        <v>60.53</v>
      </c>
      <c r="D724" t="s">
        <v>181</v>
      </c>
    </row>
    <row r="725" spans="1:4" hidden="1">
      <c r="A725">
        <v>145190</v>
      </c>
      <c r="B725">
        <v>0.93100000000000005</v>
      </c>
      <c r="C725">
        <v>59.439</v>
      </c>
      <c r="D725" t="s">
        <v>182</v>
      </c>
    </row>
    <row r="726" spans="1:4" hidden="1">
      <c r="A726">
        <v>145190</v>
      </c>
      <c r="B726">
        <v>17.654</v>
      </c>
      <c r="C726">
        <v>51.078000000000003</v>
      </c>
      <c r="D726" t="s">
        <v>183</v>
      </c>
    </row>
    <row r="727" spans="1:4">
      <c r="A727">
        <v>145200</v>
      </c>
      <c r="B727">
        <v>-29.404</v>
      </c>
      <c r="C727">
        <v>52.238</v>
      </c>
      <c r="D727" t="s">
        <v>173</v>
      </c>
    </row>
    <row r="728" spans="1:4" hidden="1">
      <c r="A728">
        <v>145200</v>
      </c>
      <c r="B728">
        <v>-15.688000000000001</v>
      </c>
      <c r="C728">
        <v>59.095999999999997</v>
      </c>
      <c r="D728" t="s">
        <v>174</v>
      </c>
    </row>
    <row r="729" spans="1:4" hidden="1">
      <c r="A729">
        <v>145200</v>
      </c>
      <c r="B729">
        <v>-13.25</v>
      </c>
      <c r="C729">
        <v>60.314999999999998</v>
      </c>
      <c r="D729" t="s">
        <v>175</v>
      </c>
    </row>
    <row r="730" spans="1:4" hidden="1">
      <c r="A730">
        <v>145200</v>
      </c>
      <c r="B730">
        <v>-12.25</v>
      </c>
      <c r="C730">
        <v>60.35</v>
      </c>
      <c r="D730" t="s">
        <v>176</v>
      </c>
    </row>
    <row r="731" spans="1:4" hidden="1">
      <c r="A731">
        <v>145200</v>
      </c>
      <c r="B731">
        <v>-10.75</v>
      </c>
      <c r="C731">
        <v>60.381999999999998</v>
      </c>
      <c r="D731" t="s">
        <v>177</v>
      </c>
    </row>
    <row r="732" spans="1:4" hidden="1">
      <c r="A732">
        <v>145200</v>
      </c>
      <c r="B732">
        <v>-2.25</v>
      </c>
      <c r="C732">
        <v>60.564999999999998</v>
      </c>
    </row>
    <row r="733" spans="1:4" hidden="1">
      <c r="A733">
        <v>145200</v>
      </c>
      <c r="B733">
        <v>-7.25</v>
      </c>
      <c r="C733">
        <v>60.457999999999998</v>
      </c>
      <c r="D733" t="s">
        <v>178</v>
      </c>
    </row>
    <row r="734" spans="1:4" hidden="1">
      <c r="A734">
        <v>145200</v>
      </c>
      <c r="B734">
        <v>-3.75</v>
      </c>
      <c r="C734">
        <v>60.533000000000001</v>
      </c>
      <c r="D734" t="s">
        <v>179</v>
      </c>
    </row>
    <row r="735" spans="1:4" hidden="1">
      <c r="A735">
        <v>145200</v>
      </c>
      <c r="B735">
        <v>-2.25</v>
      </c>
      <c r="C735">
        <v>60.564999999999998</v>
      </c>
      <c r="D735" t="s">
        <v>180</v>
      </c>
    </row>
    <row r="736" spans="1:4" hidden="1">
      <c r="A736">
        <v>145200</v>
      </c>
      <c r="B736">
        <v>-1.25</v>
      </c>
      <c r="C736">
        <v>60.53</v>
      </c>
      <c r="D736" t="s">
        <v>181</v>
      </c>
    </row>
    <row r="737" spans="1:4" hidden="1">
      <c r="A737">
        <v>145200</v>
      </c>
      <c r="B737">
        <v>0.90400000000000003</v>
      </c>
      <c r="C737">
        <v>59.453000000000003</v>
      </c>
      <c r="D737" t="s">
        <v>182</v>
      </c>
    </row>
    <row r="738" spans="1:4" hidden="1">
      <c r="A738">
        <v>145200</v>
      </c>
      <c r="B738">
        <v>17.271999999999998</v>
      </c>
      <c r="C738">
        <v>51.268999999999998</v>
      </c>
      <c r="D738" t="s">
        <v>183</v>
      </c>
    </row>
    <row r="739" spans="1:4">
      <c r="A739">
        <v>145210</v>
      </c>
      <c r="B739">
        <v>-28.992000000000001</v>
      </c>
      <c r="C739">
        <v>52.408999999999999</v>
      </c>
      <c r="D739" t="s">
        <v>173</v>
      </c>
    </row>
    <row r="740" spans="1:4" hidden="1">
      <c r="A740">
        <v>145210</v>
      </c>
      <c r="B740">
        <v>-15.712999999999999</v>
      </c>
      <c r="C740">
        <v>59.048000000000002</v>
      </c>
      <c r="D740" t="s">
        <v>174</v>
      </c>
    </row>
    <row r="741" spans="1:4" hidden="1">
      <c r="A741">
        <v>145210</v>
      </c>
      <c r="B741">
        <v>-13.25</v>
      </c>
      <c r="C741">
        <v>60.28</v>
      </c>
      <c r="D741" t="s">
        <v>175</v>
      </c>
    </row>
    <row r="742" spans="1:4" hidden="1">
      <c r="A742">
        <v>145210</v>
      </c>
      <c r="B742">
        <v>-12.25</v>
      </c>
      <c r="C742">
        <v>60.314999999999998</v>
      </c>
      <c r="D742" t="s">
        <v>176</v>
      </c>
    </row>
    <row r="743" spans="1:4" hidden="1">
      <c r="A743">
        <v>145210</v>
      </c>
      <c r="B743">
        <v>-10.75</v>
      </c>
      <c r="C743">
        <v>60.353000000000002</v>
      </c>
      <c r="D743" t="s">
        <v>177</v>
      </c>
    </row>
    <row r="744" spans="1:4" hidden="1">
      <c r="A744">
        <v>145210</v>
      </c>
      <c r="B744">
        <v>-2.25</v>
      </c>
      <c r="C744">
        <v>60.564999999999998</v>
      </c>
    </row>
    <row r="745" spans="1:4" hidden="1">
      <c r="A745">
        <v>145210</v>
      </c>
      <c r="B745">
        <v>-7.25</v>
      </c>
      <c r="C745">
        <v>60.44</v>
      </c>
      <c r="D745" t="s">
        <v>178</v>
      </c>
    </row>
    <row r="746" spans="1:4" hidden="1">
      <c r="A746">
        <v>145210</v>
      </c>
      <c r="B746">
        <v>-3.75</v>
      </c>
      <c r="C746">
        <v>60.527999999999999</v>
      </c>
      <c r="D746" t="s">
        <v>179</v>
      </c>
    </row>
    <row r="747" spans="1:4" hidden="1">
      <c r="A747">
        <v>145210</v>
      </c>
      <c r="B747">
        <v>-2.25</v>
      </c>
      <c r="C747">
        <v>60.564999999999998</v>
      </c>
      <c r="D747" t="s">
        <v>180</v>
      </c>
    </row>
    <row r="748" spans="1:4" hidden="1">
      <c r="A748">
        <v>145210</v>
      </c>
      <c r="B748">
        <v>-1.25</v>
      </c>
      <c r="C748">
        <v>60.53</v>
      </c>
      <c r="D748" t="s">
        <v>181</v>
      </c>
    </row>
    <row r="749" spans="1:4" hidden="1">
      <c r="A749">
        <v>145210</v>
      </c>
      <c r="B749">
        <v>0.88300000000000001</v>
      </c>
      <c r="C749">
        <v>59.463000000000001</v>
      </c>
      <c r="D749" t="s">
        <v>182</v>
      </c>
    </row>
    <row r="750" spans="1:4" hidden="1">
      <c r="A750">
        <v>145210</v>
      </c>
      <c r="B750">
        <v>15.614000000000001</v>
      </c>
      <c r="C750">
        <v>52.097999999999999</v>
      </c>
      <c r="D750" t="s">
        <v>183</v>
      </c>
    </row>
    <row r="751" spans="1:4">
      <c r="A751">
        <v>145220</v>
      </c>
      <c r="B751">
        <v>-29.045999999999999</v>
      </c>
      <c r="C751">
        <v>52.381999999999998</v>
      </c>
      <c r="D751" t="s">
        <v>173</v>
      </c>
    </row>
    <row r="752" spans="1:4" hidden="1">
      <c r="A752">
        <v>145220</v>
      </c>
      <c r="B752">
        <v>-15.712999999999999</v>
      </c>
      <c r="C752">
        <v>59.048000000000002</v>
      </c>
      <c r="D752" t="s">
        <v>174</v>
      </c>
    </row>
    <row r="753" spans="1:4" hidden="1">
      <c r="A753">
        <v>145220</v>
      </c>
      <c r="B753">
        <v>-13.25</v>
      </c>
      <c r="C753">
        <v>60.28</v>
      </c>
      <c r="D753" t="s">
        <v>175</v>
      </c>
    </row>
    <row r="754" spans="1:4" hidden="1">
      <c r="A754">
        <v>145220</v>
      </c>
      <c r="B754">
        <v>-12.25</v>
      </c>
      <c r="C754">
        <v>60.314999999999998</v>
      </c>
      <c r="D754" t="s">
        <v>176</v>
      </c>
    </row>
    <row r="755" spans="1:4" hidden="1">
      <c r="A755">
        <v>145220</v>
      </c>
      <c r="B755">
        <v>-10.75</v>
      </c>
      <c r="C755">
        <v>60.353000000000002</v>
      </c>
      <c r="D755" t="s">
        <v>177</v>
      </c>
    </row>
    <row r="756" spans="1:4" hidden="1">
      <c r="A756">
        <v>145220</v>
      </c>
      <c r="B756">
        <v>-2.25</v>
      </c>
      <c r="C756">
        <v>60.564999999999998</v>
      </c>
    </row>
    <row r="757" spans="1:4" hidden="1">
      <c r="A757">
        <v>145220</v>
      </c>
      <c r="B757">
        <v>-7.25</v>
      </c>
      <c r="C757">
        <v>60.44</v>
      </c>
      <c r="D757" t="s">
        <v>178</v>
      </c>
    </row>
    <row r="758" spans="1:4" hidden="1">
      <c r="A758">
        <v>145220</v>
      </c>
      <c r="B758">
        <v>-3.75</v>
      </c>
      <c r="C758">
        <v>60.527999999999999</v>
      </c>
      <c r="D758" t="s">
        <v>179</v>
      </c>
    </row>
    <row r="759" spans="1:4" hidden="1">
      <c r="A759">
        <v>145220</v>
      </c>
      <c r="B759">
        <v>-2.25</v>
      </c>
      <c r="C759">
        <v>60.564999999999998</v>
      </c>
      <c r="D759" t="s">
        <v>180</v>
      </c>
    </row>
    <row r="760" spans="1:4" hidden="1">
      <c r="A760">
        <v>145220</v>
      </c>
      <c r="B760">
        <v>-1.25</v>
      </c>
      <c r="C760">
        <v>60.53</v>
      </c>
      <c r="D760" t="s">
        <v>181</v>
      </c>
    </row>
    <row r="761" spans="1:4" hidden="1">
      <c r="A761">
        <v>145220</v>
      </c>
      <c r="B761">
        <v>0.88300000000000001</v>
      </c>
      <c r="C761">
        <v>59.463000000000001</v>
      </c>
      <c r="D761" t="s">
        <v>182</v>
      </c>
    </row>
    <row r="762" spans="1:4" hidden="1">
      <c r="A762">
        <v>145220</v>
      </c>
      <c r="B762">
        <v>9.407</v>
      </c>
      <c r="C762">
        <v>55.201999999999998</v>
      </c>
      <c r="D762" t="s">
        <v>183</v>
      </c>
    </row>
    <row r="763" spans="1:4">
      <c r="A763">
        <v>145230</v>
      </c>
      <c r="B763">
        <v>-28.933</v>
      </c>
      <c r="C763">
        <v>52.438000000000002</v>
      </c>
      <c r="D763" t="s">
        <v>173</v>
      </c>
    </row>
    <row r="764" spans="1:4" hidden="1">
      <c r="A764">
        <v>145230</v>
      </c>
      <c r="B764">
        <v>-15.712999999999999</v>
      </c>
      <c r="C764">
        <v>59.048000000000002</v>
      </c>
      <c r="D764" t="s">
        <v>174</v>
      </c>
    </row>
    <row r="765" spans="1:4" hidden="1">
      <c r="A765">
        <v>145230</v>
      </c>
      <c r="B765">
        <v>-13.25</v>
      </c>
      <c r="C765">
        <v>60.28</v>
      </c>
      <c r="D765" t="s">
        <v>175</v>
      </c>
    </row>
    <row r="766" spans="1:4" hidden="1">
      <c r="A766">
        <v>145230</v>
      </c>
      <c r="B766">
        <v>-12.25</v>
      </c>
      <c r="C766">
        <v>60.314999999999998</v>
      </c>
      <c r="D766" t="s">
        <v>176</v>
      </c>
    </row>
    <row r="767" spans="1:4" hidden="1">
      <c r="A767">
        <v>145230</v>
      </c>
      <c r="B767">
        <v>-10.75</v>
      </c>
      <c r="C767">
        <v>60.353000000000002</v>
      </c>
      <c r="D767" t="s">
        <v>177</v>
      </c>
    </row>
    <row r="768" spans="1:4" hidden="1">
      <c r="A768">
        <v>145230</v>
      </c>
      <c r="B768">
        <v>-2.25</v>
      </c>
      <c r="C768">
        <v>60.564999999999998</v>
      </c>
    </row>
    <row r="769" spans="1:4" hidden="1">
      <c r="A769">
        <v>145230</v>
      </c>
      <c r="B769">
        <v>-7.25</v>
      </c>
      <c r="C769">
        <v>60.44</v>
      </c>
      <c r="D769" t="s">
        <v>178</v>
      </c>
    </row>
    <row r="770" spans="1:4" hidden="1">
      <c r="A770">
        <v>145230</v>
      </c>
      <c r="B770">
        <v>-3.75</v>
      </c>
      <c r="C770">
        <v>60.527999999999999</v>
      </c>
      <c r="D770" t="s">
        <v>179</v>
      </c>
    </row>
    <row r="771" spans="1:4" hidden="1">
      <c r="A771">
        <v>145230</v>
      </c>
      <c r="B771">
        <v>-2.25</v>
      </c>
      <c r="C771">
        <v>60.564999999999998</v>
      </c>
      <c r="D771" t="s">
        <v>180</v>
      </c>
    </row>
    <row r="772" spans="1:4" hidden="1">
      <c r="A772">
        <v>145230</v>
      </c>
      <c r="B772">
        <v>-1.25</v>
      </c>
      <c r="C772">
        <v>60.53</v>
      </c>
      <c r="D772" t="s">
        <v>181</v>
      </c>
    </row>
    <row r="773" spans="1:4" hidden="1">
      <c r="A773">
        <v>145230</v>
      </c>
      <c r="B773">
        <v>0.88300000000000001</v>
      </c>
      <c r="C773">
        <v>59.463000000000001</v>
      </c>
      <c r="D773" t="s">
        <v>182</v>
      </c>
    </row>
    <row r="774" spans="1:4" hidden="1">
      <c r="A774">
        <v>145230</v>
      </c>
      <c r="B774">
        <v>16.838000000000001</v>
      </c>
      <c r="C774">
        <v>51.485999999999997</v>
      </c>
      <c r="D774" t="s">
        <v>183</v>
      </c>
    </row>
    <row r="775" spans="1:4">
      <c r="A775">
        <v>145240</v>
      </c>
      <c r="B775">
        <v>-25.603000000000002</v>
      </c>
      <c r="C775">
        <v>54.103999999999999</v>
      </c>
      <c r="D775" t="s">
        <v>173</v>
      </c>
    </row>
    <row r="776" spans="1:4" hidden="1">
      <c r="A776">
        <v>145240</v>
      </c>
      <c r="B776">
        <v>-15.712999999999999</v>
      </c>
      <c r="C776">
        <v>59.048000000000002</v>
      </c>
      <c r="D776" t="s">
        <v>174</v>
      </c>
    </row>
    <row r="777" spans="1:4" hidden="1">
      <c r="A777">
        <v>145240</v>
      </c>
      <c r="B777">
        <v>-13.25</v>
      </c>
      <c r="C777">
        <v>60.28</v>
      </c>
      <c r="D777" t="s">
        <v>175</v>
      </c>
    </row>
    <row r="778" spans="1:4" hidden="1">
      <c r="A778">
        <v>145240</v>
      </c>
      <c r="B778">
        <v>-12.25</v>
      </c>
      <c r="C778">
        <v>60.314999999999998</v>
      </c>
      <c r="D778" t="s">
        <v>176</v>
      </c>
    </row>
    <row r="779" spans="1:4" hidden="1">
      <c r="A779">
        <v>145240</v>
      </c>
      <c r="B779">
        <v>-10.75</v>
      </c>
      <c r="C779">
        <v>60.353000000000002</v>
      </c>
      <c r="D779" t="s">
        <v>177</v>
      </c>
    </row>
    <row r="780" spans="1:4" hidden="1">
      <c r="A780">
        <v>145240</v>
      </c>
      <c r="B780">
        <v>-2.25</v>
      </c>
      <c r="C780">
        <v>60.564999999999998</v>
      </c>
    </row>
    <row r="781" spans="1:4" hidden="1">
      <c r="A781">
        <v>145240</v>
      </c>
      <c r="B781">
        <v>-7.25</v>
      </c>
      <c r="C781">
        <v>60.44</v>
      </c>
      <c r="D781" t="s">
        <v>178</v>
      </c>
    </row>
    <row r="782" spans="1:4" hidden="1">
      <c r="A782">
        <v>145240</v>
      </c>
      <c r="B782">
        <v>-3.75</v>
      </c>
      <c r="C782">
        <v>60.527999999999999</v>
      </c>
      <c r="D782" t="s">
        <v>179</v>
      </c>
    </row>
    <row r="783" spans="1:4" hidden="1">
      <c r="A783">
        <v>145240</v>
      </c>
      <c r="B783">
        <v>-2.25</v>
      </c>
      <c r="C783">
        <v>60.564999999999998</v>
      </c>
      <c r="D783" t="s">
        <v>180</v>
      </c>
    </row>
    <row r="784" spans="1:4" hidden="1">
      <c r="A784">
        <v>145240</v>
      </c>
      <c r="B784">
        <v>-1.25</v>
      </c>
      <c r="C784">
        <v>60.53</v>
      </c>
      <c r="D784" t="s">
        <v>181</v>
      </c>
    </row>
    <row r="785" spans="1:4" hidden="1">
      <c r="A785">
        <v>145240</v>
      </c>
      <c r="B785">
        <v>0.88300000000000001</v>
      </c>
      <c r="C785">
        <v>59.463000000000001</v>
      </c>
      <c r="D785" t="s">
        <v>182</v>
      </c>
    </row>
    <row r="786" spans="1:4" hidden="1">
      <c r="A786">
        <v>145240</v>
      </c>
      <c r="B786">
        <v>15.734999999999999</v>
      </c>
      <c r="C786">
        <v>52.037999999999997</v>
      </c>
      <c r="D786" t="s">
        <v>183</v>
      </c>
    </row>
    <row r="787" spans="1:4">
      <c r="A787">
        <v>145250</v>
      </c>
      <c r="B787">
        <v>-30.26</v>
      </c>
      <c r="C787">
        <v>51.774999999999999</v>
      </c>
      <c r="D787" t="s">
        <v>173</v>
      </c>
    </row>
    <row r="788" spans="1:4" hidden="1">
      <c r="A788">
        <v>145250</v>
      </c>
      <c r="B788">
        <v>-15.712999999999999</v>
      </c>
      <c r="C788">
        <v>59.048000000000002</v>
      </c>
      <c r="D788" t="s">
        <v>174</v>
      </c>
    </row>
    <row r="789" spans="1:4" hidden="1">
      <c r="A789">
        <v>145250</v>
      </c>
      <c r="B789">
        <v>-13.25</v>
      </c>
      <c r="C789">
        <v>60.28</v>
      </c>
      <c r="D789" t="s">
        <v>175</v>
      </c>
    </row>
    <row r="790" spans="1:4" hidden="1">
      <c r="A790">
        <v>145250</v>
      </c>
      <c r="B790">
        <v>-12.25</v>
      </c>
      <c r="C790">
        <v>60.314999999999998</v>
      </c>
      <c r="D790" t="s">
        <v>176</v>
      </c>
    </row>
    <row r="791" spans="1:4" hidden="1">
      <c r="A791">
        <v>145250</v>
      </c>
      <c r="B791">
        <v>-10.75</v>
      </c>
      <c r="C791">
        <v>60.353000000000002</v>
      </c>
      <c r="D791" t="s">
        <v>177</v>
      </c>
    </row>
    <row r="792" spans="1:4" hidden="1">
      <c r="A792">
        <v>145250</v>
      </c>
      <c r="B792">
        <v>-2.25</v>
      </c>
      <c r="C792">
        <v>60.564999999999998</v>
      </c>
    </row>
    <row r="793" spans="1:4" hidden="1">
      <c r="A793">
        <v>145250</v>
      </c>
      <c r="B793">
        <v>-7.25</v>
      </c>
      <c r="C793">
        <v>60.44</v>
      </c>
      <c r="D793" t="s">
        <v>178</v>
      </c>
    </row>
    <row r="794" spans="1:4" hidden="1">
      <c r="A794">
        <v>145250</v>
      </c>
      <c r="B794">
        <v>-3.75</v>
      </c>
      <c r="C794">
        <v>60.527999999999999</v>
      </c>
      <c r="D794" t="s">
        <v>179</v>
      </c>
    </row>
    <row r="795" spans="1:4" hidden="1">
      <c r="A795">
        <v>145250</v>
      </c>
      <c r="B795">
        <v>-2.25</v>
      </c>
      <c r="C795">
        <v>60.564999999999998</v>
      </c>
      <c r="D795" t="s">
        <v>180</v>
      </c>
    </row>
    <row r="796" spans="1:4" hidden="1">
      <c r="A796">
        <v>145250</v>
      </c>
      <c r="B796">
        <v>-1.25</v>
      </c>
      <c r="C796">
        <v>60.53</v>
      </c>
      <c r="D796" t="s">
        <v>181</v>
      </c>
    </row>
    <row r="797" spans="1:4" hidden="1">
      <c r="A797">
        <v>145250</v>
      </c>
      <c r="B797">
        <v>0.88300000000000001</v>
      </c>
      <c r="C797">
        <v>59.463000000000001</v>
      </c>
      <c r="D797" t="s">
        <v>182</v>
      </c>
    </row>
    <row r="798" spans="1:4" hidden="1">
      <c r="A798">
        <v>145250</v>
      </c>
      <c r="B798">
        <v>16.087</v>
      </c>
      <c r="C798">
        <v>51.862000000000002</v>
      </c>
      <c r="D798" t="s">
        <v>183</v>
      </c>
    </row>
    <row r="799" spans="1:4">
      <c r="A799">
        <v>145260</v>
      </c>
      <c r="B799">
        <v>-28.795000000000002</v>
      </c>
      <c r="C799">
        <v>52.503999999999998</v>
      </c>
      <c r="D799" t="s">
        <v>173</v>
      </c>
    </row>
    <row r="800" spans="1:4" hidden="1">
      <c r="A800">
        <v>145260</v>
      </c>
      <c r="B800">
        <v>-15.712999999999999</v>
      </c>
      <c r="C800">
        <v>59.043999999999997</v>
      </c>
      <c r="D800" t="s">
        <v>174</v>
      </c>
    </row>
    <row r="801" spans="1:4" hidden="1">
      <c r="A801">
        <v>145260</v>
      </c>
      <c r="B801">
        <v>-13.25</v>
      </c>
      <c r="C801">
        <v>60.276000000000003</v>
      </c>
      <c r="D801" t="s">
        <v>175</v>
      </c>
    </row>
    <row r="802" spans="1:4" hidden="1">
      <c r="A802">
        <v>145260</v>
      </c>
      <c r="B802">
        <v>-12.25</v>
      </c>
      <c r="C802">
        <v>60.311</v>
      </c>
      <c r="D802" t="s">
        <v>176</v>
      </c>
    </row>
    <row r="803" spans="1:4" hidden="1">
      <c r="A803">
        <v>145260</v>
      </c>
      <c r="B803">
        <v>-10.75</v>
      </c>
      <c r="C803">
        <v>60.348999999999997</v>
      </c>
      <c r="D803" t="s">
        <v>177</v>
      </c>
    </row>
    <row r="804" spans="1:4" hidden="1">
      <c r="A804">
        <v>145260</v>
      </c>
      <c r="B804">
        <v>-2.25</v>
      </c>
      <c r="C804">
        <v>60.561</v>
      </c>
    </row>
    <row r="805" spans="1:4" hidden="1">
      <c r="A805">
        <v>145260</v>
      </c>
      <c r="B805">
        <v>-7.25</v>
      </c>
      <c r="C805">
        <v>60.436</v>
      </c>
      <c r="D805" t="s">
        <v>178</v>
      </c>
    </row>
    <row r="806" spans="1:4" hidden="1">
      <c r="A806">
        <v>145260</v>
      </c>
      <c r="B806">
        <v>-3.75</v>
      </c>
      <c r="C806">
        <v>60.524000000000001</v>
      </c>
      <c r="D806" t="s">
        <v>179</v>
      </c>
    </row>
    <row r="807" spans="1:4" hidden="1">
      <c r="A807">
        <v>145260</v>
      </c>
      <c r="B807">
        <v>-2.25</v>
      </c>
      <c r="C807">
        <v>60.561</v>
      </c>
      <c r="D807" t="s">
        <v>180</v>
      </c>
    </row>
    <row r="808" spans="1:4" hidden="1">
      <c r="A808">
        <v>145260</v>
      </c>
      <c r="B808">
        <v>-1.25</v>
      </c>
      <c r="C808">
        <v>60.526000000000003</v>
      </c>
      <c r="D808" t="s">
        <v>181</v>
      </c>
    </row>
    <row r="809" spans="1:4" hidden="1">
      <c r="A809">
        <v>145260</v>
      </c>
      <c r="B809">
        <v>0.88300000000000001</v>
      </c>
      <c r="C809">
        <v>59.459000000000003</v>
      </c>
      <c r="D809" t="s">
        <v>182</v>
      </c>
    </row>
    <row r="810" spans="1:4" hidden="1">
      <c r="A810">
        <v>145260</v>
      </c>
      <c r="B810">
        <v>15.840999999999999</v>
      </c>
      <c r="C810">
        <v>51.981000000000002</v>
      </c>
      <c r="D810" t="s">
        <v>183</v>
      </c>
    </row>
    <row r="811" spans="1:4">
      <c r="A811">
        <v>145270</v>
      </c>
      <c r="B811">
        <v>-28.765000000000001</v>
      </c>
      <c r="C811">
        <v>52.508000000000003</v>
      </c>
      <c r="D811" t="s">
        <v>173</v>
      </c>
    </row>
    <row r="812" spans="1:4" hidden="1">
      <c r="A812">
        <v>145270</v>
      </c>
      <c r="B812">
        <v>-15.712999999999999</v>
      </c>
      <c r="C812">
        <v>59.033000000000001</v>
      </c>
      <c r="D812" t="s">
        <v>174</v>
      </c>
    </row>
    <row r="813" spans="1:4" hidden="1">
      <c r="A813">
        <v>145270</v>
      </c>
      <c r="B813">
        <v>-13.25</v>
      </c>
      <c r="C813">
        <v>60.265000000000001</v>
      </c>
      <c r="D813" t="s">
        <v>175</v>
      </c>
    </row>
    <row r="814" spans="1:4" hidden="1">
      <c r="A814">
        <v>145270</v>
      </c>
      <c r="B814">
        <v>-12.25</v>
      </c>
      <c r="C814">
        <v>60.3</v>
      </c>
      <c r="D814" t="s">
        <v>176</v>
      </c>
    </row>
    <row r="815" spans="1:4" hidden="1">
      <c r="A815">
        <v>145270</v>
      </c>
      <c r="B815">
        <v>-10.75</v>
      </c>
      <c r="C815">
        <v>60.338000000000001</v>
      </c>
      <c r="D815" t="s">
        <v>177</v>
      </c>
    </row>
    <row r="816" spans="1:4" hidden="1">
      <c r="A816">
        <v>145270</v>
      </c>
      <c r="B816">
        <v>-2.25</v>
      </c>
      <c r="C816">
        <v>60.55</v>
      </c>
    </row>
    <row r="817" spans="1:4" hidden="1">
      <c r="A817">
        <v>145270</v>
      </c>
      <c r="B817">
        <v>-7.25</v>
      </c>
      <c r="C817">
        <v>60.424999999999997</v>
      </c>
      <c r="D817" t="s">
        <v>178</v>
      </c>
    </row>
    <row r="818" spans="1:4" hidden="1">
      <c r="A818">
        <v>145270</v>
      </c>
      <c r="B818">
        <v>-3.75</v>
      </c>
      <c r="C818">
        <v>60.512999999999998</v>
      </c>
      <c r="D818" t="s">
        <v>179</v>
      </c>
    </row>
    <row r="819" spans="1:4" hidden="1">
      <c r="A819">
        <v>145270</v>
      </c>
      <c r="B819">
        <v>-2.25</v>
      </c>
      <c r="C819">
        <v>60.55</v>
      </c>
      <c r="D819" t="s">
        <v>180</v>
      </c>
    </row>
    <row r="820" spans="1:4" hidden="1">
      <c r="A820">
        <v>145270</v>
      </c>
      <c r="B820">
        <v>-1.25</v>
      </c>
      <c r="C820">
        <v>60.515000000000001</v>
      </c>
      <c r="D820" t="s">
        <v>181</v>
      </c>
    </row>
    <row r="821" spans="1:4" hidden="1">
      <c r="A821">
        <v>145270</v>
      </c>
      <c r="B821">
        <v>0.88300000000000001</v>
      </c>
      <c r="C821">
        <v>59.448</v>
      </c>
      <c r="D821" t="s">
        <v>182</v>
      </c>
    </row>
    <row r="822" spans="1:4" hidden="1">
      <c r="A822">
        <v>145270</v>
      </c>
      <c r="B822">
        <v>15.741</v>
      </c>
      <c r="C822">
        <v>52.02</v>
      </c>
      <c r="D822" t="s">
        <v>183</v>
      </c>
    </row>
    <row r="823" spans="1:4">
      <c r="A823">
        <v>145280</v>
      </c>
      <c r="B823">
        <v>-28.885000000000002</v>
      </c>
      <c r="C823">
        <v>52.43</v>
      </c>
      <c r="D823" t="s">
        <v>173</v>
      </c>
    </row>
    <row r="824" spans="1:4" hidden="1">
      <c r="A824">
        <v>145280</v>
      </c>
      <c r="B824">
        <v>-15.712999999999999</v>
      </c>
      <c r="C824">
        <v>59.015000000000001</v>
      </c>
      <c r="D824" t="s">
        <v>174</v>
      </c>
    </row>
    <row r="825" spans="1:4" hidden="1">
      <c r="A825">
        <v>145280</v>
      </c>
      <c r="B825">
        <v>-13.25</v>
      </c>
      <c r="C825">
        <v>60.247</v>
      </c>
      <c r="D825" t="s">
        <v>175</v>
      </c>
    </row>
    <row r="826" spans="1:4" hidden="1">
      <c r="A826">
        <v>145280</v>
      </c>
      <c r="B826">
        <v>-12.25</v>
      </c>
      <c r="C826">
        <v>60.281999999999996</v>
      </c>
      <c r="D826" t="s">
        <v>176</v>
      </c>
    </row>
    <row r="827" spans="1:4" hidden="1">
      <c r="A827">
        <v>145280</v>
      </c>
      <c r="B827">
        <v>-10.75</v>
      </c>
      <c r="C827">
        <v>60.32</v>
      </c>
      <c r="D827" t="s">
        <v>177</v>
      </c>
    </row>
    <row r="828" spans="1:4" hidden="1">
      <c r="A828">
        <v>145280</v>
      </c>
      <c r="B828">
        <v>-2.25</v>
      </c>
      <c r="C828">
        <v>60.531999999999996</v>
      </c>
    </row>
    <row r="829" spans="1:4" hidden="1">
      <c r="A829">
        <v>145280</v>
      </c>
      <c r="B829">
        <v>-7.25</v>
      </c>
      <c r="C829">
        <v>60.406999999999996</v>
      </c>
      <c r="D829" t="s">
        <v>178</v>
      </c>
    </row>
    <row r="830" spans="1:4" hidden="1">
      <c r="A830">
        <v>145280</v>
      </c>
      <c r="B830">
        <v>-3.75</v>
      </c>
      <c r="C830">
        <v>60.494999999999997</v>
      </c>
      <c r="D830" t="s">
        <v>179</v>
      </c>
    </row>
    <row r="831" spans="1:4" hidden="1">
      <c r="A831">
        <v>145280</v>
      </c>
      <c r="B831">
        <v>-2.25</v>
      </c>
      <c r="C831">
        <v>60.531999999999996</v>
      </c>
      <c r="D831" t="s">
        <v>180</v>
      </c>
    </row>
    <row r="832" spans="1:4" hidden="1">
      <c r="A832">
        <v>145280</v>
      </c>
      <c r="B832">
        <v>-1.25</v>
      </c>
      <c r="C832">
        <v>60.497</v>
      </c>
      <c r="D832" t="s">
        <v>181</v>
      </c>
    </row>
    <row r="833" spans="1:4" hidden="1">
      <c r="A833">
        <v>145280</v>
      </c>
      <c r="B833">
        <v>0.88300000000000001</v>
      </c>
      <c r="C833">
        <v>59.43</v>
      </c>
      <c r="D833" t="s">
        <v>182</v>
      </c>
    </row>
    <row r="834" spans="1:4" hidden="1">
      <c r="A834">
        <v>145280</v>
      </c>
      <c r="B834">
        <v>15.391</v>
      </c>
      <c r="C834">
        <v>52.177</v>
      </c>
      <c r="D834" t="s">
        <v>183</v>
      </c>
    </row>
    <row r="835" spans="1:4">
      <c r="A835">
        <v>145290</v>
      </c>
      <c r="B835">
        <v>-28.440999999999999</v>
      </c>
      <c r="C835">
        <v>52.625999999999998</v>
      </c>
      <c r="D835" t="s">
        <v>173</v>
      </c>
    </row>
    <row r="836" spans="1:4" hidden="1">
      <c r="A836">
        <v>145290</v>
      </c>
      <c r="B836">
        <v>-15.712999999999999</v>
      </c>
      <c r="C836">
        <v>58.988999999999997</v>
      </c>
      <c r="D836" t="s">
        <v>174</v>
      </c>
    </row>
    <row r="837" spans="1:4" hidden="1">
      <c r="A837">
        <v>145290</v>
      </c>
      <c r="B837">
        <v>-13.25</v>
      </c>
      <c r="C837">
        <v>60.220999999999997</v>
      </c>
      <c r="D837" t="s">
        <v>175</v>
      </c>
    </row>
    <row r="838" spans="1:4" hidden="1">
      <c r="A838">
        <v>145290</v>
      </c>
      <c r="B838">
        <v>-12.25</v>
      </c>
      <c r="C838">
        <v>60.256</v>
      </c>
      <c r="D838" t="s">
        <v>176</v>
      </c>
    </row>
    <row r="839" spans="1:4" hidden="1">
      <c r="A839">
        <v>145290</v>
      </c>
      <c r="B839">
        <v>-10.75</v>
      </c>
      <c r="C839">
        <v>60.293999999999997</v>
      </c>
      <c r="D839" t="s">
        <v>177</v>
      </c>
    </row>
    <row r="840" spans="1:4" hidden="1">
      <c r="A840">
        <v>145290</v>
      </c>
      <c r="B840">
        <v>-2.25</v>
      </c>
      <c r="C840">
        <v>60.506</v>
      </c>
    </row>
    <row r="841" spans="1:4" hidden="1">
      <c r="A841">
        <v>145290</v>
      </c>
      <c r="B841">
        <v>-7.25</v>
      </c>
      <c r="C841">
        <v>60.381</v>
      </c>
      <c r="D841" t="s">
        <v>178</v>
      </c>
    </row>
    <row r="842" spans="1:4" hidden="1">
      <c r="A842">
        <v>145290</v>
      </c>
      <c r="B842">
        <v>-3.75</v>
      </c>
      <c r="C842">
        <v>60.469000000000001</v>
      </c>
      <c r="D842" t="s">
        <v>179</v>
      </c>
    </row>
    <row r="843" spans="1:4" hidden="1">
      <c r="A843">
        <v>145290</v>
      </c>
      <c r="B843">
        <v>-2.25</v>
      </c>
      <c r="C843">
        <v>60.506</v>
      </c>
      <c r="D843" t="s">
        <v>180</v>
      </c>
    </row>
    <row r="844" spans="1:4" hidden="1">
      <c r="A844">
        <v>145290</v>
      </c>
      <c r="B844">
        <v>-1.25</v>
      </c>
      <c r="C844">
        <v>60.470999999999997</v>
      </c>
      <c r="D844" t="s">
        <v>181</v>
      </c>
    </row>
    <row r="845" spans="1:4" hidden="1">
      <c r="A845">
        <v>145290</v>
      </c>
      <c r="B845">
        <v>0.88300000000000001</v>
      </c>
      <c r="C845">
        <v>59.404000000000003</v>
      </c>
      <c r="D845" t="s">
        <v>182</v>
      </c>
    </row>
    <row r="846" spans="1:4" hidden="1">
      <c r="A846">
        <v>145290</v>
      </c>
      <c r="B846">
        <v>15.291</v>
      </c>
      <c r="C846">
        <v>52.201000000000001</v>
      </c>
      <c r="D846" t="s">
        <v>183</v>
      </c>
    </row>
    <row r="847" spans="1:4">
      <c r="A847">
        <v>145300</v>
      </c>
      <c r="B847">
        <v>-28.350999999999999</v>
      </c>
      <c r="C847">
        <v>52.637</v>
      </c>
      <c r="D847" t="s">
        <v>173</v>
      </c>
    </row>
    <row r="848" spans="1:4" hidden="1">
      <c r="A848">
        <v>145300</v>
      </c>
      <c r="B848">
        <v>-15.712999999999999</v>
      </c>
      <c r="C848">
        <v>58.956000000000003</v>
      </c>
      <c r="D848" t="s">
        <v>174</v>
      </c>
    </row>
    <row r="849" spans="1:4" hidden="1">
      <c r="A849">
        <v>145300</v>
      </c>
      <c r="B849">
        <v>-13.25</v>
      </c>
      <c r="C849">
        <v>60.188000000000002</v>
      </c>
      <c r="D849" t="s">
        <v>175</v>
      </c>
    </row>
    <row r="850" spans="1:4" hidden="1">
      <c r="A850">
        <v>145300</v>
      </c>
      <c r="B850">
        <v>-12.25</v>
      </c>
      <c r="C850">
        <v>60.222999999999999</v>
      </c>
      <c r="D850" t="s">
        <v>176</v>
      </c>
    </row>
    <row r="851" spans="1:4" hidden="1">
      <c r="A851">
        <v>145300</v>
      </c>
      <c r="B851">
        <v>-10.75</v>
      </c>
      <c r="C851">
        <v>60.261000000000003</v>
      </c>
      <c r="D851" t="s">
        <v>177</v>
      </c>
    </row>
    <row r="852" spans="1:4" hidden="1">
      <c r="A852">
        <v>145300</v>
      </c>
      <c r="B852">
        <v>-2.25</v>
      </c>
      <c r="C852">
        <v>60.472999999999999</v>
      </c>
    </row>
    <row r="853" spans="1:4" hidden="1">
      <c r="A853">
        <v>145300</v>
      </c>
      <c r="B853">
        <v>-7.25</v>
      </c>
      <c r="C853">
        <v>60.347999999999999</v>
      </c>
      <c r="D853" t="s">
        <v>178</v>
      </c>
    </row>
    <row r="854" spans="1:4" hidden="1">
      <c r="A854">
        <v>145300</v>
      </c>
      <c r="B854">
        <v>-3.75</v>
      </c>
      <c r="C854">
        <v>60.436</v>
      </c>
      <c r="D854" t="s">
        <v>179</v>
      </c>
    </row>
    <row r="855" spans="1:4" hidden="1">
      <c r="A855">
        <v>145300</v>
      </c>
      <c r="B855">
        <v>-2.25</v>
      </c>
      <c r="C855">
        <v>60.472999999999999</v>
      </c>
      <c r="D855" t="s">
        <v>180</v>
      </c>
    </row>
    <row r="856" spans="1:4" hidden="1">
      <c r="A856">
        <v>145300</v>
      </c>
      <c r="B856">
        <v>-1.25</v>
      </c>
      <c r="C856">
        <v>60.438000000000002</v>
      </c>
      <c r="D856" t="s">
        <v>181</v>
      </c>
    </row>
    <row r="857" spans="1:4" hidden="1">
      <c r="A857">
        <v>145300</v>
      </c>
      <c r="B857">
        <v>0.88300000000000001</v>
      </c>
      <c r="C857">
        <v>59.371000000000002</v>
      </c>
      <c r="D857" t="s">
        <v>182</v>
      </c>
    </row>
    <row r="858" spans="1:4" hidden="1">
      <c r="A858">
        <v>145300</v>
      </c>
      <c r="B858">
        <v>13.855</v>
      </c>
      <c r="C858">
        <v>52.886000000000003</v>
      </c>
      <c r="D858" t="s">
        <v>183</v>
      </c>
    </row>
    <row r="859" spans="1:4">
      <c r="A859">
        <v>145310</v>
      </c>
      <c r="B859">
        <v>-27.635999999999999</v>
      </c>
      <c r="C859">
        <v>52.954999999999998</v>
      </c>
      <c r="D859" t="s">
        <v>173</v>
      </c>
    </row>
    <row r="860" spans="1:4" hidden="1">
      <c r="A860">
        <v>145310</v>
      </c>
      <c r="B860">
        <v>-15.712999999999999</v>
      </c>
      <c r="C860">
        <v>58.915999999999997</v>
      </c>
      <c r="D860" t="s">
        <v>174</v>
      </c>
    </row>
    <row r="861" spans="1:4" hidden="1">
      <c r="A861">
        <v>145310</v>
      </c>
      <c r="B861">
        <v>-13.25</v>
      </c>
      <c r="C861">
        <v>60.148000000000003</v>
      </c>
      <c r="D861" t="s">
        <v>175</v>
      </c>
    </row>
    <row r="862" spans="1:4" hidden="1">
      <c r="A862">
        <v>145310</v>
      </c>
      <c r="B862">
        <v>-12.25</v>
      </c>
      <c r="C862">
        <v>60.183</v>
      </c>
      <c r="D862" t="s">
        <v>176</v>
      </c>
    </row>
    <row r="863" spans="1:4" hidden="1">
      <c r="A863">
        <v>145310</v>
      </c>
      <c r="B863">
        <v>-10.75</v>
      </c>
      <c r="C863">
        <v>60.220999999999997</v>
      </c>
      <c r="D863" t="s">
        <v>177</v>
      </c>
    </row>
    <row r="864" spans="1:4" hidden="1">
      <c r="A864">
        <v>145310</v>
      </c>
      <c r="B864">
        <v>-2.25</v>
      </c>
      <c r="C864">
        <v>60.433</v>
      </c>
    </row>
    <row r="865" spans="1:4" hidden="1">
      <c r="A865">
        <v>145310</v>
      </c>
      <c r="B865">
        <v>-7.25</v>
      </c>
      <c r="C865">
        <v>60.308</v>
      </c>
      <c r="D865" t="s">
        <v>178</v>
      </c>
    </row>
    <row r="866" spans="1:4" hidden="1">
      <c r="A866">
        <v>145310</v>
      </c>
      <c r="B866">
        <v>-3.75</v>
      </c>
      <c r="C866">
        <v>60.396000000000001</v>
      </c>
      <c r="D866" t="s">
        <v>179</v>
      </c>
    </row>
    <row r="867" spans="1:4" hidden="1">
      <c r="A867">
        <v>145310</v>
      </c>
      <c r="B867">
        <v>-2.25</v>
      </c>
      <c r="C867">
        <v>60.433</v>
      </c>
      <c r="D867" t="s">
        <v>180</v>
      </c>
    </row>
    <row r="868" spans="1:4" hidden="1">
      <c r="A868">
        <v>145310</v>
      </c>
      <c r="B868">
        <v>-1.25</v>
      </c>
      <c r="C868">
        <v>60.398000000000003</v>
      </c>
      <c r="D868" t="s">
        <v>181</v>
      </c>
    </row>
    <row r="869" spans="1:4" hidden="1">
      <c r="A869">
        <v>145310</v>
      </c>
      <c r="B869">
        <v>0.88300000000000001</v>
      </c>
      <c r="C869">
        <v>59.331000000000003</v>
      </c>
      <c r="D869" t="s">
        <v>182</v>
      </c>
    </row>
    <row r="870" spans="1:4" hidden="1">
      <c r="A870">
        <v>145310</v>
      </c>
      <c r="B870">
        <v>13.762</v>
      </c>
      <c r="C870">
        <v>52.892000000000003</v>
      </c>
      <c r="D870" t="s">
        <v>183</v>
      </c>
    </row>
    <row r="871" spans="1:4">
      <c r="A871">
        <v>145320</v>
      </c>
      <c r="B871">
        <v>-27.370999999999999</v>
      </c>
      <c r="C871">
        <v>53.039000000000001</v>
      </c>
      <c r="D871" t="s">
        <v>173</v>
      </c>
    </row>
    <row r="872" spans="1:4" hidden="1">
      <c r="A872">
        <v>145320</v>
      </c>
      <c r="B872">
        <v>-15.712999999999999</v>
      </c>
      <c r="C872">
        <v>58.868000000000002</v>
      </c>
      <c r="D872" t="s">
        <v>174</v>
      </c>
    </row>
    <row r="873" spans="1:4" hidden="1">
      <c r="A873">
        <v>145320</v>
      </c>
      <c r="B873">
        <v>-13.25</v>
      </c>
      <c r="C873">
        <v>60.1</v>
      </c>
      <c r="D873" t="s">
        <v>175</v>
      </c>
    </row>
    <row r="874" spans="1:4" hidden="1">
      <c r="A874">
        <v>145320</v>
      </c>
      <c r="B874">
        <v>-12.25</v>
      </c>
      <c r="C874">
        <v>60.134999999999998</v>
      </c>
      <c r="D874" t="s">
        <v>176</v>
      </c>
    </row>
    <row r="875" spans="1:4" hidden="1">
      <c r="A875">
        <v>145320</v>
      </c>
      <c r="B875">
        <v>-10.75</v>
      </c>
      <c r="C875">
        <v>60.173000000000002</v>
      </c>
      <c r="D875" t="s">
        <v>177</v>
      </c>
    </row>
    <row r="876" spans="1:4" hidden="1">
      <c r="A876">
        <v>145320</v>
      </c>
      <c r="B876">
        <v>-2.25</v>
      </c>
      <c r="C876">
        <v>60.384999999999998</v>
      </c>
    </row>
    <row r="877" spans="1:4" hidden="1">
      <c r="A877">
        <v>145320</v>
      </c>
      <c r="B877">
        <v>-7.25</v>
      </c>
      <c r="C877">
        <v>60.26</v>
      </c>
      <c r="D877" t="s">
        <v>178</v>
      </c>
    </row>
    <row r="878" spans="1:4" hidden="1">
      <c r="A878">
        <v>145320</v>
      </c>
      <c r="B878">
        <v>-3.75</v>
      </c>
      <c r="C878">
        <v>60.347999999999999</v>
      </c>
      <c r="D878" t="s">
        <v>179</v>
      </c>
    </row>
    <row r="879" spans="1:4" hidden="1">
      <c r="A879">
        <v>145320</v>
      </c>
      <c r="B879">
        <v>-2.25</v>
      </c>
      <c r="C879">
        <v>60.384999999999998</v>
      </c>
      <c r="D879" t="s">
        <v>180</v>
      </c>
    </row>
    <row r="880" spans="1:4" hidden="1">
      <c r="A880">
        <v>145320</v>
      </c>
      <c r="B880">
        <v>-1.25</v>
      </c>
      <c r="C880">
        <v>60.35</v>
      </c>
      <c r="D880" t="s">
        <v>181</v>
      </c>
    </row>
    <row r="881" spans="1:4" hidden="1">
      <c r="A881">
        <v>145320</v>
      </c>
      <c r="B881">
        <v>0.88300000000000001</v>
      </c>
      <c r="C881">
        <v>59.283000000000001</v>
      </c>
      <c r="D881" t="s">
        <v>182</v>
      </c>
    </row>
    <row r="882" spans="1:4" hidden="1">
      <c r="A882">
        <v>145320</v>
      </c>
      <c r="B882">
        <v>13.571999999999999</v>
      </c>
      <c r="C882">
        <v>52.939</v>
      </c>
      <c r="D882" t="s">
        <v>183</v>
      </c>
    </row>
    <row r="883" spans="1:4">
      <c r="A883">
        <v>145330</v>
      </c>
      <c r="B883">
        <v>-27.085000000000001</v>
      </c>
      <c r="C883">
        <v>53.127000000000002</v>
      </c>
      <c r="D883" t="s">
        <v>173</v>
      </c>
    </row>
    <row r="884" spans="1:4" hidden="1">
      <c r="A884">
        <v>145330</v>
      </c>
      <c r="B884">
        <v>-15.712999999999999</v>
      </c>
      <c r="C884">
        <v>58.813000000000002</v>
      </c>
      <c r="D884" t="s">
        <v>174</v>
      </c>
    </row>
    <row r="885" spans="1:4" hidden="1">
      <c r="A885">
        <v>145330</v>
      </c>
      <c r="B885">
        <v>-13.25</v>
      </c>
      <c r="C885">
        <v>60.045000000000002</v>
      </c>
      <c r="D885" t="s">
        <v>175</v>
      </c>
    </row>
    <row r="886" spans="1:4" hidden="1">
      <c r="A886">
        <v>145330</v>
      </c>
      <c r="B886">
        <v>-12.25</v>
      </c>
      <c r="C886">
        <v>60.08</v>
      </c>
      <c r="D886" t="s">
        <v>176</v>
      </c>
    </row>
    <row r="887" spans="1:4" hidden="1">
      <c r="A887">
        <v>145330</v>
      </c>
      <c r="B887">
        <v>-10.75</v>
      </c>
      <c r="C887">
        <v>60.118000000000002</v>
      </c>
      <c r="D887" t="s">
        <v>177</v>
      </c>
    </row>
    <row r="888" spans="1:4" hidden="1">
      <c r="A888">
        <v>145330</v>
      </c>
      <c r="B888">
        <v>-2.25</v>
      </c>
      <c r="C888">
        <v>60.33</v>
      </c>
    </row>
    <row r="889" spans="1:4" hidden="1">
      <c r="A889">
        <v>145330</v>
      </c>
      <c r="B889">
        <v>-7.25</v>
      </c>
      <c r="C889">
        <v>60.204999999999998</v>
      </c>
      <c r="D889" t="s">
        <v>178</v>
      </c>
    </row>
    <row r="890" spans="1:4" hidden="1">
      <c r="A890">
        <v>145330</v>
      </c>
      <c r="B890">
        <v>-3.75</v>
      </c>
      <c r="C890">
        <v>60.292999999999999</v>
      </c>
      <c r="D890" t="s">
        <v>179</v>
      </c>
    </row>
    <row r="891" spans="1:4" hidden="1">
      <c r="A891">
        <v>145330</v>
      </c>
      <c r="B891">
        <v>-2.25</v>
      </c>
      <c r="C891">
        <v>60.33</v>
      </c>
      <c r="D891" t="s">
        <v>180</v>
      </c>
    </row>
    <row r="892" spans="1:4" hidden="1">
      <c r="A892">
        <v>145330</v>
      </c>
      <c r="B892">
        <v>-1.25</v>
      </c>
      <c r="C892">
        <v>60.295000000000002</v>
      </c>
      <c r="D892" t="s">
        <v>181</v>
      </c>
    </row>
    <row r="893" spans="1:4" hidden="1">
      <c r="A893">
        <v>145330</v>
      </c>
      <c r="B893">
        <v>0.88300000000000001</v>
      </c>
      <c r="C893">
        <v>59.228000000000002</v>
      </c>
      <c r="D893" t="s">
        <v>182</v>
      </c>
    </row>
    <row r="894" spans="1:4" hidden="1">
      <c r="A894">
        <v>145330</v>
      </c>
      <c r="B894">
        <v>13.351000000000001</v>
      </c>
      <c r="C894">
        <v>52.994999999999997</v>
      </c>
      <c r="D894" t="s">
        <v>183</v>
      </c>
    </row>
    <row r="895" spans="1:4">
      <c r="A895">
        <v>145340</v>
      </c>
      <c r="B895">
        <v>-26.907</v>
      </c>
      <c r="C895">
        <v>53.152999999999999</v>
      </c>
      <c r="D895" t="s">
        <v>173</v>
      </c>
    </row>
    <row r="896" spans="1:4" hidden="1">
      <c r="A896">
        <v>145340</v>
      </c>
      <c r="B896">
        <v>-15.712999999999999</v>
      </c>
      <c r="C896">
        <v>58.75</v>
      </c>
      <c r="D896" t="s">
        <v>174</v>
      </c>
    </row>
    <row r="897" spans="1:4" hidden="1">
      <c r="A897">
        <v>145340</v>
      </c>
      <c r="B897">
        <v>-13.25</v>
      </c>
      <c r="C897">
        <v>59.981999999999999</v>
      </c>
      <c r="D897" t="s">
        <v>175</v>
      </c>
    </row>
    <row r="898" spans="1:4" hidden="1">
      <c r="A898">
        <v>145340</v>
      </c>
      <c r="B898">
        <v>-12.25</v>
      </c>
      <c r="C898">
        <v>60.017000000000003</v>
      </c>
      <c r="D898" t="s">
        <v>176</v>
      </c>
    </row>
    <row r="899" spans="1:4" hidden="1">
      <c r="A899">
        <v>145340</v>
      </c>
      <c r="B899">
        <v>-10.75</v>
      </c>
      <c r="C899">
        <v>60.055</v>
      </c>
      <c r="D899" t="s">
        <v>177</v>
      </c>
    </row>
    <row r="900" spans="1:4" hidden="1">
      <c r="A900">
        <v>145340</v>
      </c>
      <c r="B900">
        <v>-2.25</v>
      </c>
      <c r="C900">
        <v>60.267000000000003</v>
      </c>
    </row>
    <row r="901" spans="1:4" hidden="1">
      <c r="A901">
        <v>145340</v>
      </c>
      <c r="B901">
        <v>-7.25</v>
      </c>
      <c r="C901">
        <v>60.142000000000003</v>
      </c>
      <c r="D901" t="s">
        <v>178</v>
      </c>
    </row>
    <row r="902" spans="1:4" hidden="1">
      <c r="A902">
        <v>145340</v>
      </c>
      <c r="B902">
        <v>-3.75</v>
      </c>
      <c r="C902">
        <v>60.23</v>
      </c>
      <c r="D902" t="s">
        <v>179</v>
      </c>
    </row>
    <row r="903" spans="1:4" hidden="1">
      <c r="A903">
        <v>145340</v>
      </c>
      <c r="B903">
        <v>-2.25</v>
      </c>
      <c r="C903">
        <v>60.267000000000003</v>
      </c>
      <c r="D903" t="s">
        <v>180</v>
      </c>
    </row>
    <row r="904" spans="1:4" hidden="1">
      <c r="A904">
        <v>145340</v>
      </c>
      <c r="B904">
        <v>-1.25</v>
      </c>
      <c r="C904">
        <v>60.231999999999999</v>
      </c>
      <c r="D904" t="s">
        <v>181</v>
      </c>
    </row>
    <row r="905" spans="1:4" hidden="1">
      <c r="A905">
        <v>145340</v>
      </c>
      <c r="B905">
        <v>0.88300000000000001</v>
      </c>
      <c r="C905">
        <v>59.164999999999999</v>
      </c>
      <c r="D905" t="s">
        <v>182</v>
      </c>
    </row>
    <row r="906" spans="1:4" hidden="1">
      <c r="A906">
        <v>145340</v>
      </c>
      <c r="B906">
        <v>13.247999999999999</v>
      </c>
      <c r="C906">
        <v>52.982999999999997</v>
      </c>
      <c r="D906" t="s">
        <v>183</v>
      </c>
    </row>
    <row r="907" spans="1:4">
      <c r="A907">
        <v>145350</v>
      </c>
      <c r="B907">
        <v>-26.808</v>
      </c>
      <c r="C907">
        <v>53.133000000000003</v>
      </c>
      <c r="D907" t="s">
        <v>173</v>
      </c>
    </row>
    <row r="908" spans="1:4" hidden="1">
      <c r="A908">
        <v>145350</v>
      </c>
      <c r="B908">
        <v>-15.712999999999999</v>
      </c>
      <c r="C908">
        <v>58.68</v>
      </c>
      <c r="D908" t="s">
        <v>174</v>
      </c>
    </row>
    <row r="909" spans="1:4" hidden="1">
      <c r="A909">
        <v>145350</v>
      </c>
      <c r="B909">
        <v>-13.25</v>
      </c>
      <c r="C909">
        <v>59.911999999999999</v>
      </c>
      <c r="D909" t="s">
        <v>175</v>
      </c>
    </row>
    <row r="910" spans="1:4" hidden="1">
      <c r="A910">
        <v>145350</v>
      </c>
      <c r="B910">
        <v>-12.25</v>
      </c>
      <c r="C910">
        <v>59.947000000000003</v>
      </c>
      <c r="D910" t="s">
        <v>176</v>
      </c>
    </row>
    <row r="911" spans="1:4" hidden="1">
      <c r="A911">
        <v>145350</v>
      </c>
      <c r="B911">
        <v>-10.75</v>
      </c>
      <c r="C911">
        <v>59.984999999999999</v>
      </c>
      <c r="D911" t="s">
        <v>177</v>
      </c>
    </row>
    <row r="912" spans="1:4" hidden="1">
      <c r="A912">
        <v>145350</v>
      </c>
      <c r="B912">
        <v>-2.25</v>
      </c>
      <c r="C912">
        <v>60.197000000000003</v>
      </c>
    </row>
    <row r="913" spans="1:4" hidden="1">
      <c r="A913">
        <v>145350</v>
      </c>
      <c r="B913">
        <v>-7.25</v>
      </c>
      <c r="C913">
        <v>60.072000000000003</v>
      </c>
      <c r="D913" t="s">
        <v>178</v>
      </c>
    </row>
    <row r="914" spans="1:4" hidden="1">
      <c r="A914">
        <v>145350</v>
      </c>
      <c r="B914">
        <v>-3.75</v>
      </c>
      <c r="C914">
        <v>60.16</v>
      </c>
      <c r="D914" t="s">
        <v>179</v>
      </c>
    </row>
    <row r="915" spans="1:4" hidden="1">
      <c r="A915">
        <v>145350</v>
      </c>
      <c r="B915">
        <v>-2.25</v>
      </c>
      <c r="C915">
        <v>60.197000000000003</v>
      </c>
      <c r="D915" t="s">
        <v>180</v>
      </c>
    </row>
    <row r="916" spans="1:4" hidden="1">
      <c r="A916">
        <v>145350</v>
      </c>
      <c r="B916">
        <v>-1.25</v>
      </c>
      <c r="C916">
        <v>60.161999999999999</v>
      </c>
      <c r="D916" t="s">
        <v>181</v>
      </c>
    </row>
    <row r="917" spans="1:4" hidden="1">
      <c r="A917">
        <v>145350</v>
      </c>
      <c r="B917">
        <v>0.88300000000000001</v>
      </c>
      <c r="C917">
        <v>59.094999999999999</v>
      </c>
      <c r="D917" t="s">
        <v>182</v>
      </c>
    </row>
    <row r="918" spans="1:4" hidden="1">
      <c r="A918">
        <v>145350</v>
      </c>
      <c r="B918">
        <v>13.11</v>
      </c>
      <c r="C918">
        <v>52.981999999999999</v>
      </c>
      <c r="D918" t="s">
        <v>183</v>
      </c>
    </row>
    <row r="919" spans="1:4">
      <c r="A919">
        <v>145360</v>
      </c>
      <c r="B919">
        <v>-26.736000000000001</v>
      </c>
      <c r="C919">
        <v>53.091999999999999</v>
      </c>
      <c r="D919" t="s">
        <v>173</v>
      </c>
    </row>
    <row r="920" spans="1:4" hidden="1">
      <c r="A920">
        <v>145360</v>
      </c>
      <c r="B920">
        <v>-15.712999999999999</v>
      </c>
      <c r="C920">
        <v>58.603000000000002</v>
      </c>
      <c r="D920" t="s">
        <v>174</v>
      </c>
    </row>
    <row r="921" spans="1:4" hidden="1">
      <c r="A921">
        <v>145360</v>
      </c>
      <c r="B921">
        <v>-13.25</v>
      </c>
      <c r="C921">
        <v>59.835000000000001</v>
      </c>
      <c r="D921" t="s">
        <v>175</v>
      </c>
    </row>
    <row r="922" spans="1:4" hidden="1">
      <c r="A922">
        <v>145360</v>
      </c>
      <c r="B922">
        <v>-12.25</v>
      </c>
      <c r="C922">
        <v>59.87</v>
      </c>
      <c r="D922" t="s">
        <v>176</v>
      </c>
    </row>
    <row r="923" spans="1:4" hidden="1">
      <c r="A923">
        <v>145360</v>
      </c>
      <c r="B923">
        <v>-10.75</v>
      </c>
      <c r="C923">
        <v>59.908000000000001</v>
      </c>
      <c r="D923" t="s">
        <v>177</v>
      </c>
    </row>
    <row r="924" spans="1:4" hidden="1">
      <c r="A924">
        <v>145360</v>
      </c>
      <c r="B924">
        <v>-2.25</v>
      </c>
      <c r="C924">
        <v>60.12</v>
      </c>
    </row>
    <row r="925" spans="1:4" hidden="1">
      <c r="A925">
        <v>145360</v>
      </c>
      <c r="B925">
        <v>-7.25</v>
      </c>
      <c r="C925">
        <v>59.994999999999997</v>
      </c>
      <c r="D925" t="s">
        <v>178</v>
      </c>
    </row>
    <row r="926" spans="1:4" hidden="1">
      <c r="A926">
        <v>145360</v>
      </c>
      <c r="B926">
        <v>-3.75</v>
      </c>
      <c r="C926">
        <v>60.082999999999998</v>
      </c>
      <c r="D926" t="s">
        <v>179</v>
      </c>
    </row>
    <row r="927" spans="1:4" hidden="1">
      <c r="A927">
        <v>145360</v>
      </c>
      <c r="B927">
        <v>-2.25</v>
      </c>
      <c r="C927">
        <v>60.12</v>
      </c>
      <c r="D927" t="s">
        <v>180</v>
      </c>
    </row>
    <row r="928" spans="1:4" hidden="1">
      <c r="A928">
        <v>145360</v>
      </c>
      <c r="B928">
        <v>-1.25</v>
      </c>
      <c r="C928">
        <v>60.085000000000001</v>
      </c>
      <c r="D928" t="s">
        <v>181</v>
      </c>
    </row>
    <row r="929" spans="1:4" hidden="1">
      <c r="A929">
        <v>145360</v>
      </c>
      <c r="B929">
        <v>0.88300000000000001</v>
      </c>
      <c r="C929">
        <v>59.018000000000001</v>
      </c>
      <c r="D929" t="s">
        <v>182</v>
      </c>
    </row>
    <row r="930" spans="1:4" hidden="1">
      <c r="A930">
        <v>145360</v>
      </c>
      <c r="B930">
        <v>12.933999999999999</v>
      </c>
      <c r="C930">
        <v>52.993000000000002</v>
      </c>
      <c r="D930" t="s">
        <v>183</v>
      </c>
    </row>
    <row r="931" spans="1:4">
      <c r="A931">
        <v>145370</v>
      </c>
      <c r="B931">
        <v>-26.675000000000001</v>
      </c>
      <c r="C931">
        <v>53.037999999999997</v>
      </c>
      <c r="D931" t="s">
        <v>173</v>
      </c>
    </row>
    <row r="932" spans="1:4" hidden="1">
      <c r="A932">
        <v>145370</v>
      </c>
      <c r="B932">
        <v>-15.712999999999999</v>
      </c>
      <c r="C932">
        <v>58.518999999999998</v>
      </c>
      <c r="D932" t="s">
        <v>174</v>
      </c>
    </row>
    <row r="933" spans="1:4" hidden="1">
      <c r="A933">
        <v>145370</v>
      </c>
      <c r="B933">
        <v>-13.25</v>
      </c>
      <c r="C933">
        <v>59.750999999999998</v>
      </c>
      <c r="D933" t="s">
        <v>175</v>
      </c>
    </row>
    <row r="934" spans="1:4" hidden="1">
      <c r="A934">
        <v>145370</v>
      </c>
      <c r="B934">
        <v>-12.25</v>
      </c>
      <c r="C934">
        <v>59.786000000000001</v>
      </c>
      <c r="D934" t="s">
        <v>176</v>
      </c>
    </row>
    <row r="935" spans="1:4" hidden="1">
      <c r="A935">
        <v>145370</v>
      </c>
      <c r="B935">
        <v>-10.75</v>
      </c>
      <c r="C935">
        <v>59.823999999999998</v>
      </c>
      <c r="D935" t="s">
        <v>177</v>
      </c>
    </row>
    <row r="936" spans="1:4" hidden="1">
      <c r="A936">
        <v>145370</v>
      </c>
      <c r="B936">
        <v>-2.25</v>
      </c>
      <c r="C936">
        <v>60.036000000000001</v>
      </c>
    </row>
    <row r="937" spans="1:4" hidden="1">
      <c r="A937">
        <v>145370</v>
      </c>
      <c r="B937">
        <v>-7.25</v>
      </c>
      <c r="C937">
        <v>59.911000000000001</v>
      </c>
      <c r="D937" t="s">
        <v>178</v>
      </c>
    </row>
    <row r="938" spans="1:4" hidden="1">
      <c r="A938">
        <v>145370</v>
      </c>
      <c r="B938">
        <v>-3.75</v>
      </c>
      <c r="C938">
        <v>59.999000000000002</v>
      </c>
      <c r="D938" t="s">
        <v>179</v>
      </c>
    </row>
    <row r="939" spans="1:4" hidden="1">
      <c r="A939">
        <v>145370</v>
      </c>
      <c r="B939">
        <v>-2.25</v>
      </c>
      <c r="C939">
        <v>60.036000000000001</v>
      </c>
      <c r="D939" t="s">
        <v>180</v>
      </c>
    </row>
    <row r="940" spans="1:4" hidden="1">
      <c r="A940">
        <v>145370</v>
      </c>
      <c r="B940">
        <v>-1.25</v>
      </c>
      <c r="C940">
        <v>60.000999999999998</v>
      </c>
      <c r="D940" t="s">
        <v>181</v>
      </c>
    </row>
    <row r="941" spans="1:4" hidden="1">
      <c r="A941">
        <v>145370</v>
      </c>
      <c r="B941">
        <v>0.88300000000000001</v>
      </c>
      <c r="C941">
        <v>58.933999999999997</v>
      </c>
      <c r="D941" t="s">
        <v>182</v>
      </c>
    </row>
    <row r="942" spans="1:4" hidden="1">
      <c r="A942">
        <v>145370</v>
      </c>
      <c r="B942">
        <v>12.788</v>
      </c>
      <c r="C942">
        <v>52.981999999999999</v>
      </c>
      <c r="D942" t="s">
        <v>183</v>
      </c>
    </row>
    <row r="943" spans="1:4">
      <c r="A943">
        <v>145380</v>
      </c>
      <c r="B943">
        <v>-26.376000000000001</v>
      </c>
      <c r="C943">
        <v>53.095999999999997</v>
      </c>
      <c r="D943" t="s">
        <v>173</v>
      </c>
    </row>
    <row r="944" spans="1:4" hidden="1">
      <c r="A944">
        <v>145380</v>
      </c>
      <c r="B944">
        <v>-15.712999999999999</v>
      </c>
      <c r="C944">
        <v>58.427</v>
      </c>
      <c r="D944" t="s">
        <v>174</v>
      </c>
    </row>
    <row r="945" spans="1:4" hidden="1">
      <c r="A945">
        <v>145380</v>
      </c>
      <c r="B945">
        <v>-13.25</v>
      </c>
      <c r="C945">
        <v>59.658999999999999</v>
      </c>
      <c r="D945" t="s">
        <v>175</v>
      </c>
    </row>
    <row r="946" spans="1:4" hidden="1">
      <c r="A946">
        <v>145380</v>
      </c>
      <c r="B946">
        <v>-12.25</v>
      </c>
      <c r="C946">
        <v>59.694000000000003</v>
      </c>
      <c r="D946" t="s">
        <v>176</v>
      </c>
    </row>
    <row r="947" spans="1:4" hidden="1">
      <c r="A947">
        <v>145380</v>
      </c>
      <c r="B947">
        <v>-10.75</v>
      </c>
      <c r="C947">
        <v>59.731999999999999</v>
      </c>
      <c r="D947" t="s">
        <v>177</v>
      </c>
    </row>
    <row r="948" spans="1:4" hidden="1">
      <c r="A948">
        <v>145380</v>
      </c>
      <c r="B948">
        <v>-2.25</v>
      </c>
      <c r="C948">
        <v>59.944000000000003</v>
      </c>
    </row>
    <row r="949" spans="1:4" hidden="1">
      <c r="A949">
        <v>145380</v>
      </c>
      <c r="B949">
        <v>-7.25</v>
      </c>
      <c r="C949">
        <v>59.819000000000003</v>
      </c>
      <c r="D949" t="s">
        <v>178</v>
      </c>
    </row>
    <row r="950" spans="1:4" hidden="1">
      <c r="A950">
        <v>145380</v>
      </c>
      <c r="B950">
        <v>-3.75</v>
      </c>
      <c r="C950">
        <v>59.906999999999996</v>
      </c>
      <c r="D950" t="s">
        <v>179</v>
      </c>
    </row>
    <row r="951" spans="1:4" hidden="1">
      <c r="A951">
        <v>145380</v>
      </c>
      <c r="B951">
        <v>-2.25</v>
      </c>
      <c r="C951">
        <v>59.944000000000003</v>
      </c>
      <c r="D951" t="s">
        <v>180</v>
      </c>
    </row>
    <row r="952" spans="1:4" hidden="1">
      <c r="A952">
        <v>145380</v>
      </c>
      <c r="B952">
        <v>-1.25</v>
      </c>
      <c r="C952">
        <v>59.908999999999999</v>
      </c>
      <c r="D952" t="s">
        <v>181</v>
      </c>
    </row>
    <row r="953" spans="1:4" hidden="1">
      <c r="A953">
        <v>145380</v>
      </c>
      <c r="B953">
        <v>0.88300000000000001</v>
      </c>
      <c r="C953">
        <v>58.841999999999999</v>
      </c>
      <c r="D953" t="s">
        <v>182</v>
      </c>
    </row>
    <row r="954" spans="1:4" hidden="1">
      <c r="A954">
        <v>145380</v>
      </c>
      <c r="B954">
        <v>12.574</v>
      </c>
      <c r="C954">
        <v>52.997</v>
      </c>
      <c r="D954" t="s">
        <v>183</v>
      </c>
    </row>
    <row r="955" spans="1:4">
      <c r="A955">
        <v>145390</v>
      </c>
      <c r="B955">
        <v>-26.170999999999999</v>
      </c>
      <c r="C955">
        <v>53.097999999999999</v>
      </c>
      <c r="D955" t="s">
        <v>173</v>
      </c>
    </row>
    <row r="956" spans="1:4" hidden="1">
      <c r="A956">
        <v>145390</v>
      </c>
      <c r="B956">
        <v>-15.712999999999999</v>
      </c>
      <c r="C956">
        <v>58.326999999999998</v>
      </c>
      <c r="D956" t="s">
        <v>174</v>
      </c>
    </row>
    <row r="957" spans="1:4" hidden="1">
      <c r="A957">
        <v>145390</v>
      </c>
      <c r="B957">
        <v>-13.25</v>
      </c>
      <c r="C957">
        <v>59.558999999999997</v>
      </c>
      <c r="D957" t="s">
        <v>175</v>
      </c>
    </row>
    <row r="958" spans="1:4" hidden="1">
      <c r="A958">
        <v>145390</v>
      </c>
      <c r="B958">
        <v>-12.25</v>
      </c>
      <c r="C958">
        <v>59.594000000000001</v>
      </c>
      <c r="D958" t="s">
        <v>176</v>
      </c>
    </row>
    <row r="959" spans="1:4" hidden="1">
      <c r="A959">
        <v>145390</v>
      </c>
      <c r="B959">
        <v>-10.75</v>
      </c>
      <c r="C959">
        <v>59.631999999999998</v>
      </c>
      <c r="D959" t="s">
        <v>177</v>
      </c>
    </row>
    <row r="960" spans="1:4" hidden="1">
      <c r="A960">
        <v>145390</v>
      </c>
      <c r="B960">
        <v>-2.25</v>
      </c>
      <c r="C960">
        <v>59.844000000000001</v>
      </c>
    </row>
    <row r="961" spans="1:4" hidden="1">
      <c r="A961">
        <v>145390</v>
      </c>
      <c r="B961">
        <v>-7.25</v>
      </c>
      <c r="C961">
        <v>59.719000000000001</v>
      </c>
      <c r="D961" t="s">
        <v>178</v>
      </c>
    </row>
    <row r="962" spans="1:4" hidden="1">
      <c r="A962">
        <v>145390</v>
      </c>
      <c r="B962">
        <v>-3.75</v>
      </c>
      <c r="C962">
        <v>59.807000000000002</v>
      </c>
      <c r="D962" t="s">
        <v>179</v>
      </c>
    </row>
    <row r="963" spans="1:4" hidden="1">
      <c r="A963">
        <v>145390</v>
      </c>
      <c r="B963">
        <v>-2.25</v>
      </c>
      <c r="C963">
        <v>59.844000000000001</v>
      </c>
      <c r="D963" t="s">
        <v>180</v>
      </c>
    </row>
    <row r="964" spans="1:4" hidden="1">
      <c r="A964">
        <v>145390</v>
      </c>
      <c r="B964">
        <v>-1.25</v>
      </c>
      <c r="C964">
        <v>59.808999999999997</v>
      </c>
      <c r="D964" t="s">
        <v>181</v>
      </c>
    </row>
    <row r="965" spans="1:4" hidden="1">
      <c r="A965">
        <v>145390</v>
      </c>
      <c r="B965">
        <v>0.88300000000000001</v>
      </c>
      <c r="C965">
        <v>58.741999999999997</v>
      </c>
      <c r="D965" t="s">
        <v>182</v>
      </c>
    </row>
    <row r="966" spans="1:4" hidden="1">
      <c r="A966">
        <v>145390</v>
      </c>
      <c r="B966">
        <v>12.381</v>
      </c>
      <c r="C966">
        <v>52.994</v>
      </c>
      <c r="D966" t="s">
        <v>183</v>
      </c>
    </row>
    <row r="967" spans="1:4">
      <c r="A967">
        <v>145400</v>
      </c>
      <c r="B967">
        <v>-25.949000000000002</v>
      </c>
      <c r="C967">
        <v>53.103999999999999</v>
      </c>
      <c r="D967" t="s">
        <v>173</v>
      </c>
    </row>
    <row r="968" spans="1:4" hidden="1">
      <c r="A968">
        <v>145400</v>
      </c>
      <c r="B968">
        <v>-15.712999999999999</v>
      </c>
      <c r="C968">
        <v>58.220999999999997</v>
      </c>
      <c r="D968" t="s">
        <v>174</v>
      </c>
    </row>
    <row r="969" spans="1:4" hidden="1">
      <c r="A969">
        <v>145400</v>
      </c>
      <c r="B969">
        <v>-13.25</v>
      </c>
      <c r="C969">
        <v>59.453000000000003</v>
      </c>
      <c r="D969" t="s">
        <v>175</v>
      </c>
    </row>
    <row r="970" spans="1:4" hidden="1">
      <c r="A970">
        <v>145400</v>
      </c>
      <c r="B970">
        <v>-12.25</v>
      </c>
      <c r="C970">
        <v>59.488</v>
      </c>
      <c r="D970" t="s">
        <v>176</v>
      </c>
    </row>
    <row r="971" spans="1:4" hidden="1">
      <c r="A971">
        <v>145400</v>
      </c>
      <c r="B971">
        <v>-10.75</v>
      </c>
      <c r="C971">
        <v>59.526000000000003</v>
      </c>
      <c r="D971" t="s">
        <v>177</v>
      </c>
    </row>
    <row r="972" spans="1:4" hidden="1">
      <c r="A972">
        <v>145400</v>
      </c>
      <c r="B972">
        <v>-2.25</v>
      </c>
      <c r="C972">
        <v>59.738</v>
      </c>
    </row>
    <row r="973" spans="1:4" hidden="1">
      <c r="A973">
        <v>145400</v>
      </c>
      <c r="B973">
        <v>-7.25</v>
      </c>
      <c r="C973">
        <v>59.613</v>
      </c>
      <c r="D973" t="s">
        <v>178</v>
      </c>
    </row>
    <row r="974" spans="1:4" hidden="1">
      <c r="A974">
        <v>145400</v>
      </c>
      <c r="B974">
        <v>-3.75</v>
      </c>
      <c r="C974">
        <v>59.701000000000001</v>
      </c>
      <c r="D974" t="s">
        <v>179</v>
      </c>
    </row>
    <row r="975" spans="1:4" hidden="1">
      <c r="A975">
        <v>145400</v>
      </c>
      <c r="B975">
        <v>-2.25</v>
      </c>
      <c r="C975">
        <v>59.738</v>
      </c>
      <c r="D975" t="s">
        <v>180</v>
      </c>
    </row>
    <row r="976" spans="1:4" hidden="1">
      <c r="A976">
        <v>145400</v>
      </c>
      <c r="B976">
        <v>-1.25</v>
      </c>
      <c r="C976">
        <v>59.703000000000003</v>
      </c>
      <c r="D976" t="s">
        <v>181</v>
      </c>
    </row>
    <row r="977" spans="1:4" hidden="1">
      <c r="A977">
        <v>145400</v>
      </c>
      <c r="B977">
        <v>0.88300000000000001</v>
      </c>
      <c r="C977">
        <v>58.636000000000003</v>
      </c>
      <c r="D977" t="s">
        <v>182</v>
      </c>
    </row>
    <row r="978" spans="1:4" hidden="1">
      <c r="A978">
        <v>145400</v>
      </c>
      <c r="B978">
        <v>12.186</v>
      </c>
      <c r="C978">
        <v>52.984999999999999</v>
      </c>
      <c r="D978" t="s">
        <v>183</v>
      </c>
    </row>
    <row r="979" spans="1:4">
      <c r="A979">
        <v>145410</v>
      </c>
      <c r="B979">
        <v>-25.771999999999998</v>
      </c>
      <c r="C979">
        <v>53.078000000000003</v>
      </c>
      <c r="D979" t="s">
        <v>173</v>
      </c>
    </row>
    <row r="980" spans="1:4" hidden="1">
      <c r="A980">
        <v>145410</v>
      </c>
      <c r="B980">
        <v>-15.712999999999999</v>
      </c>
      <c r="C980">
        <v>58.106999999999999</v>
      </c>
      <c r="D980" t="s">
        <v>174</v>
      </c>
    </row>
    <row r="981" spans="1:4" hidden="1">
      <c r="A981">
        <v>145410</v>
      </c>
      <c r="B981">
        <v>-13.25</v>
      </c>
      <c r="C981">
        <v>59.338999999999999</v>
      </c>
      <c r="D981" t="s">
        <v>175</v>
      </c>
    </row>
    <row r="982" spans="1:4" hidden="1">
      <c r="A982">
        <v>145410</v>
      </c>
      <c r="B982">
        <v>-12.25</v>
      </c>
      <c r="C982">
        <v>59.374000000000002</v>
      </c>
      <c r="D982" t="s">
        <v>176</v>
      </c>
    </row>
    <row r="983" spans="1:4" hidden="1">
      <c r="A983">
        <v>145410</v>
      </c>
      <c r="B983">
        <v>-10.75</v>
      </c>
      <c r="C983">
        <v>59.411999999999999</v>
      </c>
      <c r="D983" t="s">
        <v>177</v>
      </c>
    </row>
    <row r="984" spans="1:4" hidden="1">
      <c r="A984">
        <v>145410</v>
      </c>
      <c r="B984">
        <v>-2.25</v>
      </c>
      <c r="C984">
        <v>59.624000000000002</v>
      </c>
    </row>
    <row r="985" spans="1:4" hidden="1">
      <c r="A985">
        <v>145410</v>
      </c>
      <c r="B985">
        <v>-7.25</v>
      </c>
      <c r="C985">
        <v>59.499000000000002</v>
      </c>
      <c r="D985" t="s">
        <v>178</v>
      </c>
    </row>
    <row r="986" spans="1:4" hidden="1">
      <c r="A986">
        <v>145410</v>
      </c>
      <c r="B986">
        <v>-3.75</v>
      </c>
      <c r="C986">
        <v>59.587000000000003</v>
      </c>
      <c r="D986" t="s">
        <v>179</v>
      </c>
    </row>
    <row r="987" spans="1:4" hidden="1">
      <c r="A987">
        <v>145410</v>
      </c>
      <c r="B987">
        <v>-2.25</v>
      </c>
      <c r="C987">
        <v>59.624000000000002</v>
      </c>
      <c r="D987" t="s">
        <v>180</v>
      </c>
    </row>
    <row r="988" spans="1:4" hidden="1">
      <c r="A988">
        <v>145410</v>
      </c>
      <c r="B988">
        <v>-1.25</v>
      </c>
      <c r="C988">
        <v>59.588999999999999</v>
      </c>
      <c r="D988" t="s">
        <v>181</v>
      </c>
    </row>
    <row r="989" spans="1:4" hidden="1">
      <c r="A989">
        <v>145410</v>
      </c>
      <c r="B989">
        <v>0.88300000000000001</v>
      </c>
      <c r="C989">
        <v>58.521999999999998</v>
      </c>
      <c r="D989" t="s">
        <v>182</v>
      </c>
    </row>
    <row r="990" spans="1:4" hidden="1">
      <c r="A990">
        <v>145410</v>
      </c>
      <c r="B990">
        <v>11.930999999999999</v>
      </c>
      <c r="C990">
        <v>52.999000000000002</v>
      </c>
      <c r="D990" t="s">
        <v>183</v>
      </c>
    </row>
    <row r="991" spans="1:4">
      <c r="A991">
        <v>145420</v>
      </c>
      <c r="B991">
        <v>-25.555</v>
      </c>
      <c r="C991">
        <v>53.066000000000003</v>
      </c>
      <c r="D991" t="s">
        <v>173</v>
      </c>
    </row>
    <row r="992" spans="1:4" hidden="1">
      <c r="A992">
        <v>145420</v>
      </c>
      <c r="B992">
        <v>-15.712999999999999</v>
      </c>
      <c r="C992">
        <v>57.985999999999997</v>
      </c>
      <c r="D992" t="s">
        <v>174</v>
      </c>
    </row>
    <row r="993" spans="1:4" hidden="1">
      <c r="A993">
        <v>145420</v>
      </c>
      <c r="B993">
        <v>-13.25</v>
      </c>
      <c r="C993">
        <v>59.218000000000004</v>
      </c>
      <c r="D993" t="s">
        <v>175</v>
      </c>
    </row>
    <row r="994" spans="1:4" hidden="1">
      <c r="A994">
        <v>145420</v>
      </c>
      <c r="B994">
        <v>-12.25</v>
      </c>
      <c r="C994">
        <v>59.253</v>
      </c>
      <c r="D994" t="s">
        <v>176</v>
      </c>
    </row>
    <row r="995" spans="1:4" hidden="1">
      <c r="A995">
        <v>145420</v>
      </c>
      <c r="B995">
        <v>-10.75</v>
      </c>
      <c r="C995">
        <v>59.290999999999997</v>
      </c>
      <c r="D995" t="s">
        <v>177</v>
      </c>
    </row>
    <row r="996" spans="1:4" hidden="1">
      <c r="A996">
        <v>145420</v>
      </c>
      <c r="B996">
        <v>-2.25</v>
      </c>
      <c r="C996">
        <v>59.503</v>
      </c>
    </row>
    <row r="997" spans="1:4" hidden="1">
      <c r="A997">
        <v>145420</v>
      </c>
      <c r="B997">
        <v>-7.25</v>
      </c>
      <c r="C997">
        <v>59.378</v>
      </c>
      <c r="D997" t="s">
        <v>178</v>
      </c>
    </row>
    <row r="998" spans="1:4" hidden="1">
      <c r="A998">
        <v>145420</v>
      </c>
      <c r="B998">
        <v>-3.75</v>
      </c>
      <c r="C998">
        <v>59.466000000000001</v>
      </c>
      <c r="D998" t="s">
        <v>179</v>
      </c>
    </row>
    <row r="999" spans="1:4" hidden="1">
      <c r="A999">
        <v>145420</v>
      </c>
      <c r="B999">
        <v>-2.25</v>
      </c>
      <c r="C999">
        <v>59.503</v>
      </c>
      <c r="D999" t="s">
        <v>180</v>
      </c>
    </row>
    <row r="1000" spans="1:4" hidden="1">
      <c r="A1000">
        <v>145420</v>
      </c>
      <c r="B1000">
        <v>-1.25</v>
      </c>
      <c r="C1000">
        <v>59.468000000000004</v>
      </c>
      <c r="D1000" t="s">
        <v>181</v>
      </c>
    </row>
    <row r="1001" spans="1:4" hidden="1">
      <c r="A1001">
        <v>145420</v>
      </c>
      <c r="B1001">
        <v>0.88300000000000001</v>
      </c>
      <c r="C1001">
        <v>58.401000000000003</v>
      </c>
      <c r="D1001" t="s">
        <v>182</v>
      </c>
    </row>
    <row r="1002" spans="1:4" hidden="1">
      <c r="A1002">
        <v>145420</v>
      </c>
      <c r="B1002">
        <v>11.811999999999999</v>
      </c>
      <c r="C1002">
        <v>52.936999999999998</v>
      </c>
      <c r="D1002" t="s">
        <v>183</v>
      </c>
    </row>
    <row r="1003" spans="1:4">
      <c r="A1003">
        <v>145430</v>
      </c>
      <c r="B1003">
        <v>-25.141999999999999</v>
      </c>
      <c r="C1003">
        <v>53.143000000000001</v>
      </c>
      <c r="D1003" t="s">
        <v>173</v>
      </c>
    </row>
    <row r="1004" spans="1:4" hidden="1">
      <c r="A1004">
        <v>145430</v>
      </c>
      <c r="B1004">
        <v>-15.712999999999999</v>
      </c>
      <c r="C1004">
        <v>57.856999999999999</v>
      </c>
      <c r="D1004" t="s">
        <v>174</v>
      </c>
    </row>
    <row r="1005" spans="1:4" hidden="1">
      <c r="A1005">
        <v>145430</v>
      </c>
      <c r="B1005">
        <v>-13.25</v>
      </c>
      <c r="C1005">
        <v>59.088999999999999</v>
      </c>
      <c r="D1005" t="s">
        <v>175</v>
      </c>
    </row>
    <row r="1006" spans="1:4" hidden="1">
      <c r="A1006">
        <v>145430</v>
      </c>
      <c r="B1006">
        <v>-12.25</v>
      </c>
      <c r="C1006">
        <v>59.124000000000002</v>
      </c>
      <c r="D1006" t="s">
        <v>176</v>
      </c>
    </row>
    <row r="1007" spans="1:4" hidden="1">
      <c r="A1007">
        <v>145430</v>
      </c>
      <c r="B1007">
        <v>-10.75</v>
      </c>
      <c r="C1007">
        <v>59.161999999999999</v>
      </c>
      <c r="D1007" t="s">
        <v>177</v>
      </c>
    </row>
    <row r="1008" spans="1:4" hidden="1">
      <c r="A1008">
        <v>145430</v>
      </c>
      <c r="B1008">
        <v>-2.25</v>
      </c>
      <c r="C1008">
        <v>59.374000000000002</v>
      </c>
    </row>
    <row r="1009" spans="1:4" hidden="1">
      <c r="A1009">
        <v>145430</v>
      </c>
      <c r="B1009">
        <v>-7.25</v>
      </c>
      <c r="C1009">
        <v>59.249000000000002</v>
      </c>
      <c r="D1009" t="s">
        <v>178</v>
      </c>
    </row>
    <row r="1010" spans="1:4" hidden="1">
      <c r="A1010">
        <v>145430</v>
      </c>
      <c r="B1010">
        <v>-3.75</v>
      </c>
      <c r="C1010">
        <v>59.337000000000003</v>
      </c>
      <c r="D1010" t="s">
        <v>179</v>
      </c>
    </row>
    <row r="1011" spans="1:4" hidden="1">
      <c r="A1011">
        <v>145430</v>
      </c>
      <c r="B1011">
        <v>-2.25</v>
      </c>
      <c r="C1011">
        <v>59.374000000000002</v>
      </c>
      <c r="D1011" t="s">
        <v>180</v>
      </c>
    </row>
    <row r="1012" spans="1:4" hidden="1">
      <c r="A1012">
        <v>145430</v>
      </c>
      <c r="B1012">
        <v>-1.25</v>
      </c>
      <c r="C1012">
        <v>59.338999999999999</v>
      </c>
      <c r="D1012" t="s">
        <v>181</v>
      </c>
    </row>
    <row r="1013" spans="1:4" hidden="1">
      <c r="A1013">
        <v>145430</v>
      </c>
      <c r="B1013">
        <v>0.88300000000000001</v>
      </c>
      <c r="C1013">
        <v>58.271999999999998</v>
      </c>
      <c r="D1013" t="s">
        <v>182</v>
      </c>
    </row>
    <row r="1014" spans="1:4" hidden="1">
      <c r="A1014">
        <v>145430</v>
      </c>
      <c r="B1014">
        <v>11.496</v>
      </c>
      <c r="C1014">
        <v>52.966000000000001</v>
      </c>
      <c r="D1014" t="s">
        <v>183</v>
      </c>
    </row>
    <row r="1015" spans="1:4">
      <c r="A1015">
        <v>145440</v>
      </c>
      <c r="B1015">
        <v>-24.99</v>
      </c>
      <c r="C1015">
        <v>53.082999999999998</v>
      </c>
      <c r="D1015" t="s">
        <v>173</v>
      </c>
    </row>
    <row r="1016" spans="1:4" hidden="1">
      <c r="A1016">
        <v>145440</v>
      </c>
      <c r="B1016">
        <v>-15.712999999999999</v>
      </c>
      <c r="C1016">
        <v>57.720999999999997</v>
      </c>
      <c r="D1016" t="s">
        <v>174</v>
      </c>
    </row>
    <row r="1017" spans="1:4" hidden="1">
      <c r="A1017">
        <v>145440</v>
      </c>
      <c r="B1017">
        <v>-13.25</v>
      </c>
      <c r="C1017">
        <v>58.953000000000003</v>
      </c>
      <c r="D1017" t="s">
        <v>175</v>
      </c>
    </row>
    <row r="1018" spans="1:4" hidden="1">
      <c r="A1018">
        <v>145440</v>
      </c>
      <c r="B1018">
        <v>-12.25</v>
      </c>
      <c r="C1018">
        <v>58.988</v>
      </c>
      <c r="D1018" t="s">
        <v>176</v>
      </c>
    </row>
    <row r="1019" spans="1:4" hidden="1">
      <c r="A1019">
        <v>145440</v>
      </c>
      <c r="B1019">
        <v>-10.75</v>
      </c>
      <c r="C1019">
        <v>59.026000000000003</v>
      </c>
      <c r="D1019" t="s">
        <v>177</v>
      </c>
    </row>
    <row r="1020" spans="1:4" hidden="1">
      <c r="A1020">
        <v>145440</v>
      </c>
      <c r="B1020">
        <v>-2.25</v>
      </c>
      <c r="C1020">
        <v>59.238</v>
      </c>
    </row>
    <row r="1021" spans="1:4" hidden="1">
      <c r="A1021">
        <v>145440</v>
      </c>
      <c r="B1021">
        <v>-7.25</v>
      </c>
      <c r="C1021">
        <v>59.113</v>
      </c>
      <c r="D1021" t="s">
        <v>178</v>
      </c>
    </row>
    <row r="1022" spans="1:4" hidden="1">
      <c r="A1022">
        <v>145440</v>
      </c>
      <c r="B1022">
        <v>-3.75</v>
      </c>
      <c r="C1022">
        <v>59.201000000000001</v>
      </c>
      <c r="D1022" t="s">
        <v>179</v>
      </c>
    </row>
    <row r="1023" spans="1:4" hidden="1">
      <c r="A1023">
        <v>145440</v>
      </c>
      <c r="B1023">
        <v>-2.25</v>
      </c>
      <c r="C1023">
        <v>59.238</v>
      </c>
      <c r="D1023" t="s">
        <v>180</v>
      </c>
    </row>
    <row r="1024" spans="1:4" hidden="1">
      <c r="A1024">
        <v>145440</v>
      </c>
      <c r="B1024">
        <v>-1.25</v>
      </c>
      <c r="C1024">
        <v>59.203000000000003</v>
      </c>
      <c r="D1024" t="s">
        <v>181</v>
      </c>
    </row>
    <row r="1025" spans="1:4" hidden="1">
      <c r="A1025">
        <v>145440</v>
      </c>
      <c r="B1025">
        <v>0.88300000000000001</v>
      </c>
      <c r="C1025">
        <v>58.136000000000003</v>
      </c>
      <c r="D1025" t="s">
        <v>182</v>
      </c>
    </row>
    <row r="1026" spans="1:4" hidden="1">
      <c r="A1026">
        <v>145440</v>
      </c>
      <c r="B1026">
        <v>11.090999999999999</v>
      </c>
      <c r="C1026">
        <v>53.031999999999996</v>
      </c>
      <c r="D1026" t="s">
        <v>183</v>
      </c>
    </row>
    <row r="1027" spans="1:4">
      <c r="A1027">
        <v>145450</v>
      </c>
      <c r="B1027">
        <v>-24.744</v>
      </c>
      <c r="C1027">
        <v>53.061999999999998</v>
      </c>
      <c r="D1027" t="s">
        <v>173</v>
      </c>
    </row>
    <row r="1028" spans="1:4" hidden="1">
      <c r="A1028">
        <v>145450</v>
      </c>
      <c r="B1028">
        <v>-15.712999999999999</v>
      </c>
      <c r="C1028">
        <v>57.576999999999998</v>
      </c>
      <c r="D1028" t="s">
        <v>174</v>
      </c>
    </row>
    <row r="1029" spans="1:4" hidden="1">
      <c r="A1029">
        <v>145450</v>
      </c>
      <c r="B1029">
        <v>-13.25</v>
      </c>
      <c r="C1029">
        <v>58.808999999999997</v>
      </c>
      <c r="D1029" t="s">
        <v>175</v>
      </c>
    </row>
    <row r="1030" spans="1:4" hidden="1">
      <c r="A1030">
        <v>145450</v>
      </c>
      <c r="B1030">
        <v>-12.25</v>
      </c>
      <c r="C1030">
        <v>58.844000000000001</v>
      </c>
      <c r="D1030" t="s">
        <v>176</v>
      </c>
    </row>
    <row r="1031" spans="1:4" hidden="1">
      <c r="A1031">
        <v>145450</v>
      </c>
      <c r="B1031">
        <v>-10.75</v>
      </c>
      <c r="C1031">
        <v>58.881999999999998</v>
      </c>
      <c r="D1031" t="s">
        <v>177</v>
      </c>
    </row>
    <row r="1032" spans="1:4" hidden="1">
      <c r="A1032">
        <v>145450</v>
      </c>
      <c r="B1032">
        <v>-2.25</v>
      </c>
      <c r="C1032">
        <v>59.094000000000001</v>
      </c>
    </row>
    <row r="1033" spans="1:4" hidden="1">
      <c r="A1033">
        <v>145450</v>
      </c>
      <c r="B1033">
        <v>-7.25</v>
      </c>
      <c r="C1033">
        <v>58.969000000000001</v>
      </c>
      <c r="D1033" t="s">
        <v>178</v>
      </c>
    </row>
    <row r="1034" spans="1:4" hidden="1">
      <c r="A1034">
        <v>145450</v>
      </c>
      <c r="B1034">
        <v>-3.75</v>
      </c>
      <c r="C1034">
        <v>59.057000000000002</v>
      </c>
      <c r="D1034" t="s">
        <v>179</v>
      </c>
    </row>
    <row r="1035" spans="1:4" hidden="1">
      <c r="A1035">
        <v>145450</v>
      </c>
      <c r="B1035">
        <v>-2.25</v>
      </c>
      <c r="C1035">
        <v>59.094000000000001</v>
      </c>
      <c r="D1035" t="s">
        <v>180</v>
      </c>
    </row>
    <row r="1036" spans="1:4" hidden="1">
      <c r="A1036">
        <v>145450</v>
      </c>
      <c r="B1036">
        <v>-1.25</v>
      </c>
      <c r="C1036">
        <v>59.058999999999997</v>
      </c>
      <c r="D1036" t="s">
        <v>181</v>
      </c>
    </row>
    <row r="1037" spans="1:4" hidden="1">
      <c r="A1037">
        <v>145450</v>
      </c>
      <c r="B1037">
        <v>0.88300000000000001</v>
      </c>
      <c r="C1037">
        <v>57.991999999999997</v>
      </c>
      <c r="D1037" t="s">
        <v>182</v>
      </c>
    </row>
    <row r="1038" spans="1:4" hidden="1">
      <c r="A1038">
        <v>145450</v>
      </c>
      <c r="B1038">
        <v>10.77</v>
      </c>
      <c r="C1038">
        <v>53.048999999999999</v>
      </c>
      <c r="D1038" t="s">
        <v>183</v>
      </c>
    </row>
    <row r="1039" spans="1:4">
      <c r="A1039">
        <v>145460</v>
      </c>
      <c r="B1039">
        <v>-24.661000000000001</v>
      </c>
      <c r="C1039">
        <v>52.954000000000001</v>
      </c>
      <c r="D1039" t="s">
        <v>173</v>
      </c>
    </row>
    <row r="1040" spans="1:4" hidden="1">
      <c r="A1040">
        <v>145460</v>
      </c>
      <c r="B1040">
        <v>-15.712999999999999</v>
      </c>
      <c r="C1040">
        <v>57.427999999999997</v>
      </c>
      <c r="D1040" t="s">
        <v>174</v>
      </c>
    </row>
    <row r="1041" spans="1:4" hidden="1">
      <c r="A1041">
        <v>145460</v>
      </c>
      <c r="B1041">
        <v>-13.25</v>
      </c>
      <c r="C1041">
        <v>58.66</v>
      </c>
      <c r="D1041" t="s">
        <v>175</v>
      </c>
    </row>
    <row r="1042" spans="1:4" hidden="1">
      <c r="A1042">
        <v>145460</v>
      </c>
      <c r="B1042">
        <v>-12.25</v>
      </c>
      <c r="C1042">
        <v>58.695</v>
      </c>
      <c r="D1042" t="s">
        <v>176</v>
      </c>
    </row>
    <row r="1043" spans="1:4" hidden="1">
      <c r="A1043">
        <v>145460</v>
      </c>
      <c r="B1043">
        <v>-10.75</v>
      </c>
      <c r="C1043">
        <v>58.732999999999997</v>
      </c>
      <c r="D1043" t="s">
        <v>177</v>
      </c>
    </row>
    <row r="1044" spans="1:4" hidden="1">
      <c r="A1044">
        <v>145460</v>
      </c>
      <c r="B1044">
        <v>-2.25</v>
      </c>
      <c r="C1044">
        <v>58.945</v>
      </c>
    </row>
    <row r="1045" spans="1:4" hidden="1">
      <c r="A1045">
        <v>145460</v>
      </c>
      <c r="B1045">
        <v>-7.25</v>
      </c>
      <c r="C1045">
        <v>58.82</v>
      </c>
      <c r="D1045" t="s">
        <v>178</v>
      </c>
    </row>
    <row r="1046" spans="1:4" hidden="1">
      <c r="A1046">
        <v>145460</v>
      </c>
      <c r="B1046">
        <v>-3.75</v>
      </c>
      <c r="C1046">
        <v>58.908000000000001</v>
      </c>
      <c r="D1046" t="s">
        <v>179</v>
      </c>
    </row>
    <row r="1047" spans="1:4" hidden="1">
      <c r="A1047">
        <v>145460</v>
      </c>
      <c r="B1047">
        <v>-2.25</v>
      </c>
      <c r="C1047">
        <v>58.945</v>
      </c>
      <c r="D1047" t="s">
        <v>180</v>
      </c>
    </row>
    <row r="1048" spans="1:4" hidden="1">
      <c r="A1048">
        <v>145460</v>
      </c>
      <c r="B1048">
        <v>-1.25</v>
      </c>
      <c r="C1048">
        <v>58.91</v>
      </c>
      <c r="D1048" t="s">
        <v>181</v>
      </c>
    </row>
    <row r="1049" spans="1:4" hidden="1">
      <c r="A1049">
        <v>145460</v>
      </c>
      <c r="B1049">
        <v>0.88300000000000001</v>
      </c>
      <c r="C1049">
        <v>57.843000000000004</v>
      </c>
      <c r="D1049" t="s">
        <v>182</v>
      </c>
    </row>
    <row r="1050" spans="1:4" hidden="1">
      <c r="A1050">
        <v>145460</v>
      </c>
      <c r="B1050">
        <v>10.55</v>
      </c>
      <c r="C1050">
        <v>53.01</v>
      </c>
      <c r="D1050" t="s">
        <v>183</v>
      </c>
    </row>
    <row r="1051" spans="1:4">
      <c r="A1051">
        <v>145470</v>
      </c>
      <c r="B1051">
        <v>-24.265999999999998</v>
      </c>
      <c r="C1051">
        <v>53.002000000000002</v>
      </c>
      <c r="D1051" t="s">
        <v>173</v>
      </c>
    </row>
    <row r="1052" spans="1:4" hidden="1">
      <c r="A1052">
        <v>145470</v>
      </c>
      <c r="B1052">
        <v>-15.712999999999999</v>
      </c>
      <c r="C1052">
        <v>57.277999999999999</v>
      </c>
      <c r="D1052" t="s">
        <v>174</v>
      </c>
    </row>
    <row r="1053" spans="1:4" hidden="1">
      <c r="A1053">
        <v>145470</v>
      </c>
      <c r="B1053">
        <v>-13.25</v>
      </c>
      <c r="C1053">
        <v>58.51</v>
      </c>
      <c r="D1053" t="s">
        <v>175</v>
      </c>
    </row>
    <row r="1054" spans="1:4" hidden="1">
      <c r="A1054">
        <v>145470</v>
      </c>
      <c r="B1054">
        <v>-12.25</v>
      </c>
      <c r="C1054">
        <v>58.545000000000002</v>
      </c>
      <c r="D1054" t="s">
        <v>176</v>
      </c>
    </row>
    <row r="1055" spans="1:4" hidden="1">
      <c r="A1055">
        <v>145470</v>
      </c>
      <c r="B1055">
        <v>-10.75</v>
      </c>
      <c r="C1055">
        <v>58.582999999999998</v>
      </c>
      <c r="D1055" t="s">
        <v>177</v>
      </c>
    </row>
    <row r="1056" spans="1:4" hidden="1">
      <c r="A1056">
        <v>145470</v>
      </c>
      <c r="B1056">
        <v>-2.25</v>
      </c>
      <c r="C1056">
        <v>58.795000000000002</v>
      </c>
    </row>
    <row r="1057" spans="1:4" hidden="1">
      <c r="A1057">
        <v>145470</v>
      </c>
      <c r="B1057">
        <v>-7.25</v>
      </c>
      <c r="C1057">
        <v>58.67</v>
      </c>
      <c r="D1057" t="s">
        <v>178</v>
      </c>
    </row>
    <row r="1058" spans="1:4" hidden="1">
      <c r="A1058">
        <v>145470</v>
      </c>
      <c r="B1058">
        <v>-3.75</v>
      </c>
      <c r="C1058">
        <v>58.758000000000003</v>
      </c>
      <c r="D1058" t="s">
        <v>179</v>
      </c>
    </row>
    <row r="1059" spans="1:4" hidden="1">
      <c r="A1059">
        <v>145470</v>
      </c>
      <c r="B1059">
        <v>-2.25</v>
      </c>
      <c r="C1059">
        <v>58.795000000000002</v>
      </c>
      <c r="D1059" t="s">
        <v>180</v>
      </c>
    </row>
    <row r="1060" spans="1:4" hidden="1">
      <c r="A1060">
        <v>145470</v>
      </c>
      <c r="B1060">
        <v>-1.25</v>
      </c>
      <c r="C1060">
        <v>58.76</v>
      </c>
      <c r="D1060" t="s">
        <v>181</v>
      </c>
    </row>
    <row r="1061" spans="1:4" hidden="1">
      <c r="A1061">
        <v>145470</v>
      </c>
      <c r="B1061">
        <v>0.88300000000000001</v>
      </c>
      <c r="C1061">
        <v>57.692999999999998</v>
      </c>
      <c r="D1061" t="s">
        <v>182</v>
      </c>
    </row>
    <row r="1062" spans="1:4" hidden="1">
      <c r="A1062">
        <v>145470</v>
      </c>
      <c r="B1062">
        <v>10.348000000000001</v>
      </c>
      <c r="C1062">
        <v>52.960999999999999</v>
      </c>
      <c r="D1062" t="s">
        <v>183</v>
      </c>
    </row>
    <row r="1063" spans="1:4">
      <c r="A1063">
        <v>145480</v>
      </c>
      <c r="B1063">
        <v>-24.081</v>
      </c>
      <c r="C1063">
        <v>52.944000000000003</v>
      </c>
      <c r="D1063" t="s">
        <v>173</v>
      </c>
    </row>
    <row r="1064" spans="1:4" hidden="1">
      <c r="A1064">
        <v>145480</v>
      </c>
      <c r="B1064">
        <v>-15.712999999999999</v>
      </c>
      <c r="C1064">
        <v>57.128</v>
      </c>
      <c r="D1064" t="s">
        <v>174</v>
      </c>
    </row>
    <row r="1065" spans="1:4" hidden="1">
      <c r="A1065">
        <v>145480</v>
      </c>
      <c r="B1065">
        <v>-13.25</v>
      </c>
      <c r="C1065">
        <v>58.36</v>
      </c>
      <c r="D1065" t="s">
        <v>175</v>
      </c>
    </row>
    <row r="1066" spans="1:4" hidden="1">
      <c r="A1066">
        <v>145480</v>
      </c>
      <c r="B1066">
        <v>-12.25</v>
      </c>
      <c r="C1066">
        <v>58.395000000000003</v>
      </c>
      <c r="D1066" t="s">
        <v>176</v>
      </c>
    </row>
    <row r="1067" spans="1:4" hidden="1">
      <c r="A1067">
        <v>145480</v>
      </c>
      <c r="B1067">
        <v>-10.75</v>
      </c>
      <c r="C1067">
        <v>58.433</v>
      </c>
      <c r="D1067" t="s">
        <v>177</v>
      </c>
    </row>
    <row r="1068" spans="1:4" hidden="1">
      <c r="A1068">
        <v>145480</v>
      </c>
      <c r="B1068">
        <v>-2.25</v>
      </c>
      <c r="C1068">
        <v>58.645000000000003</v>
      </c>
    </row>
    <row r="1069" spans="1:4" hidden="1">
      <c r="A1069">
        <v>145480</v>
      </c>
      <c r="B1069">
        <v>-7.25</v>
      </c>
      <c r="C1069">
        <v>58.52</v>
      </c>
      <c r="D1069" t="s">
        <v>178</v>
      </c>
    </row>
    <row r="1070" spans="1:4" hidden="1">
      <c r="A1070">
        <v>145480</v>
      </c>
      <c r="B1070">
        <v>-3.75</v>
      </c>
      <c r="C1070">
        <v>58.607999999999997</v>
      </c>
      <c r="D1070" t="s">
        <v>179</v>
      </c>
    </row>
    <row r="1071" spans="1:4" hidden="1">
      <c r="A1071">
        <v>145480</v>
      </c>
      <c r="B1071">
        <v>-2.25</v>
      </c>
      <c r="C1071">
        <v>58.645000000000003</v>
      </c>
      <c r="D1071" t="s">
        <v>180</v>
      </c>
    </row>
    <row r="1072" spans="1:4" hidden="1">
      <c r="A1072">
        <v>145480</v>
      </c>
      <c r="B1072">
        <v>-1.25</v>
      </c>
      <c r="C1072">
        <v>58.61</v>
      </c>
      <c r="D1072" t="s">
        <v>181</v>
      </c>
    </row>
    <row r="1073" spans="1:4" hidden="1">
      <c r="A1073">
        <v>145480</v>
      </c>
      <c r="B1073">
        <v>0.88300000000000001</v>
      </c>
      <c r="C1073">
        <v>57.542999999999999</v>
      </c>
      <c r="D1073" t="s">
        <v>182</v>
      </c>
    </row>
    <row r="1074" spans="1:4" hidden="1">
      <c r="A1074">
        <v>145480</v>
      </c>
      <c r="B1074">
        <v>10.141999999999999</v>
      </c>
      <c r="C1074">
        <v>52.914000000000001</v>
      </c>
      <c r="D1074" t="s">
        <v>183</v>
      </c>
    </row>
    <row r="1075" spans="1:4">
      <c r="A1075">
        <v>145490</v>
      </c>
      <c r="B1075">
        <v>-23.611999999999998</v>
      </c>
      <c r="C1075">
        <v>53.029000000000003</v>
      </c>
      <c r="D1075" t="s">
        <v>173</v>
      </c>
    </row>
    <row r="1076" spans="1:4" hidden="1">
      <c r="A1076">
        <v>145490</v>
      </c>
      <c r="B1076">
        <v>-15.712999999999999</v>
      </c>
      <c r="C1076">
        <v>56.978000000000002</v>
      </c>
      <c r="D1076" t="s">
        <v>174</v>
      </c>
    </row>
    <row r="1077" spans="1:4" hidden="1">
      <c r="A1077">
        <v>145490</v>
      </c>
      <c r="B1077">
        <v>-13.25</v>
      </c>
      <c r="C1077">
        <v>58.21</v>
      </c>
      <c r="D1077" t="s">
        <v>175</v>
      </c>
    </row>
    <row r="1078" spans="1:4" hidden="1">
      <c r="A1078">
        <v>145490</v>
      </c>
      <c r="B1078">
        <v>-12.25</v>
      </c>
      <c r="C1078">
        <v>58.244999999999997</v>
      </c>
      <c r="D1078" t="s">
        <v>176</v>
      </c>
    </row>
    <row r="1079" spans="1:4" hidden="1">
      <c r="A1079">
        <v>145490</v>
      </c>
      <c r="B1079">
        <v>-10.75</v>
      </c>
      <c r="C1079">
        <v>58.283000000000001</v>
      </c>
      <c r="D1079" t="s">
        <v>177</v>
      </c>
    </row>
    <row r="1080" spans="1:4" hidden="1">
      <c r="A1080">
        <v>145490</v>
      </c>
      <c r="B1080">
        <v>-2.25</v>
      </c>
      <c r="C1080">
        <v>58.494999999999997</v>
      </c>
    </row>
    <row r="1081" spans="1:4" hidden="1">
      <c r="A1081">
        <v>145490</v>
      </c>
      <c r="B1081">
        <v>-7.25</v>
      </c>
      <c r="C1081">
        <v>58.37</v>
      </c>
      <c r="D1081" t="s">
        <v>178</v>
      </c>
    </row>
    <row r="1082" spans="1:4" hidden="1">
      <c r="A1082">
        <v>145490</v>
      </c>
      <c r="B1082">
        <v>-3.75</v>
      </c>
      <c r="C1082">
        <v>58.457999999999998</v>
      </c>
      <c r="D1082" t="s">
        <v>179</v>
      </c>
    </row>
    <row r="1083" spans="1:4" hidden="1">
      <c r="A1083">
        <v>145490</v>
      </c>
      <c r="B1083">
        <v>-2.25</v>
      </c>
      <c r="C1083">
        <v>58.494999999999997</v>
      </c>
      <c r="D1083" t="s">
        <v>180</v>
      </c>
    </row>
    <row r="1084" spans="1:4" hidden="1">
      <c r="A1084">
        <v>145490</v>
      </c>
      <c r="B1084">
        <v>-1.25</v>
      </c>
      <c r="C1084">
        <v>58.46</v>
      </c>
      <c r="D1084" t="s">
        <v>181</v>
      </c>
    </row>
    <row r="1085" spans="1:4" hidden="1">
      <c r="A1085">
        <v>145490</v>
      </c>
      <c r="B1085">
        <v>0.88300000000000001</v>
      </c>
      <c r="C1085">
        <v>57.393000000000001</v>
      </c>
      <c r="D1085" t="s">
        <v>182</v>
      </c>
    </row>
    <row r="1086" spans="1:4" hidden="1">
      <c r="A1086">
        <v>145490</v>
      </c>
      <c r="B1086">
        <v>9.9090000000000007</v>
      </c>
      <c r="C1086">
        <v>52.881</v>
      </c>
      <c r="D1086" t="s">
        <v>183</v>
      </c>
    </row>
    <row r="1087" spans="1:4">
      <c r="A1087">
        <v>145500</v>
      </c>
      <c r="B1087">
        <v>-23.440999999999999</v>
      </c>
      <c r="C1087">
        <v>52.965000000000003</v>
      </c>
      <c r="D1087" t="s">
        <v>173</v>
      </c>
    </row>
    <row r="1088" spans="1:4" hidden="1">
      <c r="A1088">
        <v>145500</v>
      </c>
      <c r="B1088">
        <v>-15.712999999999999</v>
      </c>
      <c r="C1088">
        <v>56.828000000000003</v>
      </c>
      <c r="D1088" t="s">
        <v>174</v>
      </c>
    </row>
    <row r="1089" spans="1:4" hidden="1">
      <c r="A1089">
        <v>145500</v>
      </c>
      <c r="B1089">
        <v>-13.25</v>
      </c>
      <c r="C1089">
        <v>58.06</v>
      </c>
      <c r="D1089" t="s">
        <v>175</v>
      </c>
    </row>
    <row r="1090" spans="1:4" hidden="1">
      <c r="A1090">
        <v>145500</v>
      </c>
      <c r="B1090">
        <v>-12.25</v>
      </c>
      <c r="C1090">
        <v>58.094999999999999</v>
      </c>
      <c r="D1090" t="s">
        <v>176</v>
      </c>
    </row>
    <row r="1091" spans="1:4" hidden="1">
      <c r="A1091">
        <v>145500</v>
      </c>
      <c r="B1091">
        <v>-10.75</v>
      </c>
      <c r="C1091">
        <v>58.133000000000003</v>
      </c>
      <c r="D1091" t="s">
        <v>177</v>
      </c>
    </row>
    <row r="1092" spans="1:4" hidden="1">
      <c r="A1092">
        <v>145500</v>
      </c>
      <c r="B1092">
        <v>-2.25</v>
      </c>
      <c r="C1092">
        <v>58.344999999999999</v>
      </c>
    </row>
    <row r="1093" spans="1:4" hidden="1">
      <c r="A1093">
        <v>145500</v>
      </c>
      <c r="B1093">
        <v>-7.25</v>
      </c>
      <c r="C1093">
        <v>58.22</v>
      </c>
      <c r="D1093" t="s">
        <v>178</v>
      </c>
    </row>
    <row r="1094" spans="1:4" hidden="1">
      <c r="A1094">
        <v>145500</v>
      </c>
      <c r="B1094">
        <v>-3.75</v>
      </c>
      <c r="C1094">
        <v>58.308</v>
      </c>
      <c r="D1094" t="s">
        <v>179</v>
      </c>
    </row>
    <row r="1095" spans="1:4" hidden="1">
      <c r="A1095">
        <v>145500</v>
      </c>
      <c r="B1095">
        <v>-2.25</v>
      </c>
      <c r="C1095">
        <v>58.344999999999999</v>
      </c>
      <c r="D1095" t="s">
        <v>180</v>
      </c>
    </row>
    <row r="1096" spans="1:4" hidden="1">
      <c r="A1096">
        <v>145500</v>
      </c>
      <c r="B1096">
        <v>-1.25</v>
      </c>
      <c r="C1096">
        <v>58.31</v>
      </c>
      <c r="D1096" t="s">
        <v>181</v>
      </c>
    </row>
    <row r="1097" spans="1:4" hidden="1">
      <c r="A1097">
        <v>145500</v>
      </c>
      <c r="B1097">
        <v>0.88300000000000001</v>
      </c>
      <c r="C1097">
        <v>57.243000000000002</v>
      </c>
      <c r="D1097" t="s">
        <v>182</v>
      </c>
    </row>
    <row r="1098" spans="1:4" hidden="1">
      <c r="A1098">
        <v>145500</v>
      </c>
      <c r="B1098">
        <v>9.7449999999999992</v>
      </c>
      <c r="C1098">
        <v>52.813000000000002</v>
      </c>
      <c r="D1098" t="s">
        <v>183</v>
      </c>
    </row>
    <row r="1099" spans="1:4">
      <c r="A1099">
        <v>145510</v>
      </c>
      <c r="B1099">
        <v>-23.074000000000002</v>
      </c>
      <c r="C1099">
        <v>52.997999999999998</v>
      </c>
      <c r="D1099" t="s">
        <v>173</v>
      </c>
    </row>
    <row r="1100" spans="1:4" hidden="1">
      <c r="A1100">
        <v>145510</v>
      </c>
      <c r="B1100">
        <v>-15.712999999999999</v>
      </c>
      <c r="C1100">
        <v>56.677999999999997</v>
      </c>
      <c r="D1100" t="s">
        <v>174</v>
      </c>
    </row>
    <row r="1101" spans="1:4" hidden="1">
      <c r="A1101">
        <v>145510</v>
      </c>
      <c r="B1101">
        <v>-13.25</v>
      </c>
      <c r="C1101">
        <v>57.91</v>
      </c>
      <c r="D1101" t="s">
        <v>175</v>
      </c>
    </row>
    <row r="1102" spans="1:4" hidden="1">
      <c r="A1102">
        <v>145510</v>
      </c>
      <c r="B1102">
        <v>-12.25</v>
      </c>
      <c r="C1102">
        <v>57.945</v>
      </c>
      <c r="D1102" t="s">
        <v>176</v>
      </c>
    </row>
    <row r="1103" spans="1:4" hidden="1">
      <c r="A1103">
        <v>145510</v>
      </c>
      <c r="B1103">
        <v>-10.75</v>
      </c>
      <c r="C1103">
        <v>57.982999999999997</v>
      </c>
      <c r="D1103" t="s">
        <v>177</v>
      </c>
    </row>
    <row r="1104" spans="1:4" hidden="1">
      <c r="A1104">
        <v>145510</v>
      </c>
      <c r="B1104">
        <v>-2.25</v>
      </c>
      <c r="C1104">
        <v>58.195</v>
      </c>
    </row>
    <row r="1105" spans="1:4" hidden="1">
      <c r="A1105">
        <v>145510</v>
      </c>
      <c r="B1105">
        <v>-7.25</v>
      </c>
      <c r="C1105">
        <v>58.07</v>
      </c>
      <c r="D1105" t="s">
        <v>178</v>
      </c>
    </row>
    <row r="1106" spans="1:4" hidden="1">
      <c r="A1106">
        <v>145510</v>
      </c>
      <c r="B1106">
        <v>-3.75</v>
      </c>
      <c r="C1106">
        <v>58.158000000000001</v>
      </c>
      <c r="D1106" t="s">
        <v>179</v>
      </c>
    </row>
    <row r="1107" spans="1:4" hidden="1">
      <c r="A1107">
        <v>145510</v>
      </c>
      <c r="B1107">
        <v>-2.25</v>
      </c>
      <c r="C1107">
        <v>58.195</v>
      </c>
      <c r="D1107" t="s">
        <v>180</v>
      </c>
    </row>
    <row r="1108" spans="1:4" hidden="1">
      <c r="A1108">
        <v>145510</v>
      </c>
      <c r="B1108">
        <v>-1.25</v>
      </c>
      <c r="C1108">
        <v>58.16</v>
      </c>
      <c r="D1108" t="s">
        <v>181</v>
      </c>
    </row>
    <row r="1109" spans="1:4" hidden="1">
      <c r="A1109">
        <v>145510</v>
      </c>
      <c r="B1109">
        <v>0.88300000000000001</v>
      </c>
      <c r="C1109">
        <v>57.093000000000004</v>
      </c>
      <c r="D1109" t="s">
        <v>182</v>
      </c>
    </row>
    <row r="1110" spans="1:4" hidden="1">
      <c r="A1110">
        <v>145510</v>
      </c>
      <c r="B1110">
        <v>9.4090000000000007</v>
      </c>
      <c r="C1110">
        <v>52.831000000000003</v>
      </c>
      <c r="D1110" t="s">
        <v>183</v>
      </c>
    </row>
    <row r="1111" spans="1:4">
      <c r="A1111">
        <v>145520</v>
      </c>
      <c r="B1111">
        <v>-22.768999999999998</v>
      </c>
      <c r="C1111">
        <v>53.000999999999998</v>
      </c>
      <c r="D1111" t="s">
        <v>173</v>
      </c>
    </row>
    <row r="1112" spans="1:4" hidden="1">
      <c r="A1112">
        <v>145520</v>
      </c>
      <c r="B1112">
        <v>-15.712999999999999</v>
      </c>
      <c r="C1112">
        <v>56.527999999999999</v>
      </c>
      <c r="D1112" t="s">
        <v>174</v>
      </c>
    </row>
    <row r="1113" spans="1:4" hidden="1">
      <c r="A1113">
        <v>145520</v>
      </c>
      <c r="B1113">
        <v>-13.25</v>
      </c>
      <c r="C1113">
        <v>57.76</v>
      </c>
      <c r="D1113" t="s">
        <v>175</v>
      </c>
    </row>
    <row r="1114" spans="1:4" hidden="1">
      <c r="A1114">
        <v>145520</v>
      </c>
      <c r="B1114">
        <v>-12.25</v>
      </c>
      <c r="C1114">
        <v>57.795000000000002</v>
      </c>
      <c r="D1114" t="s">
        <v>176</v>
      </c>
    </row>
    <row r="1115" spans="1:4" hidden="1">
      <c r="A1115">
        <v>145520</v>
      </c>
      <c r="B1115">
        <v>-10.75</v>
      </c>
      <c r="C1115">
        <v>57.832999999999998</v>
      </c>
      <c r="D1115" t="s">
        <v>177</v>
      </c>
    </row>
    <row r="1116" spans="1:4" hidden="1">
      <c r="A1116">
        <v>145520</v>
      </c>
      <c r="B1116">
        <v>-2.25</v>
      </c>
      <c r="C1116">
        <v>58.045000000000002</v>
      </c>
    </row>
    <row r="1117" spans="1:4" hidden="1">
      <c r="A1117">
        <v>145520</v>
      </c>
      <c r="B1117">
        <v>-7.25</v>
      </c>
      <c r="C1117">
        <v>57.92</v>
      </c>
      <c r="D1117" t="s">
        <v>178</v>
      </c>
    </row>
    <row r="1118" spans="1:4" hidden="1">
      <c r="A1118">
        <v>145520</v>
      </c>
      <c r="B1118">
        <v>-3.75</v>
      </c>
      <c r="C1118">
        <v>58.008000000000003</v>
      </c>
      <c r="D1118" t="s">
        <v>179</v>
      </c>
    </row>
    <row r="1119" spans="1:4" hidden="1">
      <c r="A1119">
        <v>145520</v>
      </c>
      <c r="B1119">
        <v>-2.25</v>
      </c>
      <c r="C1119">
        <v>58.045000000000002</v>
      </c>
      <c r="D1119" t="s">
        <v>180</v>
      </c>
    </row>
    <row r="1120" spans="1:4" hidden="1">
      <c r="A1120">
        <v>145520</v>
      </c>
      <c r="B1120">
        <v>-1.25</v>
      </c>
      <c r="C1120">
        <v>58.01</v>
      </c>
      <c r="D1120" t="s">
        <v>181</v>
      </c>
    </row>
    <row r="1121" spans="1:4" hidden="1">
      <c r="A1121">
        <v>145520</v>
      </c>
      <c r="B1121">
        <v>0.88300000000000001</v>
      </c>
      <c r="C1121">
        <v>56.942999999999998</v>
      </c>
      <c r="D1121" t="s">
        <v>182</v>
      </c>
    </row>
    <row r="1122" spans="1:4" hidden="1">
      <c r="A1122">
        <v>145520</v>
      </c>
      <c r="B1122">
        <v>8.9930000000000003</v>
      </c>
      <c r="C1122">
        <v>52.889000000000003</v>
      </c>
      <c r="D1122" t="s">
        <v>183</v>
      </c>
    </row>
    <row r="1123" spans="1:4">
      <c r="A1123">
        <v>145530</v>
      </c>
      <c r="B1123">
        <v>-22.606999999999999</v>
      </c>
      <c r="C1123">
        <v>52.930999999999997</v>
      </c>
      <c r="D1123" t="s">
        <v>173</v>
      </c>
    </row>
    <row r="1124" spans="1:4" hidden="1">
      <c r="A1124">
        <v>145530</v>
      </c>
      <c r="B1124">
        <v>-15.712999999999999</v>
      </c>
      <c r="C1124">
        <v>56.378</v>
      </c>
      <c r="D1124" t="s">
        <v>174</v>
      </c>
    </row>
    <row r="1125" spans="1:4" hidden="1">
      <c r="A1125">
        <v>145530</v>
      </c>
      <c r="B1125">
        <v>-13.25</v>
      </c>
      <c r="C1125">
        <v>57.61</v>
      </c>
      <c r="D1125" t="s">
        <v>175</v>
      </c>
    </row>
    <row r="1126" spans="1:4" hidden="1">
      <c r="A1126">
        <v>145530</v>
      </c>
      <c r="B1126">
        <v>-12.25</v>
      </c>
      <c r="C1126">
        <v>57.645000000000003</v>
      </c>
      <c r="D1126" t="s">
        <v>176</v>
      </c>
    </row>
    <row r="1127" spans="1:4" hidden="1">
      <c r="A1127">
        <v>145530</v>
      </c>
      <c r="B1127">
        <v>-10.75</v>
      </c>
      <c r="C1127">
        <v>57.683</v>
      </c>
      <c r="D1127" t="s">
        <v>177</v>
      </c>
    </row>
    <row r="1128" spans="1:4" hidden="1">
      <c r="A1128">
        <v>145530</v>
      </c>
      <c r="B1128">
        <v>-2.25</v>
      </c>
      <c r="C1128">
        <v>57.895000000000003</v>
      </c>
    </row>
    <row r="1129" spans="1:4" hidden="1">
      <c r="A1129">
        <v>145530</v>
      </c>
      <c r="B1129">
        <v>-7.25</v>
      </c>
      <c r="C1129">
        <v>57.77</v>
      </c>
      <c r="D1129" t="s">
        <v>178</v>
      </c>
    </row>
    <row r="1130" spans="1:4" hidden="1">
      <c r="A1130">
        <v>145530</v>
      </c>
      <c r="B1130">
        <v>-3.75</v>
      </c>
      <c r="C1130">
        <v>57.857999999999997</v>
      </c>
      <c r="D1130" t="s">
        <v>179</v>
      </c>
    </row>
    <row r="1131" spans="1:4" hidden="1">
      <c r="A1131">
        <v>145530</v>
      </c>
      <c r="B1131">
        <v>-2.25</v>
      </c>
      <c r="C1131">
        <v>57.895000000000003</v>
      </c>
      <c r="D1131" t="s">
        <v>180</v>
      </c>
    </row>
    <row r="1132" spans="1:4" hidden="1">
      <c r="A1132">
        <v>145530</v>
      </c>
      <c r="B1132">
        <v>-1.25</v>
      </c>
      <c r="C1132">
        <v>57.86</v>
      </c>
      <c r="D1132" t="s">
        <v>181</v>
      </c>
    </row>
    <row r="1133" spans="1:4" hidden="1">
      <c r="A1133">
        <v>145530</v>
      </c>
      <c r="B1133">
        <v>0.88300000000000001</v>
      </c>
      <c r="C1133">
        <v>56.792999999999999</v>
      </c>
      <c r="D1133" t="s">
        <v>182</v>
      </c>
    </row>
    <row r="1134" spans="1:4" hidden="1">
      <c r="A1134">
        <v>145530</v>
      </c>
      <c r="B1134">
        <v>8.8230000000000004</v>
      </c>
      <c r="C1134">
        <v>52.823</v>
      </c>
      <c r="D1134" t="s">
        <v>183</v>
      </c>
    </row>
    <row r="1135" spans="1:4">
      <c r="A1135">
        <v>145540</v>
      </c>
      <c r="B1135">
        <v>-22.454999999999998</v>
      </c>
      <c r="C1135">
        <v>52.856999999999999</v>
      </c>
      <c r="D1135" t="s">
        <v>173</v>
      </c>
    </row>
    <row r="1136" spans="1:4" hidden="1">
      <c r="A1136">
        <v>145540</v>
      </c>
      <c r="B1136">
        <v>-15.712999999999999</v>
      </c>
      <c r="C1136">
        <v>56.228000000000002</v>
      </c>
      <c r="D1136" t="s">
        <v>174</v>
      </c>
    </row>
    <row r="1137" spans="1:4" hidden="1">
      <c r="A1137">
        <v>145540</v>
      </c>
      <c r="B1137">
        <v>-13.25</v>
      </c>
      <c r="C1137">
        <v>57.46</v>
      </c>
      <c r="D1137" t="s">
        <v>175</v>
      </c>
    </row>
    <row r="1138" spans="1:4" hidden="1">
      <c r="A1138">
        <v>145540</v>
      </c>
      <c r="B1138">
        <v>-12.25</v>
      </c>
      <c r="C1138">
        <v>57.494999999999997</v>
      </c>
      <c r="D1138" t="s">
        <v>176</v>
      </c>
    </row>
    <row r="1139" spans="1:4" hidden="1">
      <c r="A1139">
        <v>145540</v>
      </c>
      <c r="B1139">
        <v>-10.75</v>
      </c>
      <c r="C1139">
        <v>57.533000000000001</v>
      </c>
      <c r="D1139" t="s">
        <v>177</v>
      </c>
    </row>
    <row r="1140" spans="1:4" hidden="1">
      <c r="A1140">
        <v>145540</v>
      </c>
      <c r="B1140">
        <v>-2.25</v>
      </c>
      <c r="C1140">
        <v>57.744999999999997</v>
      </c>
    </row>
    <row r="1141" spans="1:4" hidden="1">
      <c r="A1141">
        <v>145540</v>
      </c>
      <c r="B1141">
        <v>-7.25</v>
      </c>
      <c r="C1141">
        <v>57.62</v>
      </c>
      <c r="D1141" t="s">
        <v>178</v>
      </c>
    </row>
    <row r="1142" spans="1:4" hidden="1">
      <c r="A1142">
        <v>145540</v>
      </c>
      <c r="B1142">
        <v>-3.75</v>
      </c>
      <c r="C1142">
        <v>57.707999999999998</v>
      </c>
      <c r="D1142" t="s">
        <v>179</v>
      </c>
    </row>
    <row r="1143" spans="1:4" hidden="1">
      <c r="A1143">
        <v>145540</v>
      </c>
      <c r="B1143">
        <v>-2.25</v>
      </c>
      <c r="C1143">
        <v>57.744999999999997</v>
      </c>
      <c r="D1143" t="s">
        <v>180</v>
      </c>
    </row>
    <row r="1144" spans="1:4" hidden="1">
      <c r="A1144">
        <v>145540</v>
      </c>
      <c r="B1144">
        <v>-1.25</v>
      </c>
      <c r="C1144">
        <v>57.71</v>
      </c>
      <c r="D1144" t="s">
        <v>181</v>
      </c>
    </row>
    <row r="1145" spans="1:4" hidden="1">
      <c r="A1145">
        <v>145540</v>
      </c>
      <c r="B1145">
        <v>0.88300000000000001</v>
      </c>
      <c r="C1145">
        <v>56.643000000000001</v>
      </c>
      <c r="D1145" t="s">
        <v>182</v>
      </c>
    </row>
    <row r="1146" spans="1:4" hidden="1">
      <c r="A1146">
        <v>145540</v>
      </c>
      <c r="B1146">
        <v>8.5640000000000001</v>
      </c>
      <c r="C1146">
        <v>52.802999999999997</v>
      </c>
      <c r="D1146" t="s">
        <v>183</v>
      </c>
    </row>
    <row r="1147" spans="1:4">
      <c r="A1147">
        <v>145550</v>
      </c>
      <c r="B1147">
        <v>-22.129000000000001</v>
      </c>
      <c r="C1147">
        <v>52.871000000000002</v>
      </c>
      <c r="D1147" t="s">
        <v>173</v>
      </c>
    </row>
    <row r="1148" spans="1:4" hidden="1">
      <c r="A1148">
        <v>145550</v>
      </c>
      <c r="B1148">
        <v>-15.712999999999999</v>
      </c>
      <c r="C1148">
        <v>56.078000000000003</v>
      </c>
      <c r="D1148" t="s">
        <v>174</v>
      </c>
    </row>
    <row r="1149" spans="1:4" hidden="1">
      <c r="A1149">
        <v>145550</v>
      </c>
      <c r="B1149">
        <v>-13.25</v>
      </c>
      <c r="C1149">
        <v>57.31</v>
      </c>
      <c r="D1149" t="s">
        <v>175</v>
      </c>
    </row>
    <row r="1150" spans="1:4" hidden="1">
      <c r="A1150">
        <v>145550</v>
      </c>
      <c r="B1150">
        <v>-12.25</v>
      </c>
      <c r="C1150">
        <v>57.344999999999999</v>
      </c>
      <c r="D1150" t="s">
        <v>176</v>
      </c>
    </row>
    <row r="1151" spans="1:4" hidden="1">
      <c r="A1151">
        <v>145550</v>
      </c>
      <c r="B1151">
        <v>-10.75</v>
      </c>
      <c r="C1151">
        <v>57.383000000000003</v>
      </c>
      <c r="D1151" t="s">
        <v>177</v>
      </c>
    </row>
    <row r="1152" spans="1:4" hidden="1">
      <c r="A1152">
        <v>145550</v>
      </c>
      <c r="B1152">
        <v>-2.25</v>
      </c>
      <c r="C1152">
        <v>57.594999999999999</v>
      </c>
    </row>
    <row r="1153" spans="1:4" hidden="1">
      <c r="A1153">
        <v>145550</v>
      </c>
      <c r="B1153">
        <v>-7.25</v>
      </c>
      <c r="C1153">
        <v>57.47</v>
      </c>
      <c r="D1153" t="s">
        <v>178</v>
      </c>
    </row>
    <row r="1154" spans="1:4" hidden="1">
      <c r="A1154">
        <v>145550</v>
      </c>
      <c r="B1154">
        <v>-3.75</v>
      </c>
      <c r="C1154">
        <v>57.558</v>
      </c>
      <c r="D1154" t="s">
        <v>179</v>
      </c>
    </row>
    <row r="1155" spans="1:4" hidden="1">
      <c r="A1155">
        <v>145550</v>
      </c>
      <c r="B1155">
        <v>-2.25</v>
      </c>
      <c r="C1155">
        <v>57.594999999999999</v>
      </c>
      <c r="D1155" t="s">
        <v>180</v>
      </c>
    </row>
    <row r="1156" spans="1:4" hidden="1">
      <c r="A1156">
        <v>145550</v>
      </c>
      <c r="B1156">
        <v>-1.25</v>
      </c>
      <c r="C1156">
        <v>57.56</v>
      </c>
      <c r="D1156" t="s">
        <v>181</v>
      </c>
    </row>
    <row r="1157" spans="1:4" hidden="1">
      <c r="A1157">
        <v>145550</v>
      </c>
      <c r="B1157">
        <v>0.88300000000000001</v>
      </c>
      <c r="C1157">
        <v>56.493000000000002</v>
      </c>
      <c r="D1157" t="s">
        <v>182</v>
      </c>
    </row>
    <row r="1158" spans="1:4" hidden="1">
      <c r="A1158">
        <v>145550</v>
      </c>
      <c r="B1158">
        <v>8.2080000000000002</v>
      </c>
      <c r="C1158">
        <v>52.831000000000003</v>
      </c>
      <c r="D1158" t="s">
        <v>183</v>
      </c>
    </row>
    <row r="1159" spans="1:4">
      <c r="A1159">
        <v>145560</v>
      </c>
      <c r="B1159">
        <v>-21.911999999999999</v>
      </c>
      <c r="C1159">
        <v>52.829000000000001</v>
      </c>
      <c r="D1159" t="s">
        <v>173</v>
      </c>
    </row>
    <row r="1160" spans="1:4" hidden="1">
      <c r="A1160">
        <v>145560</v>
      </c>
      <c r="B1160">
        <v>-15.712999999999999</v>
      </c>
      <c r="C1160">
        <v>55.927999999999997</v>
      </c>
      <c r="D1160" t="s">
        <v>174</v>
      </c>
    </row>
    <row r="1161" spans="1:4" hidden="1">
      <c r="A1161">
        <v>145560</v>
      </c>
      <c r="B1161">
        <v>-13.25</v>
      </c>
      <c r="C1161">
        <v>57.16</v>
      </c>
      <c r="D1161" t="s">
        <v>175</v>
      </c>
    </row>
    <row r="1162" spans="1:4" hidden="1">
      <c r="A1162">
        <v>145560</v>
      </c>
      <c r="B1162">
        <v>-12.25</v>
      </c>
      <c r="C1162">
        <v>57.195</v>
      </c>
      <c r="D1162" t="s">
        <v>176</v>
      </c>
    </row>
    <row r="1163" spans="1:4" hidden="1">
      <c r="A1163">
        <v>145560</v>
      </c>
      <c r="B1163">
        <v>-10.75</v>
      </c>
      <c r="C1163">
        <v>57.232999999999997</v>
      </c>
      <c r="D1163" t="s">
        <v>177</v>
      </c>
    </row>
    <row r="1164" spans="1:4" hidden="1">
      <c r="A1164">
        <v>145560</v>
      </c>
      <c r="B1164">
        <v>-2.25</v>
      </c>
      <c r="C1164">
        <v>57.445</v>
      </c>
    </row>
    <row r="1165" spans="1:4" hidden="1">
      <c r="A1165">
        <v>145560</v>
      </c>
      <c r="B1165">
        <v>-7.25</v>
      </c>
      <c r="C1165">
        <v>57.32</v>
      </c>
      <c r="D1165" t="s">
        <v>178</v>
      </c>
    </row>
    <row r="1166" spans="1:4" hidden="1">
      <c r="A1166">
        <v>145560</v>
      </c>
      <c r="B1166">
        <v>-3.75</v>
      </c>
      <c r="C1166">
        <v>57.408000000000001</v>
      </c>
      <c r="D1166" t="s">
        <v>179</v>
      </c>
    </row>
    <row r="1167" spans="1:4" hidden="1">
      <c r="A1167">
        <v>145560</v>
      </c>
      <c r="B1167">
        <v>-2.25</v>
      </c>
      <c r="C1167">
        <v>57.445</v>
      </c>
      <c r="D1167" t="s">
        <v>180</v>
      </c>
    </row>
    <row r="1168" spans="1:4" hidden="1">
      <c r="A1168">
        <v>145560</v>
      </c>
      <c r="B1168">
        <v>-1.25</v>
      </c>
      <c r="C1168">
        <v>57.41</v>
      </c>
      <c r="D1168" t="s">
        <v>181</v>
      </c>
    </row>
    <row r="1169" spans="1:4" hidden="1">
      <c r="A1169">
        <v>145560</v>
      </c>
      <c r="B1169">
        <v>0.88300000000000001</v>
      </c>
      <c r="C1169">
        <v>56.343000000000004</v>
      </c>
      <c r="D1169" t="s">
        <v>182</v>
      </c>
    </row>
    <row r="1170" spans="1:4" hidden="1">
      <c r="A1170">
        <v>145560</v>
      </c>
      <c r="B1170">
        <v>8.0269999999999992</v>
      </c>
      <c r="C1170">
        <v>52.771999999999998</v>
      </c>
      <c r="D1170" t="s">
        <v>183</v>
      </c>
    </row>
    <row r="1171" spans="1:4">
      <c r="A1171">
        <v>145570</v>
      </c>
      <c r="B1171">
        <v>-21.564</v>
      </c>
      <c r="C1171">
        <v>52.853000000000002</v>
      </c>
      <c r="D1171" t="s">
        <v>173</v>
      </c>
    </row>
    <row r="1172" spans="1:4" hidden="1">
      <c r="A1172">
        <v>145570</v>
      </c>
      <c r="B1172">
        <v>-15.712999999999999</v>
      </c>
      <c r="C1172">
        <v>55.777999999999999</v>
      </c>
      <c r="D1172" t="s">
        <v>174</v>
      </c>
    </row>
    <row r="1173" spans="1:4" hidden="1">
      <c r="A1173">
        <v>145570</v>
      </c>
      <c r="B1173">
        <v>-13.25</v>
      </c>
      <c r="C1173">
        <v>57.01</v>
      </c>
      <c r="D1173" t="s">
        <v>175</v>
      </c>
    </row>
    <row r="1174" spans="1:4" hidden="1">
      <c r="A1174">
        <v>145570</v>
      </c>
      <c r="B1174">
        <v>-12.25</v>
      </c>
      <c r="C1174">
        <v>57.045000000000002</v>
      </c>
      <c r="D1174" t="s">
        <v>176</v>
      </c>
    </row>
    <row r="1175" spans="1:4" hidden="1">
      <c r="A1175">
        <v>145570</v>
      </c>
      <c r="B1175">
        <v>-10.75</v>
      </c>
      <c r="C1175">
        <v>57.082999999999998</v>
      </c>
      <c r="D1175" t="s">
        <v>177</v>
      </c>
    </row>
    <row r="1176" spans="1:4" hidden="1">
      <c r="A1176">
        <v>145570</v>
      </c>
      <c r="B1176">
        <v>-2.25</v>
      </c>
      <c r="C1176">
        <v>57.295000000000002</v>
      </c>
    </row>
    <row r="1177" spans="1:4" hidden="1">
      <c r="A1177">
        <v>145570</v>
      </c>
      <c r="B1177">
        <v>-7.25</v>
      </c>
      <c r="C1177">
        <v>57.17</v>
      </c>
      <c r="D1177" t="s">
        <v>178</v>
      </c>
    </row>
    <row r="1178" spans="1:4" hidden="1">
      <c r="A1178">
        <v>145570</v>
      </c>
      <c r="B1178">
        <v>-3.75</v>
      </c>
      <c r="C1178">
        <v>57.258000000000003</v>
      </c>
      <c r="D1178" t="s">
        <v>179</v>
      </c>
    </row>
    <row r="1179" spans="1:4" hidden="1">
      <c r="A1179">
        <v>145570</v>
      </c>
      <c r="B1179">
        <v>-2.25</v>
      </c>
      <c r="C1179">
        <v>57.295000000000002</v>
      </c>
      <c r="D1179" t="s">
        <v>180</v>
      </c>
    </row>
    <row r="1180" spans="1:4" hidden="1">
      <c r="A1180">
        <v>145570</v>
      </c>
      <c r="B1180">
        <v>-1.25</v>
      </c>
      <c r="C1180">
        <v>57.26</v>
      </c>
      <c r="D1180" t="s">
        <v>181</v>
      </c>
    </row>
    <row r="1181" spans="1:4" hidden="1">
      <c r="A1181">
        <v>145570</v>
      </c>
      <c r="B1181">
        <v>0.88300000000000001</v>
      </c>
      <c r="C1181">
        <v>56.192999999999998</v>
      </c>
      <c r="D1181" t="s">
        <v>182</v>
      </c>
    </row>
    <row r="1182" spans="1:4" hidden="1">
      <c r="A1182">
        <v>145570</v>
      </c>
      <c r="B1182">
        <v>7.6459999999999999</v>
      </c>
      <c r="C1182">
        <v>52.811999999999998</v>
      </c>
      <c r="D1182" t="s">
        <v>183</v>
      </c>
    </row>
    <row r="1183" spans="1:4">
      <c r="A1183">
        <v>145580</v>
      </c>
      <c r="B1183">
        <v>-21.326000000000001</v>
      </c>
      <c r="C1183">
        <v>52.822000000000003</v>
      </c>
      <c r="D1183" t="s">
        <v>173</v>
      </c>
    </row>
    <row r="1184" spans="1:4" hidden="1">
      <c r="A1184">
        <v>145580</v>
      </c>
      <c r="B1184">
        <v>-15.712999999999999</v>
      </c>
      <c r="C1184">
        <v>55.628</v>
      </c>
      <c r="D1184" t="s">
        <v>174</v>
      </c>
    </row>
    <row r="1185" spans="1:4" hidden="1">
      <c r="A1185">
        <v>145580</v>
      </c>
      <c r="B1185">
        <v>-13.25</v>
      </c>
      <c r="C1185">
        <v>56.86</v>
      </c>
      <c r="D1185" t="s">
        <v>175</v>
      </c>
    </row>
    <row r="1186" spans="1:4" hidden="1">
      <c r="A1186">
        <v>145580</v>
      </c>
      <c r="B1186">
        <v>-12.25</v>
      </c>
      <c r="C1186">
        <v>56.895000000000003</v>
      </c>
      <c r="D1186" t="s">
        <v>176</v>
      </c>
    </row>
    <row r="1187" spans="1:4" hidden="1">
      <c r="A1187">
        <v>145580</v>
      </c>
      <c r="B1187">
        <v>-10.75</v>
      </c>
      <c r="C1187">
        <v>56.933</v>
      </c>
      <c r="D1187" t="s">
        <v>177</v>
      </c>
    </row>
    <row r="1188" spans="1:4" hidden="1">
      <c r="A1188">
        <v>145580</v>
      </c>
      <c r="B1188">
        <v>-2.25</v>
      </c>
      <c r="C1188">
        <v>57.145000000000003</v>
      </c>
    </row>
    <row r="1189" spans="1:4" hidden="1">
      <c r="A1189">
        <v>145580</v>
      </c>
      <c r="B1189">
        <v>-7.25</v>
      </c>
      <c r="C1189">
        <v>57.02</v>
      </c>
      <c r="D1189" t="s">
        <v>178</v>
      </c>
    </row>
    <row r="1190" spans="1:4" hidden="1">
      <c r="A1190">
        <v>145580</v>
      </c>
      <c r="B1190">
        <v>-3.75</v>
      </c>
      <c r="C1190">
        <v>57.107999999999997</v>
      </c>
      <c r="D1190" t="s">
        <v>179</v>
      </c>
    </row>
    <row r="1191" spans="1:4" hidden="1">
      <c r="A1191">
        <v>145580</v>
      </c>
      <c r="B1191">
        <v>-2.25</v>
      </c>
      <c r="C1191">
        <v>57.145000000000003</v>
      </c>
      <c r="D1191" t="s">
        <v>180</v>
      </c>
    </row>
    <row r="1192" spans="1:4" hidden="1">
      <c r="A1192">
        <v>145580</v>
      </c>
      <c r="B1192">
        <v>-1.25</v>
      </c>
      <c r="C1192">
        <v>57.11</v>
      </c>
      <c r="D1192" t="s">
        <v>181</v>
      </c>
    </row>
    <row r="1193" spans="1:4" hidden="1">
      <c r="A1193">
        <v>145580</v>
      </c>
      <c r="B1193">
        <v>0.88300000000000001</v>
      </c>
      <c r="C1193">
        <v>56.042999999999999</v>
      </c>
      <c r="D1193" t="s">
        <v>182</v>
      </c>
    </row>
    <row r="1194" spans="1:4" hidden="1">
      <c r="A1194">
        <v>145580</v>
      </c>
      <c r="B1194">
        <v>7.915</v>
      </c>
      <c r="C1194">
        <v>52.527000000000001</v>
      </c>
      <c r="D1194" t="s">
        <v>183</v>
      </c>
    </row>
    <row r="1195" spans="1:4">
      <c r="A1195">
        <v>145590</v>
      </c>
      <c r="B1195">
        <v>-23.277999999999999</v>
      </c>
      <c r="C1195">
        <v>51.695999999999998</v>
      </c>
      <c r="D1195" t="s">
        <v>173</v>
      </c>
    </row>
    <row r="1196" spans="1:4" hidden="1">
      <c r="A1196">
        <v>145590</v>
      </c>
      <c r="B1196">
        <v>-15.712999999999999</v>
      </c>
      <c r="C1196">
        <v>55.478000000000002</v>
      </c>
      <c r="D1196" t="s">
        <v>174</v>
      </c>
    </row>
    <row r="1197" spans="1:4" hidden="1">
      <c r="A1197">
        <v>145590</v>
      </c>
      <c r="B1197">
        <v>-13.25</v>
      </c>
      <c r="C1197">
        <v>56.71</v>
      </c>
      <c r="D1197" t="s">
        <v>175</v>
      </c>
    </row>
    <row r="1198" spans="1:4" hidden="1">
      <c r="A1198">
        <v>145590</v>
      </c>
      <c r="B1198">
        <v>-12.25</v>
      </c>
      <c r="C1198">
        <v>56.744999999999997</v>
      </c>
      <c r="D1198" t="s">
        <v>176</v>
      </c>
    </row>
    <row r="1199" spans="1:4" hidden="1">
      <c r="A1199">
        <v>145590</v>
      </c>
      <c r="B1199">
        <v>-10.75</v>
      </c>
      <c r="C1199">
        <v>56.783000000000001</v>
      </c>
      <c r="D1199" t="s">
        <v>177</v>
      </c>
    </row>
    <row r="1200" spans="1:4" hidden="1">
      <c r="A1200">
        <v>145590</v>
      </c>
      <c r="B1200">
        <v>-2.25</v>
      </c>
      <c r="C1200">
        <v>56.994999999999997</v>
      </c>
    </row>
    <row r="1201" spans="1:4" hidden="1">
      <c r="A1201">
        <v>145590</v>
      </c>
      <c r="B1201">
        <v>-7.25</v>
      </c>
      <c r="C1201">
        <v>56.87</v>
      </c>
      <c r="D1201" t="s">
        <v>178</v>
      </c>
    </row>
    <row r="1202" spans="1:4" hidden="1">
      <c r="A1202">
        <v>145590</v>
      </c>
      <c r="B1202">
        <v>-3.75</v>
      </c>
      <c r="C1202">
        <v>56.957999999999998</v>
      </c>
      <c r="D1202" t="s">
        <v>179</v>
      </c>
    </row>
    <row r="1203" spans="1:4" hidden="1">
      <c r="A1203">
        <v>145590</v>
      </c>
      <c r="B1203">
        <v>-2.25</v>
      </c>
      <c r="C1203">
        <v>56.994999999999997</v>
      </c>
      <c r="D1203" t="s">
        <v>180</v>
      </c>
    </row>
    <row r="1204" spans="1:4" hidden="1">
      <c r="A1204">
        <v>145590</v>
      </c>
      <c r="B1204">
        <v>-1.25</v>
      </c>
      <c r="C1204">
        <v>56.96</v>
      </c>
      <c r="D1204" t="s">
        <v>181</v>
      </c>
    </row>
    <row r="1205" spans="1:4" hidden="1">
      <c r="A1205">
        <v>145590</v>
      </c>
      <c r="B1205">
        <v>0.88300000000000001</v>
      </c>
      <c r="C1205">
        <v>55.893000000000001</v>
      </c>
      <c r="D1205" t="s">
        <v>182</v>
      </c>
    </row>
    <row r="1206" spans="1:4" hidden="1">
      <c r="A1206">
        <v>145590</v>
      </c>
      <c r="B1206">
        <v>8.0549999999999997</v>
      </c>
      <c r="C1206">
        <v>52.308</v>
      </c>
      <c r="D1206" t="s">
        <v>183</v>
      </c>
    </row>
    <row r="1207" spans="1:4">
      <c r="A1207">
        <v>145600</v>
      </c>
      <c r="B1207">
        <v>-19.212</v>
      </c>
      <c r="C1207">
        <v>53.579000000000001</v>
      </c>
      <c r="D1207" t="s">
        <v>173</v>
      </c>
    </row>
    <row r="1208" spans="1:4" hidden="1">
      <c r="A1208">
        <v>145600</v>
      </c>
      <c r="B1208">
        <v>-15.712999999999999</v>
      </c>
      <c r="C1208">
        <v>55.328000000000003</v>
      </c>
      <c r="D1208" t="s">
        <v>174</v>
      </c>
    </row>
    <row r="1209" spans="1:4" hidden="1">
      <c r="A1209">
        <v>145600</v>
      </c>
      <c r="B1209">
        <v>-13.25</v>
      </c>
      <c r="C1209">
        <v>56.56</v>
      </c>
      <c r="D1209" t="s">
        <v>175</v>
      </c>
    </row>
    <row r="1210" spans="1:4" hidden="1">
      <c r="A1210">
        <v>145600</v>
      </c>
      <c r="B1210">
        <v>-12.25</v>
      </c>
      <c r="C1210">
        <v>56.594999999999999</v>
      </c>
      <c r="D1210" t="s">
        <v>176</v>
      </c>
    </row>
    <row r="1211" spans="1:4" hidden="1">
      <c r="A1211">
        <v>145600</v>
      </c>
      <c r="B1211">
        <v>-10.75</v>
      </c>
      <c r="C1211">
        <v>56.633000000000003</v>
      </c>
      <c r="D1211" t="s">
        <v>177</v>
      </c>
    </row>
    <row r="1212" spans="1:4" hidden="1">
      <c r="A1212">
        <v>145600</v>
      </c>
      <c r="B1212">
        <v>-2.25</v>
      </c>
      <c r="C1212">
        <v>56.844999999999999</v>
      </c>
    </row>
    <row r="1213" spans="1:4" hidden="1">
      <c r="A1213">
        <v>145600</v>
      </c>
      <c r="B1213">
        <v>-7.25</v>
      </c>
      <c r="C1213">
        <v>56.72</v>
      </c>
      <c r="D1213" t="s">
        <v>178</v>
      </c>
    </row>
    <row r="1214" spans="1:4" hidden="1">
      <c r="A1214">
        <v>145600</v>
      </c>
      <c r="B1214">
        <v>-3.75</v>
      </c>
      <c r="C1214">
        <v>56.808</v>
      </c>
      <c r="D1214" t="s">
        <v>179</v>
      </c>
    </row>
    <row r="1215" spans="1:4" hidden="1">
      <c r="A1215">
        <v>145600</v>
      </c>
      <c r="B1215">
        <v>-2.25</v>
      </c>
      <c r="C1215">
        <v>56.844999999999999</v>
      </c>
      <c r="D1215" t="s">
        <v>180</v>
      </c>
    </row>
    <row r="1216" spans="1:4" hidden="1">
      <c r="A1216">
        <v>145600</v>
      </c>
      <c r="B1216">
        <v>-1.25</v>
      </c>
      <c r="C1216">
        <v>56.81</v>
      </c>
      <c r="D1216" t="s">
        <v>181</v>
      </c>
    </row>
    <row r="1217" spans="1:4" hidden="1">
      <c r="A1217">
        <v>145600</v>
      </c>
      <c r="B1217">
        <v>0.88300000000000001</v>
      </c>
      <c r="C1217">
        <v>55.743000000000002</v>
      </c>
      <c r="D1217" t="s">
        <v>182</v>
      </c>
    </row>
    <row r="1218" spans="1:4" hidden="1">
      <c r="A1218">
        <v>145600</v>
      </c>
      <c r="B1218">
        <v>5.069</v>
      </c>
      <c r="C1218">
        <v>53.651000000000003</v>
      </c>
      <c r="D1218" t="s">
        <v>183</v>
      </c>
    </row>
    <row r="1219" spans="1:4">
      <c r="A1219">
        <v>145610</v>
      </c>
      <c r="B1219">
        <v>-19.018999999999998</v>
      </c>
      <c r="C1219">
        <v>53.526000000000003</v>
      </c>
      <c r="D1219" t="s">
        <v>173</v>
      </c>
    </row>
    <row r="1220" spans="1:4" hidden="1">
      <c r="A1220">
        <v>145610</v>
      </c>
      <c r="B1220">
        <v>-15.712999999999999</v>
      </c>
      <c r="C1220">
        <v>55.177999999999997</v>
      </c>
      <c r="D1220" t="s">
        <v>174</v>
      </c>
    </row>
    <row r="1221" spans="1:4" hidden="1">
      <c r="A1221">
        <v>145610</v>
      </c>
      <c r="B1221">
        <v>-13.25</v>
      </c>
      <c r="C1221">
        <v>56.41</v>
      </c>
      <c r="D1221" t="s">
        <v>175</v>
      </c>
    </row>
    <row r="1222" spans="1:4" hidden="1">
      <c r="A1222">
        <v>145610</v>
      </c>
      <c r="B1222">
        <v>-12.25</v>
      </c>
      <c r="C1222">
        <v>56.445</v>
      </c>
      <c r="D1222" t="s">
        <v>176</v>
      </c>
    </row>
    <row r="1223" spans="1:4" hidden="1">
      <c r="A1223">
        <v>145610</v>
      </c>
      <c r="B1223">
        <v>-10.75</v>
      </c>
      <c r="C1223">
        <v>56.482999999999997</v>
      </c>
      <c r="D1223" t="s">
        <v>177</v>
      </c>
    </row>
    <row r="1224" spans="1:4" hidden="1">
      <c r="A1224">
        <v>145610</v>
      </c>
      <c r="B1224">
        <v>-2.25</v>
      </c>
      <c r="C1224">
        <v>56.695</v>
      </c>
    </row>
    <row r="1225" spans="1:4" hidden="1">
      <c r="A1225">
        <v>145610</v>
      </c>
      <c r="B1225">
        <v>-7.25</v>
      </c>
      <c r="C1225">
        <v>56.57</v>
      </c>
      <c r="D1225" t="s">
        <v>178</v>
      </c>
    </row>
    <row r="1226" spans="1:4" hidden="1">
      <c r="A1226">
        <v>145610</v>
      </c>
      <c r="B1226">
        <v>-3.75</v>
      </c>
      <c r="C1226">
        <v>56.658000000000001</v>
      </c>
      <c r="D1226" t="s">
        <v>179</v>
      </c>
    </row>
    <row r="1227" spans="1:4" hidden="1">
      <c r="A1227">
        <v>145610</v>
      </c>
      <c r="B1227">
        <v>-2.25</v>
      </c>
      <c r="C1227">
        <v>56.695</v>
      </c>
      <c r="D1227" t="s">
        <v>180</v>
      </c>
    </row>
    <row r="1228" spans="1:4" hidden="1">
      <c r="A1228">
        <v>145610</v>
      </c>
      <c r="B1228">
        <v>-1.25</v>
      </c>
      <c r="C1228">
        <v>56.66</v>
      </c>
      <c r="D1228" t="s">
        <v>181</v>
      </c>
    </row>
    <row r="1229" spans="1:4" hidden="1">
      <c r="A1229">
        <v>145610</v>
      </c>
      <c r="B1229">
        <v>0.88300000000000001</v>
      </c>
      <c r="C1229">
        <v>55.593000000000004</v>
      </c>
      <c r="D1229" t="s">
        <v>182</v>
      </c>
    </row>
    <row r="1230" spans="1:4" hidden="1">
      <c r="A1230">
        <v>145610</v>
      </c>
      <c r="B1230">
        <v>8.75</v>
      </c>
      <c r="C1230">
        <v>51.66</v>
      </c>
      <c r="D1230" t="s">
        <v>183</v>
      </c>
    </row>
    <row r="1231" spans="1:4">
      <c r="A1231">
        <v>145620</v>
      </c>
      <c r="B1231">
        <v>-23.32</v>
      </c>
      <c r="C1231">
        <v>51.225000000000001</v>
      </c>
      <c r="D1231" t="s">
        <v>173</v>
      </c>
    </row>
    <row r="1232" spans="1:4" hidden="1">
      <c r="A1232">
        <v>145620</v>
      </c>
      <c r="B1232">
        <v>-15.712999999999999</v>
      </c>
      <c r="C1232">
        <v>55.027999999999999</v>
      </c>
      <c r="D1232" t="s">
        <v>174</v>
      </c>
    </row>
    <row r="1233" spans="1:4" hidden="1">
      <c r="A1233">
        <v>145620</v>
      </c>
      <c r="B1233">
        <v>-13.25</v>
      </c>
      <c r="C1233">
        <v>56.26</v>
      </c>
      <c r="D1233" t="s">
        <v>175</v>
      </c>
    </row>
    <row r="1234" spans="1:4" hidden="1">
      <c r="A1234">
        <v>145620</v>
      </c>
      <c r="B1234">
        <v>-12.25</v>
      </c>
      <c r="C1234">
        <v>56.295000000000002</v>
      </c>
      <c r="D1234" t="s">
        <v>176</v>
      </c>
    </row>
    <row r="1235" spans="1:4" hidden="1">
      <c r="A1235">
        <v>145620</v>
      </c>
      <c r="B1235">
        <v>-10.75</v>
      </c>
      <c r="C1235">
        <v>56.332999999999998</v>
      </c>
      <c r="D1235" t="s">
        <v>177</v>
      </c>
    </row>
    <row r="1236" spans="1:4" hidden="1">
      <c r="A1236">
        <v>145620</v>
      </c>
      <c r="B1236">
        <v>-2.25</v>
      </c>
      <c r="C1236">
        <v>56.545000000000002</v>
      </c>
    </row>
    <row r="1237" spans="1:4" hidden="1">
      <c r="A1237">
        <v>145620</v>
      </c>
      <c r="B1237">
        <v>-7.25</v>
      </c>
      <c r="C1237">
        <v>56.42</v>
      </c>
      <c r="D1237" t="s">
        <v>178</v>
      </c>
    </row>
    <row r="1238" spans="1:4" hidden="1">
      <c r="A1238">
        <v>145620</v>
      </c>
      <c r="B1238">
        <v>-3.75</v>
      </c>
      <c r="C1238">
        <v>56.508000000000003</v>
      </c>
      <c r="D1238" t="s">
        <v>179</v>
      </c>
    </row>
    <row r="1239" spans="1:4" hidden="1">
      <c r="A1239">
        <v>145620</v>
      </c>
      <c r="B1239">
        <v>-2.25</v>
      </c>
      <c r="C1239">
        <v>56.545000000000002</v>
      </c>
      <c r="D1239" t="s">
        <v>180</v>
      </c>
    </row>
    <row r="1240" spans="1:4" hidden="1">
      <c r="A1240">
        <v>145620</v>
      </c>
      <c r="B1240">
        <v>-1.25</v>
      </c>
      <c r="C1240">
        <v>56.51</v>
      </c>
      <c r="D1240" t="s">
        <v>181</v>
      </c>
    </row>
    <row r="1241" spans="1:4" hidden="1">
      <c r="A1241">
        <v>145620</v>
      </c>
      <c r="B1241">
        <v>0.88300000000000001</v>
      </c>
      <c r="C1241">
        <v>55.442999999999998</v>
      </c>
      <c r="D1241" t="s">
        <v>182</v>
      </c>
    </row>
    <row r="1242" spans="1:4" hidden="1">
      <c r="A1242">
        <v>145620</v>
      </c>
      <c r="B1242">
        <v>6.6239999999999997</v>
      </c>
      <c r="C1242">
        <v>52.573</v>
      </c>
      <c r="D1242" t="s">
        <v>183</v>
      </c>
    </row>
    <row r="1243" spans="1:4">
      <c r="A1243">
        <v>145630</v>
      </c>
      <c r="B1243">
        <v>-20.242000000000001</v>
      </c>
      <c r="C1243">
        <v>52.613999999999997</v>
      </c>
      <c r="D1243" t="s">
        <v>173</v>
      </c>
    </row>
    <row r="1244" spans="1:4" hidden="1">
      <c r="A1244">
        <v>145630</v>
      </c>
      <c r="B1244">
        <v>-15.712999999999999</v>
      </c>
      <c r="C1244">
        <v>54.878</v>
      </c>
      <c r="D1244" t="s">
        <v>174</v>
      </c>
    </row>
    <row r="1245" spans="1:4" hidden="1">
      <c r="A1245">
        <v>145630</v>
      </c>
      <c r="B1245">
        <v>-13.25</v>
      </c>
      <c r="C1245">
        <v>56.11</v>
      </c>
      <c r="D1245" t="s">
        <v>175</v>
      </c>
    </row>
    <row r="1246" spans="1:4" hidden="1">
      <c r="A1246">
        <v>145630</v>
      </c>
      <c r="B1246">
        <v>-12.25</v>
      </c>
      <c r="C1246">
        <v>56.145000000000003</v>
      </c>
      <c r="D1246" t="s">
        <v>176</v>
      </c>
    </row>
    <row r="1247" spans="1:4" hidden="1">
      <c r="A1247">
        <v>145630</v>
      </c>
      <c r="B1247">
        <v>-10.75</v>
      </c>
      <c r="C1247">
        <v>56.183</v>
      </c>
      <c r="D1247" t="s">
        <v>177</v>
      </c>
    </row>
    <row r="1248" spans="1:4" hidden="1">
      <c r="A1248">
        <v>145630</v>
      </c>
      <c r="B1248">
        <v>-2.25</v>
      </c>
      <c r="C1248">
        <v>56.395000000000003</v>
      </c>
    </row>
    <row r="1249" spans="1:4" hidden="1">
      <c r="A1249">
        <v>145630</v>
      </c>
      <c r="B1249">
        <v>-7.25</v>
      </c>
      <c r="C1249">
        <v>56.27</v>
      </c>
      <c r="D1249" t="s">
        <v>178</v>
      </c>
    </row>
    <row r="1250" spans="1:4" hidden="1">
      <c r="A1250">
        <v>145630</v>
      </c>
      <c r="B1250">
        <v>-3.75</v>
      </c>
      <c r="C1250">
        <v>56.357999999999997</v>
      </c>
      <c r="D1250" t="s">
        <v>179</v>
      </c>
    </row>
    <row r="1251" spans="1:4" hidden="1">
      <c r="A1251">
        <v>145630</v>
      </c>
      <c r="B1251">
        <v>-2.25</v>
      </c>
      <c r="C1251">
        <v>56.395000000000003</v>
      </c>
      <c r="D1251" t="s">
        <v>180</v>
      </c>
    </row>
    <row r="1252" spans="1:4" hidden="1">
      <c r="A1252">
        <v>145630</v>
      </c>
      <c r="B1252">
        <v>-1.25</v>
      </c>
      <c r="C1252">
        <v>56.36</v>
      </c>
      <c r="D1252" t="s">
        <v>181</v>
      </c>
    </row>
    <row r="1253" spans="1:4" hidden="1">
      <c r="A1253">
        <v>145630</v>
      </c>
      <c r="B1253">
        <v>0.88300000000000001</v>
      </c>
      <c r="C1253">
        <v>55.292999999999999</v>
      </c>
      <c r="D1253" t="s">
        <v>182</v>
      </c>
    </row>
    <row r="1254" spans="1:4" hidden="1">
      <c r="A1254">
        <v>145630</v>
      </c>
      <c r="B1254">
        <v>5.6159999999999997</v>
      </c>
      <c r="C1254">
        <v>52.927</v>
      </c>
      <c r="D1254" t="s">
        <v>183</v>
      </c>
    </row>
    <row r="1255" spans="1:4">
      <c r="A1255">
        <v>145640</v>
      </c>
      <c r="B1255">
        <v>-18.536000000000001</v>
      </c>
      <c r="C1255">
        <v>53.319000000000003</v>
      </c>
      <c r="D1255" t="s">
        <v>173</v>
      </c>
    </row>
    <row r="1256" spans="1:4" hidden="1">
      <c r="A1256">
        <v>145640</v>
      </c>
      <c r="B1256">
        <v>-15.712999999999999</v>
      </c>
      <c r="C1256">
        <v>54.73</v>
      </c>
      <c r="D1256" t="s">
        <v>174</v>
      </c>
    </row>
    <row r="1257" spans="1:4" hidden="1">
      <c r="A1257">
        <v>145640</v>
      </c>
      <c r="B1257">
        <v>-13.25</v>
      </c>
      <c r="C1257">
        <v>55.962000000000003</v>
      </c>
      <c r="D1257" t="s">
        <v>175</v>
      </c>
    </row>
    <row r="1258" spans="1:4" hidden="1">
      <c r="A1258">
        <v>145640</v>
      </c>
      <c r="B1258">
        <v>-12.25</v>
      </c>
      <c r="C1258">
        <v>55.997</v>
      </c>
      <c r="D1258" t="s">
        <v>176</v>
      </c>
    </row>
    <row r="1259" spans="1:4" hidden="1">
      <c r="A1259">
        <v>145640</v>
      </c>
      <c r="B1259">
        <v>-10.75</v>
      </c>
      <c r="C1259">
        <v>56.034999999999997</v>
      </c>
      <c r="D1259" t="s">
        <v>177</v>
      </c>
    </row>
    <row r="1260" spans="1:4" hidden="1">
      <c r="A1260">
        <v>145640</v>
      </c>
      <c r="B1260">
        <v>-2.25</v>
      </c>
      <c r="C1260">
        <v>56.247</v>
      </c>
    </row>
    <row r="1261" spans="1:4" hidden="1">
      <c r="A1261">
        <v>145640</v>
      </c>
      <c r="B1261">
        <v>-7.25</v>
      </c>
      <c r="C1261">
        <v>56.122</v>
      </c>
      <c r="D1261" t="s">
        <v>178</v>
      </c>
    </row>
    <row r="1262" spans="1:4" hidden="1">
      <c r="A1262">
        <v>145640</v>
      </c>
      <c r="B1262">
        <v>-3.75</v>
      </c>
      <c r="C1262">
        <v>56.21</v>
      </c>
      <c r="D1262" t="s">
        <v>179</v>
      </c>
    </row>
    <row r="1263" spans="1:4" hidden="1">
      <c r="A1263">
        <v>145640</v>
      </c>
      <c r="B1263">
        <v>-2.25</v>
      </c>
      <c r="C1263">
        <v>56.247</v>
      </c>
      <c r="D1263" t="s">
        <v>180</v>
      </c>
    </row>
    <row r="1264" spans="1:4" hidden="1">
      <c r="A1264">
        <v>145640</v>
      </c>
      <c r="B1264">
        <v>-1.25</v>
      </c>
      <c r="C1264">
        <v>56.212000000000003</v>
      </c>
      <c r="D1264" t="s">
        <v>181</v>
      </c>
    </row>
    <row r="1265" spans="1:4" hidden="1">
      <c r="A1265">
        <v>145640</v>
      </c>
      <c r="B1265">
        <v>0.88300000000000001</v>
      </c>
      <c r="C1265">
        <v>55.145000000000003</v>
      </c>
      <c r="D1265" t="s">
        <v>182</v>
      </c>
    </row>
    <row r="1266" spans="1:4" hidden="1">
      <c r="A1266">
        <v>145640</v>
      </c>
      <c r="B1266">
        <v>5.82</v>
      </c>
      <c r="C1266">
        <v>52.677</v>
      </c>
      <c r="D1266" t="s">
        <v>183</v>
      </c>
    </row>
    <row r="1267" spans="1:4">
      <c r="A1267">
        <v>145650</v>
      </c>
      <c r="B1267">
        <v>-19.64</v>
      </c>
      <c r="C1267">
        <v>52.628999999999998</v>
      </c>
      <c r="D1267" t="s">
        <v>173</v>
      </c>
    </row>
    <row r="1268" spans="1:4" hidden="1">
      <c r="A1268">
        <v>145650</v>
      </c>
      <c r="B1268">
        <v>-15.712999999999999</v>
      </c>
      <c r="C1268">
        <v>54.591999999999999</v>
      </c>
      <c r="D1268" t="s">
        <v>174</v>
      </c>
    </row>
    <row r="1269" spans="1:4" hidden="1">
      <c r="A1269">
        <v>145650</v>
      </c>
      <c r="B1269">
        <v>-13.25</v>
      </c>
      <c r="C1269">
        <v>55.823999999999998</v>
      </c>
      <c r="D1269" t="s">
        <v>175</v>
      </c>
    </row>
    <row r="1270" spans="1:4" hidden="1">
      <c r="A1270">
        <v>145650</v>
      </c>
      <c r="B1270">
        <v>-12.25</v>
      </c>
      <c r="C1270">
        <v>55.859000000000002</v>
      </c>
      <c r="D1270" t="s">
        <v>176</v>
      </c>
    </row>
    <row r="1271" spans="1:4" hidden="1">
      <c r="A1271">
        <v>145650</v>
      </c>
      <c r="B1271">
        <v>-10.75</v>
      </c>
      <c r="C1271">
        <v>55.896999999999998</v>
      </c>
      <c r="D1271" t="s">
        <v>177</v>
      </c>
    </row>
    <row r="1272" spans="1:4" hidden="1">
      <c r="A1272">
        <v>145650</v>
      </c>
      <c r="B1272">
        <v>-2.25</v>
      </c>
      <c r="C1272">
        <v>56.109000000000002</v>
      </c>
    </row>
    <row r="1273" spans="1:4" hidden="1">
      <c r="A1273">
        <v>145650</v>
      </c>
      <c r="B1273">
        <v>-7.25</v>
      </c>
      <c r="C1273">
        <v>55.984000000000002</v>
      </c>
      <c r="D1273" t="s">
        <v>178</v>
      </c>
    </row>
    <row r="1274" spans="1:4" hidden="1">
      <c r="A1274">
        <v>145650</v>
      </c>
      <c r="B1274">
        <v>-3.75</v>
      </c>
      <c r="C1274">
        <v>56.072000000000003</v>
      </c>
      <c r="D1274" t="s">
        <v>179</v>
      </c>
    </row>
    <row r="1275" spans="1:4" hidden="1">
      <c r="A1275">
        <v>145650</v>
      </c>
      <c r="B1275">
        <v>-2.25</v>
      </c>
      <c r="C1275">
        <v>56.109000000000002</v>
      </c>
      <c r="D1275" t="s">
        <v>180</v>
      </c>
    </row>
    <row r="1276" spans="1:4" hidden="1">
      <c r="A1276">
        <v>145650</v>
      </c>
      <c r="B1276">
        <v>-1.25</v>
      </c>
      <c r="C1276">
        <v>56.073999999999998</v>
      </c>
      <c r="D1276" t="s">
        <v>181</v>
      </c>
    </row>
    <row r="1277" spans="1:4" hidden="1">
      <c r="A1277">
        <v>145650</v>
      </c>
      <c r="B1277">
        <v>0.88300000000000001</v>
      </c>
      <c r="C1277">
        <v>55.006999999999998</v>
      </c>
      <c r="D1277" t="s">
        <v>182</v>
      </c>
    </row>
    <row r="1278" spans="1:4" hidden="1">
      <c r="A1278">
        <v>145650</v>
      </c>
      <c r="B1278">
        <v>5.7290000000000001</v>
      </c>
      <c r="C1278">
        <v>52.584000000000003</v>
      </c>
      <c r="D1278" t="s">
        <v>183</v>
      </c>
    </row>
    <row r="1279" spans="1:4">
      <c r="A1279">
        <v>145660</v>
      </c>
      <c r="B1279">
        <v>-19.303000000000001</v>
      </c>
      <c r="C1279">
        <v>52.668999999999997</v>
      </c>
      <c r="D1279" t="s">
        <v>173</v>
      </c>
    </row>
    <row r="1280" spans="1:4" hidden="1">
      <c r="A1280">
        <v>145660</v>
      </c>
      <c r="B1280">
        <v>-15.712999999999999</v>
      </c>
      <c r="C1280">
        <v>54.463999999999999</v>
      </c>
      <c r="D1280" t="s">
        <v>174</v>
      </c>
    </row>
    <row r="1281" spans="1:4" hidden="1">
      <c r="A1281">
        <v>145660</v>
      </c>
      <c r="B1281">
        <v>-13.25</v>
      </c>
      <c r="C1281">
        <v>55.695999999999998</v>
      </c>
      <c r="D1281" t="s">
        <v>175</v>
      </c>
    </row>
    <row r="1282" spans="1:4" hidden="1">
      <c r="A1282">
        <v>145660</v>
      </c>
      <c r="B1282">
        <v>-12.25</v>
      </c>
      <c r="C1282">
        <v>55.731000000000002</v>
      </c>
      <c r="D1282" t="s">
        <v>176</v>
      </c>
    </row>
    <row r="1283" spans="1:4" hidden="1">
      <c r="A1283">
        <v>145660</v>
      </c>
      <c r="B1283">
        <v>-10.75</v>
      </c>
      <c r="C1283">
        <v>55.768999999999998</v>
      </c>
      <c r="D1283" t="s">
        <v>177</v>
      </c>
    </row>
    <row r="1284" spans="1:4" hidden="1">
      <c r="A1284">
        <v>145660</v>
      </c>
      <c r="B1284">
        <v>-2.25</v>
      </c>
      <c r="C1284">
        <v>55.981000000000002</v>
      </c>
    </row>
    <row r="1285" spans="1:4" hidden="1">
      <c r="A1285">
        <v>145660</v>
      </c>
      <c r="B1285">
        <v>-7.25</v>
      </c>
      <c r="C1285">
        <v>55.856000000000002</v>
      </c>
      <c r="D1285" t="s">
        <v>178</v>
      </c>
    </row>
    <row r="1286" spans="1:4" hidden="1">
      <c r="A1286">
        <v>145660</v>
      </c>
      <c r="B1286">
        <v>-3.75</v>
      </c>
      <c r="C1286">
        <v>55.944000000000003</v>
      </c>
      <c r="D1286" t="s">
        <v>179</v>
      </c>
    </row>
    <row r="1287" spans="1:4" hidden="1">
      <c r="A1287">
        <v>145660</v>
      </c>
      <c r="B1287">
        <v>-2.25</v>
      </c>
      <c r="C1287">
        <v>55.981000000000002</v>
      </c>
      <c r="D1287" t="s">
        <v>180</v>
      </c>
    </row>
    <row r="1288" spans="1:4" hidden="1">
      <c r="A1288">
        <v>145660</v>
      </c>
      <c r="B1288">
        <v>-1.25</v>
      </c>
      <c r="C1288">
        <v>55.945999999999998</v>
      </c>
      <c r="D1288" t="s">
        <v>181</v>
      </c>
    </row>
    <row r="1289" spans="1:4" hidden="1">
      <c r="A1289">
        <v>145660</v>
      </c>
      <c r="B1289">
        <v>0.88300000000000001</v>
      </c>
      <c r="C1289">
        <v>54.878999999999998</v>
      </c>
      <c r="D1289" t="s">
        <v>182</v>
      </c>
    </row>
    <row r="1290" spans="1:4" hidden="1">
      <c r="A1290">
        <v>145660</v>
      </c>
      <c r="B1290">
        <v>5.6429999999999998</v>
      </c>
      <c r="C1290">
        <v>52.5</v>
      </c>
      <c r="D1290" t="s">
        <v>183</v>
      </c>
    </row>
    <row r="1291" spans="1:4">
      <c r="A1291">
        <v>145670</v>
      </c>
      <c r="B1291">
        <v>-19.132000000000001</v>
      </c>
      <c r="C1291">
        <v>52.636000000000003</v>
      </c>
      <c r="D1291" t="s">
        <v>173</v>
      </c>
    </row>
    <row r="1292" spans="1:4" hidden="1">
      <c r="A1292">
        <v>145670</v>
      </c>
      <c r="B1292">
        <v>-15.712999999999999</v>
      </c>
      <c r="C1292">
        <v>54.344999999999999</v>
      </c>
      <c r="D1292" t="s">
        <v>174</v>
      </c>
    </row>
    <row r="1293" spans="1:4" hidden="1">
      <c r="A1293">
        <v>145670</v>
      </c>
      <c r="B1293">
        <v>-13.25</v>
      </c>
      <c r="C1293">
        <v>55.576999999999998</v>
      </c>
      <c r="D1293" t="s">
        <v>175</v>
      </c>
    </row>
    <row r="1294" spans="1:4" hidden="1">
      <c r="A1294">
        <v>145670</v>
      </c>
      <c r="B1294">
        <v>-12.25</v>
      </c>
      <c r="C1294">
        <v>55.612000000000002</v>
      </c>
      <c r="D1294" t="s">
        <v>176</v>
      </c>
    </row>
    <row r="1295" spans="1:4" hidden="1">
      <c r="A1295">
        <v>145670</v>
      </c>
      <c r="B1295">
        <v>-10.75</v>
      </c>
      <c r="C1295">
        <v>55.65</v>
      </c>
      <c r="D1295" t="s">
        <v>177</v>
      </c>
    </row>
    <row r="1296" spans="1:4" hidden="1">
      <c r="A1296">
        <v>145670</v>
      </c>
      <c r="B1296">
        <v>-2.25</v>
      </c>
      <c r="C1296">
        <v>55.862000000000002</v>
      </c>
    </row>
    <row r="1297" spans="1:4" hidden="1">
      <c r="A1297">
        <v>145670</v>
      </c>
      <c r="B1297">
        <v>-7.25</v>
      </c>
      <c r="C1297">
        <v>55.737000000000002</v>
      </c>
      <c r="D1297" t="s">
        <v>178</v>
      </c>
    </row>
    <row r="1298" spans="1:4" hidden="1">
      <c r="A1298">
        <v>145670</v>
      </c>
      <c r="B1298">
        <v>-3.75</v>
      </c>
      <c r="C1298">
        <v>55.825000000000003</v>
      </c>
      <c r="D1298" t="s">
        <v>179</v>
      </c>
    </row>
    <row r="1299" spans="1:4" hidden="1">
      <c r="A1299">
        <v>145670</v>
      </c>
      <c r="B1299">
        <v>-2.25</v>
      </c>
      <c r="C1299">
        <v>55.862000000000002</v>
      </c>
      <c r="D1299" t="s">
        <v>180</v>
      </c>
    </row>
    <row r="1300" spans="1:4" hidden="1">
      <c r="A1300">
        <v>145670</v>
      </c>
      <c r="B1300">
        <v>-1.25</v>
      </c>
      <c r="C1300">
        <v>55.826999999999998</v>
      </c>
      <c r="D1300" t="s">
        <v>181</v>
      </c>
    </row>
    <row r="1301" spans="1:4" hidden="1">
      <c r="A1301">
        <v>145670</v>
      </c>
      <c r="B1301">
        <v>0.88300000000000001</v>
      </c>
      <c r="C1301">
        <v>54.76</v>
      </c>
      <c r="D1301" t="s">
        <v>182</v>
      </c>
    </row>
    <row r="1302" spans="1:4" hidden="1">
      <c r="A1302">
        <v>145670</v>
      </c>
      <c r="B1302">
        <v>5.2880000000000003</v>
      </c>
      <c r="C1302">
        <v>52.558</v>
      </c>
      <c r="D1302" t="s">
        <v>183</v>
      </c>
    </row>
    <row r="1303" spans="1:4">
      <c r="A1303">
        <v>145680</v>
      </c>
      <c r="B1303">
        <v>-18.920999999999999</v>
      </c>
      <c r="C1303">
        <v>52.634</v>
      </c>
      <c r="D1303" t="s">
        <v>173</v>
      </c>
    </row>
    <row r="1304" spans="1:4" hidden="1">
      <c r="A1304">
        <v>145680</v>
      </c>
      <c r="B1304">
        <v>-15.712999999999999</v>
      </c>
      <c r="C1304">
        <v>54.237000000000002</v>
      </c>
      <c r="D1304" t="s">
        <v>174</v>
      </c>
    </row>
    <row r="1305" spans="1:4" hidden="1">
      <c r="A1305">
        <v>145680</v>
      </c>
      <c r="B1305">
        <v>-13.25</v>
      </c>
      <c r="C1305">
        <v>55.469000000000001</v>
      </c>
      <c r="D1305" t="s">
        <v>175</v>
      </c>
    </row>
    <row r="1306" spans="1:4" hidden="1">
      <c r="A1306">
        <v>145680</v>
      </c>
      <c r="B1306">
        <v>-12.25</v>
      </c>
      <c r="C1306">
        <v>55.503999999999998</v>
      </c>
      <c r="D1306" t="s">
        <v>176</v>
      </c>
    </row>
    <row r="1307" spans="1:4" hidden="1">
      <c r="A1307">
        <v>145680</v>
      </c>
      <c r="B1307">
        <v>-10.75</v>
      </c>
      <c r="C1307">
        <v>55.542000000000002</v>
      </c>
      <c r="D1307" t="s">
        <v>177</v>
      </c>
    </row>
    <row r="1308" spans="1:4" hidden="1">
      <c r="A1308">
        <v>145680</v>
      </c>
      <c r="B1308">
        <v>-2.25</v>
      </c>
      <c r="C1308">
        <v>55.753999999999998</v>
      </c>
    </row>
    <row r="1309" spans="1:4" hidden="1">
      <c r="A1309">
        <v>145680</v>
      </c>
      <c r="B1309">
        <v>-7.25</v>
      </c>
      <c r="C1309">
        <v>55.628999999999998</v>
      </c>
      <c r="D1309" t="s">
        <v>178</v>
      </c>
    </row>
    <row r="1310" spans="1:4" hidden="1">
      <c r="A1310">
        <v>145680</v>
      </c>
      <c r="B1310">
        <v>-3.75</v>
      </c>
      <c r="C1310">
        <v>55.716999999999999</v>
      </c>
      <c r="D1310" t="s">
        <v>179</v>
      </c>
    </row>
    <row r="1311" spans="1:4" hidden="1">
      <c r="A1311">
        <v>145680</v>
      </c>
      <c r="B1311">
        <v>-2.25</v>
      </c>
      <c r="C1311">
        <v>55.753999999999998</v>
      </c>
      <c r="D1311" t="s">
        <v>180</v>
      </c>
    </row>
    <row r="1312" spans="1:4" hidden="1">
      <c r="A1312">
        <v>145680</v>
      </c>
      <c r="B1312">
        <v>-1.25</v>
      </c>
      <c r="C1312">
        <v>55.719000000000001</v>
      </c>
      <c r="D1312" t="s">
        <v>181</v>
      </c>
    </row>
    <row r="1313" spans="1:4" hidden="1">
      <c r="A1313">
        <v>145680</v>
      </c>
      <c r="B1313">
        <v>0.88300000000000001</v>
      </c>
      <c r="C1313">
        <v>54.652000000000001</v>
      </c>
      <c r="D1313" t="s">
        <v>182</v>
      </c>
    </row>
    <row r="1314" spans="1:4" hidden="1">
      <c r="A1314">
        <v>145680</v>
      </c>
      <c r="B1314">
        <v>5.1790000000000003</v>
      </c>
      <c r="C1314">
        <v>52.503999999999998</v>
      </c>
      <c r="D1314" t="s">
        <v>183</v>
      </c>
    </row>
    <row r="1315" spans="1:4">
      <c r="A1315">
        <v>145690</v>
      </c>
      <c r="B1315">
        <v>-18.768000000000001</v>
      </c>
      <c r="C1315">
        <v>52.610999999999997</v>
      </c>
      <c r="D1315" t="s">
        <v>173</v>
      </c>
    </row>
    <row r="1316" spans="1:4" hidden="1">
      <c r="A1316">
        <v>145690</v>
      </c>
      <c r="B1316">
        <v>-15.712999999999999</v>
      </c>
      <c r="C1316">
        <v>54.137999999999998</v>
      </c>
      <c r="D1316" t="s">
        <v>174</v>
      </c>
    </row>
    <row r="1317" spans="1:4" hidden="1">
      <c r="A1317">
        <v>145690</v>
      </c>
      <c r="B1317">
        <v>-13.25</v>
      </c>
      <c r="C1317">
        <v>55.37</v>
      </c>
      <c r="D1317" t="s">
        <v>175</v>
      </c>
    </row>
    <row r="1318" spans="1:4" hidden="1">
      <c r="A1318">
        <v>145690</v>
      </c>
      <c r="B1318">
        <v>-12.25</v>
      </c>
      <c r="C1318">
        <v>55.405000000000001</v>
      </c>
      <c r="D1318" t="s">
        <v>176</v>
      </c>
    </row>
    <row r="1319" spans="1:4" hidden="1">
      <c r="A1319">
        <v>145690</v>
      </c>
      <c r="B1319">
        <v>-10.75</v>
      </c>
      <c r="C1319">
        <v>55.442999999999998</v>
      </c>
      <c r="D1319" t="s">
        <v>177</v>
      </c>
    </row>
    <row r="1320" spans="1:4" hidden="1">
      <c r="A1320">
        <v>145690</v>
      </c>
      <c r="B1320">
        <v>-2.25</v>
      </c>
      <c r="C1320">
        <v>55.655000000000001</v>
      </c>
    </row>
    <row r="1321" spans="1:4" hidden="1">
      <c r="A1321">
        <v>145690</v>
      </c>
      <c r="B1321">
        <v>-7.25</v>
      </c>
      <c r="C1321">
        <v>55.53</v>
      </c>
      <c r="D1321" t="s">
        <v>178</v>
      </c>
    </row>
    <row r="1322" spans="1:4" hidden="1">
      <c r="A1322">
        <v>145690</v>
      </c>
      <c r="B1322">
        <v>-3.75</v>
      </c>
      <c r="C1322">
        <v>55.618000000000002</v>
      </c>
      <c r="D1322" t="s">
        <v>179</v>
      </c>
    </row>
    <row r="1323" spans="1:4" hidden="1">
      <c r="A1323">
        <v>145690</v>
      </c>
      <c r="B1323">
        <v>-2.25</v>
      </c>
      <c r="C1323">
        <v>55.655000000000001</v>
      </c>
      <c r="D1323" t="s">
        <v>180</v>
      </c>
    </row>
    <row r="1324" spans="1:4" hidden="1">
      <c r="A1324">
        <v>145690</v>
      </c>
      <c r="B1324">
        <v>-1.25</v>
      </c>
      <c r="C1324">
        <v>55.62</v>
      </c>
      <c r="D1324" t="s">
        <v>181</v>
      </c>
    </row>
    <row r="1325" spans="1:4" hidden="1">
      <c r="A1325">
        <v>145690</v>
      </c>
      <c r="B1325">
        <v>0.88300000000000001</v>
      </c>
      <c r="C1325">
        <v>54.552999999999997</v>
      </c>
      <c r="D1325" t="s">
        <v>182</v>
      </c>
    </row>
    <row r="1326" spans="1:4" hidden="1">
      <c r="A1326">
        <v>145690</v>
      </c>
      <c r="B1326">
        <v>4.9459999999999997</v>
      </c>
      <c r="C1326">
        <v>52.521999999999998</v>
      </c>
      <c r="D1326" t="s">
        <v>183</v>
      </c>
    </row>
    <row r="1327" spans="1:4">
      <c r="A1327">
        <v>145700</v>
      </c>
      <c r="B1327">
        <v>-18.648</v>
      </c>
      <c r="C1327">
        <v>52.582999999999998</v>
      </c>
      <c r="D1327" t="s">
        <v>173</v>
      </c>
    </row>
    <row r="1328" spans="1:4" hidden="1">
      <c r="A1328">
        <v>145700</v>
      </c>
      <c r="B1328">
        <v>-15.712999999999999</v>
      </c>
      <c r="C1328">
        <v>54.05</v>
      </c>
      <c r="D1328" t="s">
        <v>174</v>
      </c>
    </row>
    <row r="1329" spans="1:4" hidden="1">
      <c r="A1329">
        <v>145700</v>
      </c>
      <c r="B1329">
        <v>-13.25</v>
      </c>
      <c r="C1329">
        <v>55.281999999999996</v>
      </c>
      <c r="D1329" t="s">
        <v>175</v>
      </c>
    </row>
    <row r="1330" spans="1:4" hidden="1">
      <c r="A1330">
        <v>145700</v>
      </c>
      <c r="B1330">
        <v>-12.25</v>
      </c>
      <c r="C1330">
        <v>55.317</v>
      </c>
      <c r="D1330" t="s">
        <v>176</v>
      </c>
    </row>
    <row r="1331" spans="1:4" hidden="1">
      <c r="A1331">
        <v>145700</v>
      </c>
      <c r="B1331">
        <v>-10.75</v>
      </c>
      <c r="C1331">
        <v>55.354999999999997</v>
      </c>
      <c r="D1331" t="s">
        <v>177</v>
      </c>
    </row>
    <row r="1332" spans="1:4" hidden="1">
      <c r="A1332">
        <v>145700</v>
      </c>
      <c r="B1332">
        <v>-2.25</v>
      </c>
      <c r="C1332">
        <v>55.567</v>
      </c>
    </row>
    <row r="1333" spans="1:4" hidden="1">
      <c r="A1333">
        <v>145700</v>
      </c>
      <c r="B1333">
        <v>-7.25</v>
      </c>
      <c r="C1333">
        <v>55.442</v>
      </c>
      <c r="D1333" t="s">
        <v>178</v>
      </c>
    </row>
    <row r="1334" spans="1:4" hidden="1">
      <c r="A1334">
        <v>145700</v>
      </c>
      <c r="B1334">
        <v>-3.75</v>
      </c>
      <c r="C1334">
        <v>55.53</v>
      </c>
      <c r="D1334" t="s">
        <v>179</v>
      </c>
    </row>
    <row r="1335" spans="1:4" hidden="1">
      <c r="A1335">
        <v>145700</v>
      </c>
      <c r="B1335">
        <v>-2.25</v>
      </c>
      <c r="C1335">
        <v>55.567</v>
      </c>
      <c r="D1335" t="s">
        <v>180</v>
      </c>
    </row>
    <row r="1336" spans="1:4" hidden="1">
      <c r="A1336">
        <v>145700</v>
      </c>
      <c r="B1336">
        <v>-1.25</v>
      </c>
      <c r="C1336">
        <v>55.531999999999996</v>
      </c>
      <c r="D1336" t="s">
        <v>181</v>
      </c>
    </row>
    <row r="1337" spans="1:4" hidden="1">
      <c r="A1337">
        <v>145700</v>
      </c>
      <c r="B1337">
        <v>0.88300000000000001</v>
      </c>
      <c r="C1337">
        <v>54.465000000000003</v>
      </c>
      <c r="D1337" t="s">
        <v>182</v>
      </c>
    </row>
    <row r="1338" spans="1:4" hidden="1">
      <c r="A1338">
        <v>145700</v>
      </c>
      <c r="B1338">
        <v>4.8280000000000003</v>
      </c>
      <c r="C1338">
        <v>52.493000000000002</v>
      </c>
      <c r="D1338" t="s">
        <v>183</v>
      </c>
    </row>
    <row r="1339" spans="1:4">
      <c r="A1339">
        <v>145710</v>
      </c>
      <c r="B1339">
        <v>-18.504999999999999</v>
      </c>
      <c r="C1339">
        <v>52.576000000000001</v>
      </c>
      <c r="D1339" t="s">
        <v>173</v>
      </c>
    </row>
    <row r="1340" spans="1:4" hidden="1">
      <c r="A1340">
        <v>145710</v>
      </c>
      <c r="B1340">
        <v>-15.712999999999999</v>
      </c>
      <c r="C1340">
        <v>53.970999999999997</v>
      </c>
      <c r="D1340" t="s">
        <v>174</v>
      </c>
    </row>
    <row r="1341" spans="1:4" hidden="1">
      <c r="A1341">
        <v>145710</v>
      </c>
      <c r="B1341">
        <v>-13.25</v>
      </c>
      <c r="C1341">
        <v>55.203000000000003</v>
      </c>
      <c r="D1341" t="s">
        <v>175</v>
      </c>
    </row>
    <row r="1342" spans="1:4" hidden="1">
      <c r="A1342">
        <v>145710</v>
      </c>
      <c r="B1342">
        <v>-12.25</v>
      </c>
      <c r="C1342">
        <v>55.238</v>
      </c>
      <c r="D1342" t="s">
        <v>176</v>
      </c>
    </row>
    <row r="1343" spans="1:4" hidden="1">
      <c r="A1343">
        <v>145710</v>
      </c>
      <c r="B1343">
        <v>-10.75</v>
      </c>
      <c r="C1343">
        <v>55.276000000000003</v>
      </c>
      <c r="D1343" t="s">
        <v>177</v>
      </c>
    </row>
    <row r="1344" spans="1:4" hidden="1">
      <c r="A1344">
        <v>145710</v>
      </c>
      <c r="B1344">
        <v>-2.25</v>
      </c>
      <c r="C1344">
        <v>55.488</v>
      </c>
    </row>
    <row r="1345" spans="1:4" hidden="1">
      <c r="A1345">
        <v>145710</v>
      </c>
      <c r="B1345">
        <v>-7.25</v>
      </c>
      <c r="C1345">
        <v>55.363</v>
      </c>
      <c r="D1345" t="s">
        <v>178</v>
      </c>
    </row>
    <row r="1346" spans="1:4" hidden="1">
      <c r="A1346">
        <v>145710</v>
      </c>
      <c r="B1346">
        <v>-3.75</v>
      </c>
      <c r="C1346">
        <v>55.451000000000001</v>
      </c>
      <c r="D1346" t="s">
        <v>179</v>
      </c>
    </row>
    <row r="1347" spans="1:4" hidden="1">
      <c r="A1347">
        <v>145710</v>
      </c>
      <c r="B1347">
        <v>-2.25</v>
      </c>
      <c r="C1347">
        <v>55.488</v>
      </c>
      <c r="D1347" t="s">
        <v>180</v>
      </c>
    </row>
    <row r="1348" spans="1:4" hidden="1">
      <c r="A1348">
        <v>145710</v>
      </c>
      <c r="B1348">
        <v>-1.25</v>
      </c>
      <c r="C1348">
        <v>55.453000000000003</v>
      </c>
      <c r="D1348" t="s">
        <v>181</v>
      </c>
    </row>
    <row r="1349" spans="1:4" hidden="1">
      <c r="A1349">
        <v>145710</v>
      </c>
      <c r="B1349">
        <v>0.88300000000000001</v>
      </c>
      <c r="C1349">
        <v>54.386000000000003</v>
      </c>
      <c r="D1349" t="s">
        <v>182</v>
      </c>
    </row>
    <row r="1350" spans="1:4" hidden="1">
      <c r="A1350">
        <v>145710</v>
      </c>
      <c r="B1350">
        <v>4.625</v>
      </c>
      <c r="C1350">
        <v>52.515999999999998</v>
      </c>
      <c r="D1350" t="s">
        <v>183</v>
      </c>
    </row>
    <row r="1351" spans="1:4">
      <c r="A1351">
        <v>145720</v>
      </c>
      <c r="B1351">
        <v>-18.420000000000002</v>
      </c>
      <c r="C1351">
        <v>52.55</v>
      </c>
      <c r="D1351" t="s">
        <v>173</v>
      </c>
    </row>
    <row r="1352" spans="1:4" hidden="1">
      <c r="A1352">
        <v>145720</v>
      </c>
      <c r="B1352">
        <v>-15.712999999999999</v>
      </c>
      <c r="C1352">
        <v>53.902999999999999</v>
      </c>
      <c r="D1352" t="s">
        <v>174</v>
      </c>
    </row>
    <row r="1353" spans="1:4" hidden="1">
      <c r="A1353">
        <v>145720</v>
      </c>
      <c r="B1353">
        <v>-13.25</v>
      </c>
      <c r="C1353">
        <v>55.134999999999998</v>
      </c>
      <c r="D1353" t="s">
        <v>175</v>
      </c>
    </row>
    <row r="1354" spans="1:4" hidden="1">
      <c r="A1354">
        <v>145720</v>
      </c>
      <c r="B1354">
        <v>-12.25</v>
      </c>
      <c r="C1354">
        <v>55.17</v>
      </c>
      <c r="D1354" t="s">
        <v>176</v>
      </c>
    </row>
    <row r="1355" spans="1:4" hidden="1">
      <c r="A1355">
        <v>145720</v>
      </c>
      <c r="B1355">
        <v>-10.75</v>
      </c>
      <c r="C1355">
        <v>55.207999999999998</v>
      </c>
      <c r="D1355" t="s">
        <v>177</v>
      </c>
    </row>
    <row r="1356" spans="1:4" hidden="1">
      <c r="A1356">
        <v>145720</v>
      </c>
      <c r="B1356">
        <v>-2.25</v>
      </c>
      <c r="C1356">
        <v>55.42</v>
      </c>
    </row>
    <row r="1357" spans="1:4" hidden="1">
      <c r="A1357">
        <v>145720</v>
      </c>
      <c r="B1357">
        <v>-7.25</v>
      </c>
      <c r="C1357">
        <v>55.295000000000002</v>
      </c>
      <c r="D1357" t="s">
        <v>178</v>
      </c>
    </row>
    <row r="1358" spans="1:4" hidden="1">
      <c r="A1358">
        <v>145720</v>
      </c>
      <c r="B1358">
        <v>-0.69</v>
      </c>
      <c r="C1358">
        <v>55.459000000000003</v>
      </c>
      <c r="D1358" t="s">
        <v>179</v>
      </c>
    </row>
    <row r="1359" spans="1:4" hidden="1">
      <c r="A1359">
        <v>145720</v>
      </c>
      <c r="B1359">
        <v>0.81</v>
      </c>
      <c r="C1359">
        <v>55.497</v>
      </c>
      <c r="D1359" t="s">
        <v>180</v>
      </c>
    </row>
    <row r="1360" spans="1:4" hidden="1">
      <c r="A1360">
        <v>145720</v>
      </c>
      <c r="B1360">
        <v>1.81</v>
      </c>
      <c r="C1360">
        <v>55.462000000000003</v>
      </c>
      <c r="D1360" t="s">
        <v>181</v>
      </c>
    </row>
    <row r="1361" spans="1:4" hidden="1">
      <c r="A1361">
        <v>145720</v>
      </c>
      <c r="B1361">
        <v>3.9430000000000001</v>
      </c>
      <c r="C1361">
        <v>54.395000000000003</v>
      </c>
      <c r="D1361" t="s">
        <v>182</v>
      </c>
    </row>
    <row r="1362" spans="1:4" hidden="1">
      <c r="A1362">
        <v>145720</v>
      </c>
      <c r="B1362">
        <v>7.5839999999999996</v>
      </c>
      <c r="C1362">
        <v>52.573999999999998</v>
      </c>
      <c r="D1362" t="s">
        <v>183</v>
      </c>
    </row>
    <row r="1363" spans="1:4">
      <c r="A1363">
        <v>145730</v>
      </c>
      <c r="B1363">
        <v>-18.335999999999999</v>
      </c>
      <c r="C1363">
        <v>52.533000000000001</v>
      </c>
      <c r="D1363" t="s">
        <v>173</v>
      </c>
    </row>
    <row r="1364" spans="1:4" hidden="1">
      <c r="A1364">
        <v>145730</v>
      </c>
      <c r="B1364">
        <v>-15.712999999999999</v>
      </c>
      <c r="C1364">
        <v>53.844000000000001</v>
      </c>
      <c r="D1364" t="s">
        <v>174</v>
      </c>
    </row>
    <row r="1365" spans="1:4" hidden="1">
      <c r="A1365">
        <v>145730</v>
      </c>
      <c r="B1365">
        <v>-13.25</v>
      </c>
      <c r="C1365">
        <v>55.076000000000001</v>
      </c>
      <c r="D1365" t="s">
        <v>175</v>
      </c>
    </row>
    <row r="1366" spans="1:4" hidden="1">
      <c r="A1366">
        <v>145730</v>
      </c>
      <c r="B1366">
        <v>-12.25</v>
      </c>
      <c r="C1366">
        <v>55.110999999999997</v>
      </c>
      <c r="D1366" t="s">
        <v>176</v>
      </c>
    </row>
    <row r="1367" spans="1:4" hidden="1">
      <c r="A1367">
        <v>145730</v>
      </c>
      <c r="B1367">
        <v>-10.75</v>
      </c>
      <c r="C1367">
        <v>55.149000000000001</v>
      </c>
      <c r="D1367" t="s">
        <v>177</v>
      </c>
    </row>
    <row r="1368" spans="1:4" hidden="1">
      <c r="A1368">
        <v>145730</v>
      </c>
      <c r="B1368">
        <v>-2.25</v>
      </c>
      <c r="C1368">
        <v>55.360999999999997</v>
      </c>
    </row>
    <row r="1369" spans="1:4" hidden="1">
      <c r="A1369">
        <v>145730</v>
      </c>
      <c r="B1369">
        <v>-7.25</v>
      </c>
      <c r="C1369">
        <v>55.235999999999997</v>
      </c>
      <c r="D1369" t="s">
        <v>178</v>
      </c>
    </row>
    <row r="1370" spans="1:4" hidden="1">
      <c r="A1370">
        <v>145730</v>
      </c>
      <c r="B1370">
        <v>1.36</v>
      </c>
      <c r="C1370">
        <v>55.451000000000001</v>
      </c>
      <c r="D1370" t="s">
        <v>179</v>
      </c>
    </row>
    <row r="1371" spans="1:4" hidden="1">
      <c r="A1371">
        <v>145730</v>
      </c>
      <c r="B1371">
        <v>2.86</v>
      </c>
      <c r="C1371">
        <v>55.488999999999997</v>
      </c>
      <c r="D1371" t="s">
        <v>180</v>
      </c>
    </row>
    <row r="1372" spans="1:4" hidden="1">
      <c r="A1372">
        <v>145730</v>
      </c>
      <c r="B1372">
        <v>3.86</v>
      </c>
      <c r="C1372">
        <v>55.454000000000001</v>
      </c>
      <c r="D1372" t="s">
        <v>181</v>
      </c>
    </row>
    <row r="1373" spans="1:4" hidden="1">
      <c r="A1373">
        <v>145730</v>
      </c>
      <c r="B1373">
        <v>5.9930000000000003</v>
      </c>
      <c r="C1373">
        <v>54.387</v>
      </c>
      <c r="D1373" t="s">
        <v>182</v>
      </c>
    </row>
    <row r="1374" spans="1:4" hidden="1">
      <c r="A1374">
        <v>145730</v>
      </c>
      <c r="B1374">
        <v>9.6199999999999992</v>
      </c>
      <c r="C1374">
        <v>52.573999999999998</v>
      </c>
      <c r="D1374" t="s">
        <v>183</v>
      </c>
    </row>
    <row r="1375" spans="1:4">
      <c r="A1375">
        <v>145740</v>
      </c>
      <c r="B1375">
        <v>-18.306999999999999</v>
      </c>
      <c r="C1375">
        <v>52.499000000000002</v>
      </c>
      <c r="D1375" t="s">
        <v>173</v>
      </c>
    </row>
    <row r="1376" spans="1:4" hidden="1">
      <c r="A1376">
        <v>145740</v>
      </c>
      <c r="B1376">
        <v>-15.712999999999999</v>
      </c>
      <c r="C1376">
        <v>53.795000000000002</v>
      </c>
      <c r="D1376" t="s">
        <v>174</v>
      </c>
    </row>
    <row r="1377" spans="1:4" hidden="1">
      <c r="A1377">
        <v>145740</v>
      </c>
      <c r="B1377">
        <v>-13.25</v>
      </c>
      <c r="C1377">
        <v>55.027000000000001</v>
      </c>
      <c r="D1377" t="s">
        <v>175</v>
      </c>
    </row>
    <row r="1378" spans="1:4" hidden="1">
      <c r="A1378">
        <v>145740</v>
      </c>
      <c r="B1378">
        <v>-12.25</v>
      </c>
      <c r="C1378">
        <v>55.061999999999998</v>
      </c>
      <c r="D1378" t="s">
        <v>176</v>
      </c>
    </row>
    <row r="1379" spans="1:4" hidden="1">
      <c r="A1379">
        <v>145740</v>
      </c>
      <c r="B1379">
        <v>-10.75</v>
      </c>
      <c r="C1379">
        <v>55.1</v>
      </c>
      <c r="D1379" t="s">
        <v>177</v>
      </c>
    </row>
    <row r="1380" spans="1:4" hidden="1">
      <c r="A1380">
        <v>145740</v>
      </c>
      <c r="B1380">
        <v>-2.25</v>
      </c>
      <c r="C1380">
        <v>55.311999999999998</v>
      </c>
    </row>
    <row r="1381" spans="1:4" hidden="1">
      <c r="A1381">
        <v>145740</v>
      </c>
      <c r="B1381">
        <v>-7.25</v>
      </c>
      <c r="C1381">
        <v>55.186999999999998</v>
      </c>
      <c r="D1381" t="s">
        <v>178</v>
      </c>
    </row>
    <row r="1382" spans="1:4" hidden="1">
      <c r="A1382">
        <v>145740</v>
      </c>
      <c r="B1382">
        <v>3.41</v>
      </c>
      <c r="C1382">
        <v>55.454000000000001</v>
      </c>
      <c r="D1382" t="s">
        <v>179</v>
      </c>
    </row>
    <row r="1383" spans="1:4" hidden="1">
      <c r="A1383">
        <v>145740</v>
      </c>
      <c r="B1383">
        <v>4.91</v>
      </c>
      <c r="C1383">
        <v>55.491</v>
      </c>
      <c r="D1383" t="s">
        <v>180</v>
      </c>
    </row>
    <row r="1384" spans="1:4" hidden="1">
      <c r="A1384">
        <v>145740</v>
      </c>
      <c r="B1384">
        <v>5.91</v>
      </c>
      <c r="C1384">
        <v>55.456000000000003</v>
      </c>
      <c r="D1384" t="s">
        <v>181</v>
      </c>
    </row>
    <row r="1385" spans="1:4" hidden="1">
      <c r="A1385">
        <v>145740</v>
      </c>
      <c r="B1385">
        <v>8.0429999999999993</v>
      </c>
      <c r="C1385">
        <v>54.389000000000003</v>
      </c>
      <c r="D1385" t="s">
        <v>182</v>
      </c>
    </row>
    <row r="1386" spans="1:4" hidden="1">
      <c r="A1386">
        <v>145740</v>
      </c>
      <c r="B1386">
        <v>11.769</v>
      </c>
      <c r="C1386">
        <v>52.527000000000001</v>
      </c>
      <c r="D1386" t="s">
        <v>183</v>
      </c>
    </row>
    <row r="1387" spans="1:4">
      <c r="A1387">
        <v>145750</v>
      </c>
      <c r="B1387">
        <v>-18.280999999999999</v>
      </c>
      <c r="C1387">
        <v>52.473999999999997</v>
      </c>
      <c r="D1387" t="s">
        <v>173</v>
      </c>
    </row>
    <row r="1388" spans="1:4" hidden="1">
      <c r="A1388">
        <v>145750</v>
      </c>
      <c r="B1388">
        <v>-15.712999999999999</v>
      </c>
      <c r="C1388">
        <v>53.756999999999998</v>
      </c>
      <c r="D1388" t="s">
        <v>174</v>
      </c>
    </row>
    <row r="1389" spans="1:4" hidden="1">
      <c r="A1389">
        <v>145750</v>
      </c>
      <c r="B1389">
        <v>-13.25</v>
      </c>
      <c r="C1389">
        <v>54.988999999999997</v>
      </c>
      <c r="D1389" t="s">
        <v>175</v>
      </c>
    </row>
    <row r="1390" spans="1:4" hidden="1">
      <c r="A1390">
        <v>145750</v>
      </c>
      <c r="B1390">
        <v>-12.25</v>
      </c>
      <c r="C1390">
        <v>55.024000000000001</v>
      </c>
      <c r="D1390" t="s">
        <v>176</v>
      </c>
    </row>
    <row r="1391" spans="1:4" hidden="1">
      <c r="A1391">
        <v>145750</v>
      </c>
      <c r="B1391">
        <v>-10.75</v>
      </c>
      <c r="C1391">
        <v>55.061999999999998</v>
      </c>
      <c r="D1391" t="s">
        <v>177</v>
      </c>
    </row>
    <row r="1392" spans="1:4" hidden="1">
      <c r="A1392">
        <v>145750</v>
      </c>
      <c r="B1392">
        <v>-2.25</v>
      </c>
      <c r="C1392">
        <v>55.274000000000001</v>
      </c>
    </row>
    <row r="1393" spans="1:4" hidden="1">
      <c r="A1393">
        <v>145750</v>
      </c>
      <c r="B1393">
        <v>-7.25</v>
      </c>
      <c r="C1393">
        <v>55.149000000000001</v>
      </c>
      <c r="D1393" t="s">
        <v>178</v>
      </c>
    </row>
    <row r="1394" spans="1:4" hidden="1">
      <c r="A1394">
        <v>145750</v>
      </c>
      <c r="B1394">
        <v>4.96</v>
      </c>
      <c r="C1394">
        <v>55.454000000000001</v>
      </c>
      <c r="D1394" t="s">
        <v>179</v>
      </c>
    </row>
    <row r="1395" spans="1:4" hidden="1">
      <c r="A1395">
        <v>145750</v>
      </c>
      <c r="B1395">
        <v>6.46</v>
      </c>
      <c r="C1395">
        <v>55.491999999999997</v>
      </c>
      <c r="D1395" t="s">
        <v>180</v>
      </c>
    </row>
    <row r="1396" spans="1:4" hidden="1">
      <c r="A1396">
        <v>145750</v>
      </c>
      <c r="B1396">
        <v>7.46</v>
      </c>
      <c r="C1396">
        <v>55.457000000000001</v>
      </c>
      <c r="D1396" t="s">
        <v>181</v>
      </c>
    </row>
    <row r="1397" spans="1:4" hidden="1">
      <c r="A1397">
        <v>145750</v>
      </c>
      <c r="B1397">
        <v>9.593</v>
      </c>
      <c r="C1397">
        <v>54.39</v>
      </c>
      <c r="D1397" t="s">
        <v>182</v>
      </c>
    </row>
    <row r="1398" spans="1:4" hidden="1">
      <c r="A1398">
        <v>145750</v>
      </c>
      <c r="B1398">
        <v>13.364000000000001</v>
      </c>
      <c r="C1398">
        <v>52.505000000000003</v>
      </c>
      <c r="D1398" t="s">
        <v>183</v>
      </c>
    </row>
    <row r="1399" spans="1:4">
      <c r="A1399">
        <v>145760</v>
      </c>
      <c r="B1399">
        <v>-18.305</v>
      </c>
      <c r="C1399">
        <v>52.433</v>
      </c>
      <c r="D1399" t="s">
        <v>173</v>
      </c>
    </row>
    <row r="1400" spans="1:4" hidden="1">
      <c r="A1400">
        <v>145760</v>
      </c>
      <c r="B1400">
        <v>-15.712999999999999</v>
      </c>
      <c r="C1400">
        <v>53.728000000000002</v>
      </c>
      <c r="D1400" t="s">
        <v>174</v>
      </c>
    </row>
    <row r="1401" spans="1:4" hidden="1">
      <c r="A1401">
        <v>145760</v>
      </c>
      <c r="B1401">
        <v>-13.25</v>
      </c>
      <c r="C1401">
        <v>54.96</v>
      </c>
      <c r="D1401" t="s">
        <v>175</v>
      </c>
    </row>
    <row r="1402" spans="1:4" hidden="1">
      <c r="A1402">
        <v>145760</v>
      </c>
      <c r="B1402">
        <v>-12.25</v>
      </c>
      <c r="C1402">
        <v>54.994999999999997</v>
      </c>
      <c r="D1402" t="s">
        <v>176</v>
      </c>
    </row>
    <row r="1403" spans="1:4" hidden="1">
      <c r="A1403">
        <v>145760</v>
      </c>
      <c r="B1403">
        <v>-10.75</v>
      </c>
      <c r="C1403">
        <v>55.033000000000001</v>
      </c>
      <c r="D1403" t="s">
        <v>177</v>
      </c>
    </row>
    <row r="1404" spans="1:4" hidden="1">
      <c r="A1404">
        <v>145760</v>
      </c>
      <c r="B1404">
        <v>-2.25</v>
      </c>
      <c r="C1404">
        <v>55.244999999999997</v>
      </c>
    </row>
    <row r="1405" spans="1:4" hidden="1">
      <c r="A1405">
        <v>145760</v>
      </c>
      <c r="B1405">
        <v>-7.25</v>
      </c>
      <c r="C1405">
        <v>55.12</v>
      </c>
      <c r="D1405" t="s">
        <v>178</v>
      </c>
    </row>
    <row r="1406" spans="1:4" hidden="1">
      <c r="A1406">
        <v>145760</v>
      </c>
      <c r="B1406">
        <v>6.5</v>
      </c>
      <c r="C1406">
        <v>55.463999999999999</v>
      </c>
      <c r="D1406" t="s">
        <v>179</v>
      </c>
    </row>
    <row r="1407" spans="1:4" hidden="1">
      <c r="A1407">
        <v>145760</v>
      </c>
      <c r="B1407">
        <v>8</v>
      </c>
      <c r="C1407">
        <v>55.500999999999998</v>
      </c>
      <c r="D1407" t="s">
        <v>180</v>
      </c>
    </row>
    <row r="1408" spans="1:4" hidden="1">
      <c r="A1408">
        <v>145760</v>
      </c>
      <c r="B1408">
        <v>9</v>
      </c>
      <c r="C1408">
        <v>55.466000000000001</v>
      </c>
      <c r="D1408" t="s">
        <v>181</v>
      </c>
    </row>
    <row r="1409" spans="1:4" hidden="1">
      <c r="A1409">
        <v>145760</v>
      </c>
      <c r="B1409">
        <v>11.132999999999999</v>
      </c>
      <c r="C1409">
        <v>54.4</v>
      </c>
      <c r="D1409" t="s">
        <v>182</v>
      </c>
    </row>
    <row r="1410" spans="1:4" hidden="1">
      <c r="A1410">
        <v>145760</v>
      </c>
      <c r="B1410">
        <v>14.901999999999999</v>
      </c>
      <c r="C1410">
        <v>52.515000000000001</v>
      </c>
      <c r="D1410" t="s">
        <v>183</v>
      </c>
    </row>
    <row r="1411" spans="1:4">
      <c r="A1411">
        <v>145770</v>
      </c>
      <c r="B1411">
        <v>-18.405000000000001</v>
      </c>
      <c r="C1411">
        <v>52.363999999999997</v>
      </c>
      <c r="D1411" t="s">
        <v>173</v>
      </c>
    </row>
    <row r="1412" spans="1:4" hidden="1">
      <c r="A1412">
        <v>145770</v>
      </c>
      <c r="B1412">
        <v>-15.712999999999999</v>
      </c>
      <c r="C1412">
        <v>53.709000000000003</v>
      </c>
      <c r="D1412" t="s">
        <v>174</v>
      </c>
    </row>
    <row r="1413" spans="1:4" hidden="1">
      <c r="A1413">
        <v>145770</v>
      </c>
      <c r="B1413">
        <v>-13.25</v>
      </c>
      <c r="C1413">
        <v>54.941000000000003</v>
      </c>
      <c r="D1413" t="s">
        <v>175</v>
      </c>
    </row>
    <row r="1414" spans="1:4" hidden="1">
      <c r="A1414">
        <v>145770</v>
      </c>
      <c r="B1414">
        <v>-12.25</v>
      </c>
      <c r="C1414">
        <v>54.975999999999999</v>
      </c>
      <c r="D1414" t="s">
        <v>176</v>
      </c>
    </row>
    <row r="1415" spans="1:4" hidden="1">
      <c r="A1415">
        <v>145770</v>
      </c>
      <c r="B1415">
        <v>-10.75</v>
      </c>
      <c r="C1415">
        <v>55.014000000000003</v>
      </c>
      <c r="D1415" t="s">
        <v>177</v>
      </c>
    </row>
    <row r="1416" spans="1:4" hidden="1">
      <c r="A1416">
        <v>145770</v>
      </c>
      <c r="B1416">
        <v>-2.25</v>
      </c>
      <c r="C1416">
        <v>55.225999999999999</v>
      </c>
    </row>
    <row r="1417" spans="1:4" hidden="1">
      <c r="A1417">
        <v>145770</v>
      </c>
      <c r="B1417">
        <v>-7.25</v>
      </c>
      <c r="C1417">
        <v>55.100999999999999</v>
      </c>
      <c r="D1417" t="s">
        <v>178</v>
      </c>
    </row>
    <row r="1418" spans="1:4" hidden="1">
      <c r="A1418">
        <v>145770</v>
      </c>
      <c r="B1418">
        <v>5.99</v>
      </c>
      <c r="C1418">
        <v>55.432000000000002</v>
      </c>
      <c r="D1418" t="s">
        <v>179</v>
      </c>
    </row>
    <row r="1419" spans="1:4" hidden="1">
      <c r="A1419">
        <v>145770</v>
      </c>
      <c r="B1419">
        <v>7.49</v>
      </c>
      <c r="C1419">
        <v>55.47</v>
      </c>
      <c r="D1419" t="s">
        <v>180</v>
      </c>
    </row>
    <row r="1420" spans="1:4" hidden="1">
      <c r="A1420">
        <v>145770</v>
      </c>
      <c r="B1420">
        <v>8.49</v>
      </c>
      <c r="C1420">
        <v>55.435000000000002</v>
      </c>
      <c r="D1420" t="s">
        <v>181</v>
      </c>
    </row>
    <row r="1421" spans="1:4" hidden="1">
      <c r="A1421">
        <v>145770</v>
      </c>
      <c r="B1421">
        <v>10.622999999999999</v>
      </c>
      <c r="C1421">
        <v>54.368000000000002</v>
      </c>
      <c r="D1421" t="s">
        <v>182</v>
      </c>
    </row>
    <row r="1422" spans="1:4" hidden="1">
      <c r="A1422">
        <v>145770</v>
      </c>
      <c r="B1422">
        <v>14.346</v>
      </c>
      <c r="C1422">
        <v>52.506</v>
      </c>
      <c r="D1422" t="s">
        <v>183</v>
      </c>
    </row>
    <row r="1423" spans="1:4">
      <c r="A1423">
        <v>145780</v>
      </c>
      <c r="B1423">
        <v>-18.423999999999999</v>
      </c>
      <c r="C1423">
        <v>52.344999999999999</v>
      </c>
      <c r="D1423" t="s">
        <v>173</v>
      </c>
    </row>
    <row r="1424" spans="1:4" hidden="1">
      <c r="A1424">
        <v>145780</v>
      </c>
      <c r="B1424">
        <v>-15.712999999999999</v>
      </c>
      <c r="C1424">
        <v>53.7</v>
      </c>
      <c r="D1424" t="s">
        <v>174</v>
      </c>
    </row>
    <row r="1425" spans="1:4" hidden="1">
      <c r="A1425">
        <v>145780</v>
      </c>
      <c r="B1425">
        <v>-13.25</v>
      </c>
      <c r="C1425">
        <v>54.932000000000002</v>
      </c>
      <c r="D1425" t="s">
        <v>175</v>
      </c>
    </row>
    <row r="1426" spans="1:4" hidden="1">
      <c r="A1426">
        <v>145780</v>
      </c>
      <c r="B1426">
        <v>-12.25</v>
      </c>
      <c r="C1426">
        <v>54.966999999999999</v>
      </c>
      <c r="D1426" t="s">
        <v>176</v>
      </c>
    </row>
    <row r="1427" spans="1:4" hidden="1">
      <c r="A1427">
        <v>145780</v>
      </c>
      <c r="B1427">
        <v>-10.75</v>
      </c>
      <c r="C1427">
        <v>55.005000000000003</v>
      </c>
      <c r="D1427" t="s">
        <v>177</v>
      </c>
    </row>
    <row r="1428" spans="1:4" hidden="1">
      <c r="A1428">
        <v>145780</v>
      </c>
      <c r="B1428">
        <v>-2.25</v>
      </c>
      <c r="C1428">
        <v>55.216999999999999</v>
      </c>
    </row>
    <row r="1429" spans="1:4" hidden="1">
      <c r="A1429">
        <v>145780</v>
      </c>
      <c r="B1429">
        <v>-7.25</v>
      </c>
      <c r="C1429">
        <v>55.091999999999999</v>
      </c>
      <c r="D1429" t="s">
        <v>178</v>
      </c>
    </row>
    <row r="1430" spans="1:4" hidden="1">
      <c r="A1430">
        <v>145780</v>
      </c>
      <c r="B1430">
        <v>5.48</v>
      </c>
      <c r="C1430">
        <v>55.41</v>
      </c>
      <c r="D1430" t="s">
        <v>179</v>
      </c>
    </row>
    <row r="1431" spans="1:4" hidden="1">
      <c r="A1431">
        <v>145780</v>
      </c>
      <c r="B1431">
        <v>6.98</v>
      </c>
      <c r="C1431">
        <v>55.448</v>
      </c>
      <c r="D1431" t="s">
        <v>180</v>
      </c>
    </row>
    <row r="1432" spans="1:4" hidden="1">
      <c r="A1432">
        <v>145780</v>
      </c>
      <c r="B1432">
        <v>7.98</v>
      </c>
      <c r="C1432">
        <v>55.412999999999997</v>
      </c>
      <c r="D1432" t="s">
        <v>181</v>
      </c>
    </row>
    <row r="1433" spans="1:4" hidden="1">
      <c r="A1433">
        <v>145780</v>
      </c>
      <c r="B1433">
        <v>10.113</v>
      </c>
      <c r="C1433">
        <v>54.345999999999997</v>
      </c>
      <c r="D1433" t="s">
        <v>182</v>
      </c>
    </row>
    <row r="1434" spans="1:4" hidden="1">
      <c r="A1434">
        <v>145780</v>
      </c>
      <c r="B1434">
        <v>13.755000000000001</v>
      </c>
      <c r="C1434">
        <v>52.524999999999999</v>
      </c>
      <c r="D1434" t="s">
        <v>183</v>
      </c>
    </row>
    <row r="1435" spans="1:4">
      <c r="A1435">
        <v>145790</v>
      </c>
      <c r="B1435">
        <v>-18.358000000000001</v>
      </c>
      <c r="C1435">
        <v>52.377000000000002</v>
      </c>
      <c r="D1435" t="s">
        <v>173</v>
      </c>
    </row>
    <row r="1436" spans="1:4" hidden="1">
      <c r="A1436">
        <v>145790</v>
      </c>
      <c r="B1436">
        <v>-15.712999999999999</v>
      </c>
      <c r="C1436">
        <v>53.698999999999998</v>
      </c>
      <c r="D1436" t="s">
        <v>174</v>
      </c>
    </row>
    <row r="1437" spans="1:4" hidden="1">
      <c r="A1437">
        <v>145790</v>
      </c>
      <c r="B1437">
        <v>-13.25</v>
      </c>
      <c r="C1437">
        <v>54.930999999999997</v>
      </c>
      <c r="D1437" t="s">
        <v>175</v>
      </c>
    </row>
    <row r="1438" spans="1:4" hidden="1">
      <c r="A1438">
        <v>145790</v>
      </c>
      <c r="B1438">
        <v>-12.25</v>
      </c>
      <c r="C1438">
        <v>54.966000000000001</v>
      </c>
      <c r="D1438" t="s">
        <v>176</v>
      </c>
    </row>
    <row r="1439" spans="1:4" hidden="1">
      <c r="A1439">
        <v>145790</v>
      </c>
      <c r="B1439">
        <v>-10.75</v>
      </c>
      <c r="C1439">
        <v>55.003999999999998</v>
      </c>
      <c r="D1439" t="s">
        <v>177</v>
      </c>
    </row>
    <row r="1440" spans="1:4" hidden="1">
      <c r="A1440">
        <v>145790</v>
      </c>
      <c r="B1440">
        <v>-2.25</v>
      </c>
      <c r="C1440">
        <v>55.216000000000001</v>
      </c>
    </row>
    <row r="1441" spans="1:4" hidden="1">
      <c r="A1441">
        <v>145790</v>
      </c>
      <c r="B1441">
        <v>-7.25</v>
      </c>
      <c r="C1441">
        <v>55.091000000000001</v>
      </c>
      <c r="D1441" t="s">
        <v>178</v>
      </c>
    </row>
    <row r="1442" spans="1:4" hidden="1">
      <c r="A1442">
        <v>145790</v>
      </c>
      <c r="B1442">
        <v>4.46</v>
      </c>
      <c r="C1442">
        <v>55.384</v>
      </c>
      <c r="D1442" t="s">
        <v>179</v>
      </c>
    </row>
    <row r="1443" spans="1:4" hidden="1">
      <c r="A1443">
        <v>145790</v>
      </c>
      <c r="B1443">
        <v>5.96</v>
      </c>
      <c r="C1443">
        <v>55.420999999999999</v>
      </c>
      <c r="D1443" t="s">
        <v>180</v>
      </c>
    </row>
    <row r="1444" spans="1:4" hidden="1">
      <c r="A1444">
        <v>145790</v>
      </c>
      <c r="B1444">
        <v>6.96</v>
      </c>
      <c r="C1444">
        <v>55.386000000000003</v>
      </c>
      <c r="D1444" t="s">
        <v>181</v>
      </c>
    </row>
    <row r="1445" spans="1:4" hidden="1">
      <c r="A1445">
        <v>145790</v>
      </c>
      <c r="B1445">
        <v>9.093</v>
      </c>
      <c r="C1445">
        <v>54.32</v>
      </c>
      <c r="D1445" t="s">
        <v>182</v>
      </c>
    </row>
    <row r="1446" spans="1:4" hidden="1">
      <c r="A1446">
        <v>145790</v>
      </c>
      <c r="B1446">
        <v>12.911</v>
      </c>
      <c r="C1446">
        <v>52.411000000000001</v>
      </c>
      <c r="D1446" t="s">
        <v>183</v>
      </c>
    </row>
    <row r="1447" spans="1:4">
      <c r="A1447">
        <v>145800</v>
      </c>
      <c r="B1447">
        <v>-17.952999999999999</v>
      </c>
      <c r="C1447">
        <v>52.578000000000003</v>
      </c>
      <c r="D1447" t="s">
        <v>173</v>
      </c>
    </row>
    <row r="1448" spans="1:4" hidden="1">
      <c r="A1448">
        <v>145800</v>
      </c>
      <c r="B1448">
        <v>-15.712999999999999</v>
      </c>
      <c r="C1448">
        <v>53.698</v>
      </c>
      <c r="D1448" t="s">
        <v>174</v>
      </c>
    </row>
    <row r="1449" spans="1:4" hidden="1">
      <c r="A1449">
        <v>145800</v>
      </c>
      <c r="B1449">
        <v>-13.25</v>
      </c>
      <c r="C1449">
        <v>54.93</v>
      </c>
      <c r="D1449" t="s">
        <v>175</v>
      </c>
    </row>
    <row r="1450" spans="1:4" hidden="1">
      <c r="A1450">
        <v>145800</v>
      </c>
      <c r="B1450">
        <v>-12.25</v>
      </c>
      <c r="C1450">
        <v>54.965000000000003</v>
      </c>
      <c r="D1450" t="s">
        <v>176</v>
      </c>
    </row>
    <row r="1451" spans="1:4" hidden="1">
      <c r="A1451">
        <v>145800</v>
      </c>
      <c r="B1451">
        <v>-10.75</v>
      </c>
      <c r="C1451">
        <v>55.003</v>
      </c>
      <c r="D1451" t="s">
        <v>177</v>
      </c>
    </row>
    <row r="1452" spans="1:4" hidden="1">
      <c r="A1452">
        <v>145800</v>
      </c>
      <c r="B1452">
        <v>-2.25</v>
      </c>
      <c r="C1452">
        <v>55.215000000000003</v>
      </c>
    </row>
    <row r="1453" spans="1:4" hidden="1">
      <c r="A1453">
        <v>145800</v>
      </c>
      <c r="B1453">
        <v>-7.25</v>
      </c>
      <c r="C1453">
        <v>55.09</v>
      </c>
      <c r="D1453" t="s">
        <v>178</v>
      </c>
    </row>
    <row r="1454" spans="1:4" hidden="1">
      <c r="A1454">
        <v>145800</v>
      </c>
      <c r="B1454">
        <v>3.45</v>
      </c>
      <c r="C1454">
        <v>55.357999999999997</v>
      </c>
      <c r="D1454" t="s">
        <v>179</v>
      </c>
    </row>
    <row r="1455" spans="1:4" hidden="1">
      <c r="A1455">
        <v>145800</v>
      </c>
      <c r="B1455">
        <v>4.95</v>
      </c>
      <c r="C1455">
        <v>55.395000000000003</v>
      </c>
      <c r="D1455" t="s">
        <v>180</v>
      </c>
    </row>
    <row r="1456" spans="1:4" hidden="1">
      <c r="A1456">
        <v>145800</v>
      </c>
      <c r="B1456">
        <v>5.95</v>
      </c>
      <c r="C1456">
        <v>55.36</v>
      </c>
      <c r="D1456" t="s">
        <v>181</v>
      </c>
    </row>
    <row r="1457" spans="1:4" hidden="1">
      <c r="A1457">
        <v>145800</v>
      </c>
      <c r="B1457">
        <v>8.0830000000000002</v>
      </c>
      <c r="C1457">
        <v>54.292999999999999</v>
      </c>
      <c r="D1457" t="s">
        <v>182</v>
      </c>
    </row>
    <row r="1458" spans="1:4" hidden="1">
      <c r="A1458">
        <v>145800</v>
      </c>
      <c r="B1458">
        <v>11.887</v>
      </c>
      <c r="C1458">
        <v>52.390999999999998</v>
      </c>
      <c r="D1458" t="s">
        <v>183</v>
      </c>
    </row>
    <row r="1459" spans="1:4">
      <c r="A1459">
        <v>145810</v>
      </c>
      <c r="B1459">
        <v>-18.143999999999998</v>
      </c>
      <c r="C1459">
        <v>52.482999999999997</v>
      </c>
      <c r="D1459" t="s">
        <v>173</v>
      </c>
    </row>
    <row r="1460" spans="1:4" hidden="1">
      <c r="A1460">
        <v>145810</v>
      </c>
      <c r="B1460">
        <v>-15.712999999999999</v>
      </c>
      <c r="C1460">
        <v>53.698</v>
      </c>
      <c r="D1460" t="s">
        <v>174</v>
      </c>
    </row>
    <row r="1461" spans="1:4" hidden="1">
      <c r="A1461">
        <v>145810</v>
      </c>
      <c r="B1461">
        <v>-13.25</v>
      </c>
      <c r="C1461">
        <v>54.93</v>
      </c>
      <c r="D1461" t="s">
        <v>175</v>
      </c>
    </row>
    <row r="1462" spans="1:4" hidden="1">
      <c r="A1462">
        <v>145810</v>
      </c>
      <c r="B1462">
        <v>-12.25</v>
      </c>
      <c r="C1462">
        <v>54.965000000000003</v>
      </c>
      <c r="D1462" t="s">
        <v>176</v>
      </c>
    </row>
    <row r="1463" spans="1:4" hidden="1">
      <c r="A1463">
        <v>145810</v>
      </c>
      <c r="B1463">
        <v>-10.75</v>
      </c>
      <c r="C1463">
        <v>55.003</v>
      </c>
      <c r="D1463" t="s">
        <v>177</v>
      </c>
    </row>
    <row r="1464" spans="1:4" hidden="1">
      <c r="A1464">
        <v>145810</v>
      </c>
      <c r="B1464">
        <v>-2.25</v>
      </c>
      <c r="C1464">
        <v>55.215000000000003</v>
      </c>
    </row>
    <row r="1465" spans="1:4" hidden="1">
      <c r="A1465">
        <v>145810</v>
      </c>
      <c r="B1465">
        <v>-7.25</v>
      </c>
      <c r="C1465">
        <v>55.09</v>
      </c>
      <c r="D1465" t="s">
        <v>178</v>
      </c>
    </row>
    <row r="1466" spans="1:4" hidden="1">
      <c r="A1466">
        <v>145810</v>
      </c>
      <c r="B1466">
        <v>2.41</v>
      </c>
      <c r="C1466">
        <v>55.332000000000001</v>
      </c>
      <c r="D1466" t="s">
        <v>179</v>
      </c>
    </row>
    <row r="1467" spans="1:4" hidden="1">
      <c r="A1467">
        <v>145810</v>
      </c>
      <c r="B1467">
        <v>3.91</v>
      </c>
      <c r="C1467">
        <v>55.369</v>
      </c>
      <c r="D1467" t="s">
        <v>180</v>
      </c>
    </row>
    <row r="1468" spans="1:4" hidden="1">
      <c r="A1468">
        <v>145810</v>
      </c>
      <c r="B1468">
        <v>4.91</v>
      </c>
      <c r="C1468">
        <v>55.334000000000003</v>
      </c>
      <c r="D1468" t="s">
        <v>181</v>
      </c>
    </row>
    <row r="1469" spans="1:4" hidden="1">
      <c r="A1469">
        <v>145810</v>
      </c>
      <c r="B1469">
        <v>7.0430000000000001</v>
      </c>
      <c r="C1469">
        <v>54.267000000000003</v>
      </c>
      <c r="D1469" t="s">
        <v>182</v>
      </c>
    </row>
    <row r="1470" spans="1:4" hidden="1">
      <c r="A1470">
        <v>145810</v>
      </c>
      <c r="B1470">
        <v>10.831</v>
      </c>
      <c r="C1470">
        <v>52.372999999999998</v>
      </c>
      <c r="D1470" t="s">
        <v>183</v>
      </c>
    </row>
    <row r="1471" spans="1:4">
      <c r="A1471">
        <v>145820</v>
      </c>
      <c r="B1471">
        <v>-18.414000000000001</v>
      </c>
      <c r="C1471">
        <v>52.347000000000001</v>
      </c>
      <c r="D1471" t="s">
        <v>173</v>
      </c>
    </row>
    <row r="1472" spans="1:4" hidden="1">
      <c r="A1472">
        <v>145820</v>
      </c>
      <c r="B1472">
        <v>-15.712999999999999</v>
      </c>
      <c r="C1472">
        <v>53.697000000000003</v>
      </c>
      <c r="D1472" t="s">
        <v>174</v>
      </c>
    </row>
    <row r="1473" spans="1:4" hidden="1">
      <c r="A1473">
        <v>145820</v>
      </c>
      <c r="B1473">
        <v>-13.25</v>
      </c>
      <c r="C1473">
        <v>54.929000000000002</v>
      </c>
      <c r="D1473" t="s">
        <v>175</v>
      </c>
    </row>
    <row r="1474" spans="1:4" hidden="1">
      <c r="A1474">
        <v>145820</v>
      </c>
      <c r="B1474">
        <v>-12.25</v>
      </c>
      <c r="C1474">
        <v>54.963999999999999</v>
      </c>
      <c r="D1474" t="s">
        <v>176</v>
      </c>
    </row>
    <row r="1475" spans="1:4" hidden="1">
      <c r="A1475">
        <v>145820</v>
      </c>
      <c r="B1475">
        <v>-10.75</v>
      </c>
      <c r="C1475">
        <v>55.002000000000002</v>
      </c>
      <c r="D1475" t="s">
        <v>177</v>
      </c>
    </row>
    <row r="1476" spans="1:4" hidden="1">
      <c r="A1476">
        <v>145820</v>
      </c>
      <c r="B1476">
        <v>-2.25</v>
      </c>
      <c r="C1476">
        <v>55.213999999999999</v>
      </c>
    </row>
    <row r="1477" spans="1:4" hidden="1">
      <c r="A1477">
        <v>145820</v>
      </c>
      <c r="B1477">
        <v>-7.25</v>
      </c>
      <c r="C1477">
        <v>55.088999999999999</v>
      </c>
      <c r="D1477" t="s">
        <v>178</v>
      </c>
    </row>
    <row r="1478" spans="1:4" hidden="1">
      <c r="A1478">
        <v>145820</v>
      </c>
      <c r="B1478">
        <v>1.38</v>
      </c>
      <c r="C1478">
        <v>55.305</v>
      </c>
      <c r="D1478" t="s">
        <v>179</v>
      </c>
    </row>
    <row r="1479" spans="1:4" hidden="1">
      <c r="A1479">
        <v>145820</v>
      </c>
      <c r="B1479">
        <v>2.88</v>
      </c>
      <c r="C1479">
        <v>55.341999999999999</v>
      </c>
      <c r="D1479" t="s">
        <v>180</v>
      </c>
    </row>
    <row r="1480" spans="1:4" hidden="1">
      <c r="A1480">
        <v>145820</v>
      </c>
      <c r="B1480">
        <v>3.88</v>
      </c>
      <c r="C1480">
        <v>55.307000000000002</v>
      </c>
      <c r="D1480" t="s">
        <v>181</v>
      </c>
    </row>
    <row r="1481" spans="1:4" hidden="1">
      <c r="A1481">
        <v>145820</v>
      </c>
      <c r="B1481">
        <v>6.0129999999999999</v>
      </c>
      <c r="C1481">
        <v>54.241</v>
      </c>
      <c r="D1481" t="s">
        <v>182</v>
      </c>
    </row>
    <row r="1482" spans="1:4" hidden="1">
      <c r="A1482">
        <v>145820</v>
      </c>
      <c r="B1482">
        <v>10.29</v>
      </c>
      <c r="C1482">
        <v>52.101999999999997</v>
      </c>
      <c r="D1482" t="s">
        <v>183</v>
      </c>
    </row>
    <row r="1483" spans="1:4">
      <c r="A1483">
        <v>145830</v>
      </c>
      <c r="B1483">
        <v>-18.417999999999999</v>
      </c>
      <c r="C1483">
        <v>52.344999999999999</v>
      </c>
      <c r="D1483" t="s">
        <v>173</v>
      </c>
    </row>
    <row r="1484" spans="1:4" hidden="1">
      <c r="A1484">
        <v>145830</v>
      </c>
      <c r="B1484">
        <v>-15.682</v>
      </c>
      <c r="C1484">
        <v>53.713000000000001</v>
      </c>
      <c r="D1484" t="s">
        <v>174</v>
      </c>
    </row>
    <row r="1485" spans="1:4" hidden="1">
      <c r="A1485">
        <v>145830</v>
      </c>
      <c r="B1485">
        <v>-13.25</v>
      </c>
      <c r="C1485">
        <v>54.929000000000002</v>
      </c>
      <c r="D1485" t="s">
        <v>175</v>
      </c>
    </row>
    <row r="1486" spans="1:4" hidden="1">
      <c r="A1486">
        <v>145830</v>
      </c>
      <c r="B1486">
        <v>-12.25</v>
      </c>
      <c r="C1486">
        <v>54.963999999999999</v>
      </c>
      <c r="D1486" t="s">
        <v>176</v>
      </c>
    </row>
    <row r="1487" spans="1:4" hidden="1">
      <c r="A1487">
        <v>145830</v>
      </c>
      <c r="B1487">
        <v>-10.75</v>
      </c>
      <c r="C1487">
        <v>55.002000000000002</v>
      </c>
      <c r="D1487" t="s">
        <v>177</v>
      </c>
    </row>
    <row r="1488" spans="1:4" hidden="1">
      <c r="A1488">
        <v>145830</v>
      </c>
      <c r="B1488">
        <v>-2.25</v>
      </c>
      <c r="C1488">
        <v>55.213999999999999</v>
      </c>
    </row>
    <row r="1489" spans="1:4" hidden="1">
      <c r="A1489">
        <v>145830</v>
      </c>
      <c r="B1489">
        <v>-7.25</v>
      </c>
      <c r="C1489">
        <v>55.088999999999999</v>
      </c>
      <c r="D1489" t="s">
        <v>178</v>
      </c>
    </row>
    <row r="1490" spans="1:4" hidden="1">
      <c r="A1490">
        <v>145830</v>
      </c>
      <c r="B1490">
        <v>0.36</v>
      </c>
      <c r="C1490">
        <v>55.279000000000003</v>
      </c>
      <c r="D1490" t="s">
        <v>179</v>
      </c>
    </row>
    <row r="1491" spans="1:4" hidden="1">
      <c r="A1491">
        <v>145830</v>
      </c>
      <c r="B1491">
        <v>1.86</v>
      </c>
      <c r="C1491">
        <v>55.317</v>
      </c>
      <c r="D1491" t="s">
        <v>180</v>
      </c>
    </row>
    <row r="1492" spans="1:4" hidden="1">
      <c r="A1492">
        <v>145830</v>
      </c>
      <c r="B1492">
        <v>2.86</v>
      </c>
      <c r="C1492">
        <v>55.281999999999996</v>
      </c>
      <c r="D1492" t="s">
        <v>181</v>
      </c>
    </row>
    <row r="1493" spans="1:4" hidden="1">
      <c r="A1493">
        <v>145830</v>
      </c>
      <c r="B1493">
        <v>4.9649999999999999</v>
      </c>
      <c r="C1493">
        <v>54.228999999999999</v>
      </c>
      <c r="D1493" t="s">
        <v>182</v>
      </c>
    </row>
    <row r="1494" spans="1:4" hidden="1">
      <c r="A1494">
        <v>145830</v>
      </c>
      <c r="B1494">
        <v>9.1590000000000007</v>
      </c>
      <c r="C1494">
        <v>52.131999999999998</v>
      </c>
      <c r="D1494" t="s">
        <v>183</v>
      </c>
    </row>
    <row r="1495" spans="1:4">
      <c r="A1495">
        <v>145840</v>
      </c>
      <c r="B1495">
        <v>-18.434999999999999</v>
      </c>
      <c r="C1495">
        <v>52.335999999999999</v>
      </c>
      <c r="D1495" t="s">
        <v>173</v>
      </c>
    </row>
    <row r="1496" spans="1:4" hidden="1">
      <c r="A1496">
        <v>145840</v>
      </c>
      <c r="B1496">
        <v>-15.682</v>
      </c>
      <c r="C1496">
        <v>53.712000000000003</v>
      </c>
      <c r="D1496" t="s">
        <v>174</v>
      </c>
    </row>
    <row r="1497" spans="1:4" hidden="1">
      <c r="A1497">
        <v>145840</v>
      </c>
      <c r="B1497">
        <v>-13.25</v>
      </c>
      <c r="C1497">
        <v>54.927999999999997</v>
      </c>
      <c r="D1497" t="s">
        <v>175</v>
      </c>
    </row>
    <row r="1498" spans="1:4" hidden="1">
      <c r="A1498">
        <v>145840</v>
      </c>
      <c r="B1498">
        <v>-12.25</v>
      </c>
      <c r="C1498">
        <v>54.963000000000001</v>
      </c>
      <c r="D1498" t="s">
        <v>176</v>
      </c>
    </row>
    <row r="1499" spans="1:4" hidden="1">
      <c r="A1499">
        <v>145840</v>
      </c>
      <c r="B1499">
        <v>-10.75</v>
      </c>
      <c r="C1499">
        <v>55.000999999999998</v>
      </c>
      <c r="D1499" t="s">
        <v>177</v>
      </c>
    </row>
    <row r="1500" spans="1:4" hidden="1">
      <c r="A1500">
        <v>145840</v>
      </c>
      <c r="B1500">
        <v>-2.25</v>
      </c>
      <c r="C1500">
        <v>55.213000000000001</v>
      </c>
    </row>
    <row r="1501" spans="1:4" hidden="1">
      <c r="A1501">
        <v>145840</v>
      </c>
      <c r="B1501">
        <v>-7.25</v>
      </c>
      <c r="C1501">
        <v>55.088000000000001</v>
      </c>
      <c r="D1501" t="s">
        <v>178</v>
      </c>
    </row>
    <row r="1502" spans="1:4" hidden="1">
      <c r="A1502">
        <v>145840</v>
      </c>
      <c r="B1502">
        <v>-0.67</v>
      </c>
      <c r="C1502">
        <v>55.253</v>
      </c>
      <c r="D1502" t="s">
        <v>179</v>
      </c>
    </row>
    <row r="1503" spans="1:4" hidden="1">
      <c r="A1503">
        <v>145840</v>
      </c>
      <c r="B1503">
        <v>0.83</v>
      </c>
      <c r="C1503">
        <v>55.29</v>
      </c>
      <c r="D1503" t="s">
        <v>180</v>
      </c>
    </row>
    <row r="1504" spans="1:4" hidden="1">
      <c r="A1504">
        <v>145840</v>
      </c>
      <c r="B1504">
        <v>1.83</v>
      </c>
      <c r="C1504">
        <v>55.255000000000003</v>
      </c>
      <c r="D1504" t="s">
        <v>181</v>
      </c>
    </row>
    <row r="1505" spans="1:4" hidden="1">
      <c r="A1505">
        <v>145840</v>
      </c>
      <c r="B1505">
        <v>3.9350000000000001</v>
      </c>
      <c r="C1505">
        <v>54.203000000000003</v>
      </c>
      <c r="D1505" t="s">
        <v>182</v>
      </c>
    </row>
    <row r="1506" spans="1:4" hidden="1">
      <c r="A1506">
        <v>145840</v>
      </c>
      <c r="B1506">
        <v>7.8330000000000002</v>
      </c>
      <c r="C1506">
        <v>52.253999999999998</v>
      </c>
      <c r="D1506" t="s">
        <v>183</v>
      </c>
    </row>
    <row r="1507" spans="1:4">
      <c r="A1507">
        <v>145850</v>
      </c>
      <c r="B1507">
        <v>-18.486999999999998</v>
      </c>
      <c r="C1507">
        <v>52.308999999999997</v>
      </c>
      <c r="D1507" t="s">
        <v>173</v>
      </c>
    </row>
    <row r="1508" spans="1:4" hidden="1">
      <c r="A1508">
        <v>145850</v>
      </c>
      <c r="B1508">
        <v>-15.682</v>
      </c>
      <c r="C1508">
        <v>53.710999999999999</v>
      </c>
      <c r="D1508" t="s">
        <v>174</v>
      </c>
    </row>
    <row r="1509" spans="1:4" hidden="1">
      <c r="A1509">
        <v>145850</v>
      </c>
      <c r="B1509">
        <v>-13.25</v>
      </c>
      <c r="C1509">
        <v>54.927</v>
      </c>
      <c r="D1509" t="s">
        <v>175</v>
      </c>
    </row>
    <row r="1510" spans="1:4" hidden="1">
      <c r="A1510">
        <v>145850</v>
      </c>
      <c r="B1510">
        <v>-12.25</v>
      </c>
      <c r="C1510">
        <v>54.962000000000003</v>
      </c>
      <c r="D1510" t="s">
        <v>176</v>
      </c>
    </row>
    <row r="1511" spans="1:4" hidden="1">
      <c r="A1511">
        <v>145850</v>
      </c>
      <c r="B1511">
        <v>-10.75</v>
      </c>
      <c r="C1511">
        <v>55</v>
      </c>
      <c r="D1511" t="s">
        <v>177</v>
      </c>
    </row>
    <row r="1512" spans="1:4" hidden="1">
      <c r="A1512">
        <v>145850</v>
      </c>
      <c r="B1512">
        <v>-2.25</v>
      </c>
      <c r="C1512">
        <v>55.212000000000003</v>
      </c>
    </row>
    <row r="1513" spans="1:4" hidden="1">
      <c r="A1513">
        <v>145850</v>
      </c>
      <c r="B1513">
        <v>-7.25</v>
      </c>
      <c r="C1513">
        <v>55.087000000000003</v>
      </c>
      <c r="D1513" t="s">
        <v>178</v>
      </c>
    </row>
    <row r="1514" spans="1:4" hidden="1">
      <c r="A1514">
        <v>145850</v>
      </c>
      <c r="B1514">
        <v>-1.69</v>
      </c>
      <c r="C1514">
        <v>55.225999999999999</v>
      </c>
      <c r="D1514" t="s">
        <v>179</v>
      </c>
    </row>
    <row r="1515" spans="1:4" hidden="1">
      <c r="A1515">
        <v>145850</v>
      </c>
      <c r="B1515">
        <v>-0.19</v>
      </c>
      <c r="C1515">
        <v>55.264000000000003</v>
      </c>
      <c r="D1515" t="s">
        <v>180</v>
      </c>
    </row>
    <row r="1516" spans="1:4" hidden="1">
      <c r="A1516">
        <v>145850</v>
      </c>
      <c r="B1516">
        <v>0.81</v>
      </c>
      <c r="C1516">
        <v>55.228999999999999</v>
      </c>
      <c r="D1516" t="s">
        <v>181</v>
      </c>
    </row>
    <row r="1517" spans="1:4" hidden="1">
      <c r="A1517">
        <v>145850</v>
      </c>
      <c r="B1517">
        <v>2.915</v>
      </c>
      <c r="C1517">
        <v>54.176000000000002</v>
      </c>
      <c r="D1517" t="s">
        <v>182</v>
      </c>
    </row>
    <row r="1518" spans="1:4" hidden="1">
      <c r="A1518">
        <v>145850</v>
      </c>
      <c r="B1518">
        <v>6.734</v>
      </c>
      <c r="C1518">
        <v>52.265999999999998</v>
      </c>
      <c r="D1518" t="s">
        <v>183</v>
      </c>
    </row>
    <row r="1519" spans="1:4">
      <c r="A1519">
        <v>145860</v>
      </c>
      <c r="B1519">
        <v>-18.356999999999999</v>
      </c>
      <c r="C1519">
        <v>52.372999999999998</v>
      </c>
      <c r="D1519" t="s">
        <v>173</v>
      </c>
    </row>
    <row r="1520" spans="1:4" hidden="1">
      <c r="A1520">
        <v>145860</v>
      </c>
      <c r="B1520">
        <v>-15.682</v>
      </c>
      <c r="C1520">
        <v>53.710999999999999</v>
      </c>
      <c r="D1520" t="s">
        <v>174</v>
      </c>
    </row>
    <row r="1521" spans="1:4" hidden="1">
      <c r="A1521">
        <v>145860</v>
      </c>
      <c r="B1521">
        <v>-13.25</v>
      </c>
      <c r="C1521">
        <v>54.927</v>
      </c>
      <c r="D1521" t="s">
        <v>175</v>
      </c>
    </row>
    <row r="1522" spans="1:4" hidden="1">
      <c r="A1522">
        <v>145860</v>
      </c>
      <c r="B1522">
        <v>-12.25</v>
      </c>
      <c r="C1522">
        <v>54.962000000000003</v>
      </c>
      <c r="D1522" t="s">
        <v>176</v>
      </c>
    </row>
    <row r="1523" spans="1:4" hidden="1">
      <c r="A1523">
        <v>145860</v>
      </c>
      <c r="B1523">
        <v>-10.75</v>
      </c>
      <c r="C1523">
        <v>55</v>
      </c>
      <c r="D1523" t="s">
        <v>177</v>
      </c>
    </row>
    <row r="1524" spans="1:4" hidden="1">
      <c r="A1524">
        <v>145860</v>
      </c>
      <c r="B1524">
        <v>-2.25</v>
      </c>
      <c r="C1524">
        <v>55.212000000000003</v>
      </c>
    </row>
    <row r="1525" spans="1:4" hidden="1">
      <c r="A1525">
        <v>145860</v>
      </c>
      <c r="B1525">
        <v>-7.25</v>
      </c>
      <c r="C1525">
        <v>55.087000000000003</v>
      </c>
      <c r="D1525" t="s">
        <v>178</v>
      </c>
    </row>
    <row r="1526" spans="1:4" hidden="1">
      <c r="A1526">
        <v>145860</v>
      </c>
      <c r="B1526">
        <v>-2.72</v>
      </c>
      <c r="C1526">
        <v>55.2</v>
      </c>
      <c r="D1526" t="s">
        <v>179</v>
      </c>
    </row>
    <row r="1527" spans="1:4" hidden="1">
      <c r="A1527">
        <v>145860</v>
      </c>
      <c r="B1527">
        <v>-1.22</v>
      </c>
      <c r="C1527">
        <v>55.238</v>
      </c>
      <c r="D1527" t="s">
        <v>180</v>
      </c>
    </row>
    <row r="1528" spans="1:4" hidden="1">
      <c r="A1528">
        <v>145860</v>
      </c>
      <c r="B1528">
        <v>-0.22</v>
      </c>
      <c r="C1528">
        <v>55.203000000000003</v>
      </c>
      <c r="D1528" t="s">
        <v>181</v>
      </c>
    </row>
    <row r="1529" spans="1:4" hidden="1">
      <c r="A1529">
        <v>145860</v>
      </c>
      <c r="B1529">
        <v>1.885</v>
      </c>
      <c r="C1529">
        <v>54.15</v>
      </c>
      <c r="D1529" t="s">
        <v>182</v>
      </c>
    </row>
    <row r="1530" spans="1:4" hidden="1">
      <c r="A1530">
        <v>145860</v>
      </c>
      <c r="B1530">
        <v>5.6890000000000001</v>
      </c>
      <c r="C1530">
        <v>52.247999999999998</v>
      </c>
      <c r="D1530" t="s">
        <v>183</v>
      </c>
    </row>
    <row r="1531" spans="1:4">
      <c r="A1531">
        <v>145870</v>
      </c>
      <c r="B1531">
        <v>-18.433</v>
      </c>
      <c r="C1531">
        <v>52.335000000000001</v>
      </c>
      <c r="D1531" t="s">
        <v>173</v>
      </c>
    </row>
    <row r="1532" spans="1:4" hidden="1">
      <c r="A1532">
        <v>145870</v>
      </c>
      <c r="B1532">
        <v>-15.682</v>
      </c>
      <c r="C1532">
        <v>53.71</v>
      </c>
      <c r="D1532" t="s">
        <v>174</v>
      </c>
    </row>
    <row r="1533" spans="1:4" hidden="1">
      <c r="A1533">
        <v>145870</v>
      </c>
      <c r="B1533">
        <v>-13.25</v>
      </c>
      <c r="C1533">
        <v>54.926000000000002</v>
      </c>
      <c r="D1533" t="s">
        <v>175</v>
      </c>
    </row>
    <row r="1534" spans="1:4" hidden="1">
      <c r="A1534">
        <v>145870</v>
      </c>
      <c r="B1534">
        <v>-12.25</v>
      </c>
      <c r="C1534">
        <v>54.960999999999999</v>
      </c>
      <c r="D1534" t="s">
        <v>176</v>
      </c>
    </row>
    <row r="1535" spans="1:4" hidden="1">
      <c r="A1535">
        <v>145870</v>
      </c>
      <c r="B1535">
        <v>-10.75</v>
      </c>
      <c r="C1535">
        <v>54.999000000000002</v>
      </c>
      <c r="D1535" t="s">
        <v>177</v>
      </c>
    </row>
    <row r="1536" spans="1:4" hidden="1">
      <c r="A1536">
        <v>145870</v>
      </c>
      <c r="B1536">
        <v>-2.25</v>
      </c>
      <c r="C1536">
        <v>55.210999999999999</v>
      </c>
    </row>
    <row r="1537" spans="1:4" hidden="1">
      <c r="A1537">
        <v>145870</v>
      </c>
      <c r="B1537">
        <v>-7.25</v>
      </c>
      <c r="C1537">
        <v>55.085999999999999</v>
      </c>
      <c r="D1537" t="s">
        <v>178</v>
      </c>
    </row>
    <row r="1538" spans="1:4" hidden="1">
      <c r="A1538">
        <v>145870</v>
      </c>
      <c r="B1538">
        <v>-3.75</v>
      </c>
      <c r="C1538">
        <v>55.173999999999999</v>
      </c>
      <c r="D1538" t="s">
        <v>179</v>
      </c>
    </row>
    <row r="1539" spans="1:4" hidden="1">
      <c r="A1539">
        <v>145870</v>
      </c>
      <c r="B1539">
        <v>-2.25</v>
      </c>
      <c r="C1539">
        <v>55.210999999999999</v>
      </c>
      <c r="D1539" t="s">
        <v>180</v>
      </c>
    </row>
    <row r="1540" spans="1:4" hidden="1">
      <c r="A1540">
        <v>145870</v>
      </c>
      <c r="B1540">
        <v>-1.25</v>
      </c>
      <c r="C1540">
        <v>55.176000000000002</v>
      </c>
      <c r="D1540" t="s">
        <v>181</v>
      </c>
    </row>
    <row r="1541" spans="1:4" hidden="1">
      <c r="A1541">
        <v>145870</v>
      </c>
      <c r="B1541">
        <v>0.85499999999999998</v>
      </c>
      <c r="C1541">
        <v>54.124000000000002</v>
      </c>
      <c r="D1541" t="s">
        <v>182</v>
      </c>
    </row>
    <row r="1542" spans="1:4" hidden="1">
      <c r="A1542">
        <v>145870</v>
      </c>
      <c r="B1542">
        <v>4.5709999999999997</v>
      </c>
      <c r="C1542">
        <v>52.265999999999998</v>
      </c>
      <c r="D1542" t="s">
        <v>183</v>
      </c>
    </row>
    <row r="1543" spans="1:4">
      <c r="A1543">
        <v>145880</v>
      </c>
      <c r="B1543">
        <v>-18.574000000000002</v>
      </c>
      <c r="C1543">
        <v>52.264000000000003</v>
      </c>
      <c r="D1543" t="s">
        <v>173</v>
      </c>
    </row>
    <row r="1544" spans="1:4" hidden="1">
      <c r="A1544">
        <v>145880</v>
      </c>
      <c r="B1544">
        <v>-15.682</v>
      </c>
      <c r="C1544">
        <v>53.71</v>
      </c>
      <c r="D1544" t="s">
        <v>174</v>
      </c>
    </row>
    <row r="1545" spans="1:4" hidden="1">
      <c r="A1545">
        <v>145880</v>
      </c>
      <c r="B1545">
        <v>-13.25</v>
      </c>
      <c r="C1545">
        <v>54.926000000000002</v>
      </c>
      <c r="D1545" t="s">
        <v>175</v>
      </c>
    </row>
    <row r="1546" spans="1:4" hidden="1">
      <c r="A1546">
        <v>145880</v>
      </c>
      <c r="B1546">
        <v>-12.25</v>
      </c>
      <c r="C1546">
        <v>54.960999999999999</v>
      </c>
      <c r="D1546" t="s">
        <v>176</v>
      </c>
    </row>
    <row r="1547" spans="1:4" hidden="1">
      <c r="A1547">
        <v>145880</v>
      </c>
      <c r="B1547">
        <v>-10.75</v>
      </c>
      <c r="C1547">
        <v>54.999000000000002</v>
      </c>
      <c r="D1547" t="s">
        <v>177</v>
      </c>
    </row>
    <row r="1548" spans="1:4" hidden="1">
      <c r="A1548">
        <v>145880</v>
      </c>
      <c r="B1548">
        <v>-2.25</v>
      </c>
      <c r="C1548">
        <v>55.210999999999999</v>
      </c>
    </row>
    <row r="1549" spans="1:4" hidden="1">
      <c r="A1549">
        <v>145880</v>
      </c>
      <c r="B1549">
        <v>-7.25</v>
      </c>
      <c r="C1549">
        <v>55.085999999999999</v>
      </c>
      <c r="D1549" t="s">
        <v>178</v>
      </c>
    </row>
    <row r="1550" spans="1:4" hidden="1">
      <c r="A1550">
        <v>145880</v>
      </c>
      <c r="B1550">
        <v>-3.75</v>
      </c>
      <c r="C1550">
        <v>55.173999999999999</v>
      </c>
      <c r="D1550" t="s">
        <v>179</v>
      </c>
    </row>
    <row r="1551" spans="1:4" hidden="1">
      <c r="A1551">
        <v>145880</v>
      </c>
      <c r="B1551">
        <v>-2.25</v>
      </c>
      <c r="C1551">
        <v>55.210999999999999</v>
      </c>
      <c r="D1551" t="s">
        <v>180</v>
      </c>
    </row>
    <row r="1552" spans="1:4" hidden="1">
      <c r="A1552">
        <v>145880</v>
      </c>
      <c r="B1552">
        <v>-1.25</v>
      </c>
      <c r="C1552">
        <v>55.176000000000002</v>
      </c>
      <c r="D1552" t="s">
        <v>181</v>
      </c>
    </row>
    <row r="1553" spans="1:4" hidden="1">
      <c r="A1553">
        <v>145880</v>
      </c>
      <c r="B1553">
        <v>0.85499999999999998</v>
      </c>
      <c r="C1553">
        <v>54.124000000000002</v>
      </c>
      <c r="D1553" t="s">
        <v>182</v>
      </c>
    </row>
    <row r="1554" spans="1:4" hidden="1">
      <c r="A1554">
        <v>145880</v>
      </c>
      <c r="B1554">
        <v>4.7619999999999996</v>
      </c>
      <c r="C1554">
        <v>52.17</v>
      </c>
      <c r="D1554" t="s">
        <v>183</v>
      </c>
    </row>
    <row r="1555" spans="1:4">
      <c r="A1555">
        <v>145890</v>
      </c>
      <c r="B1555">
        <v>-18.637</v>
      </c>
      <c r="C1555">
        <v>52.231999999999999</v>
      </c>
      <c r="D1555" t="s">
        <v>173</v>
      </c>
    </row>
    <row r="1556" spans="1:4" hidden="1">
      <c r="A1556">
        <v>145890</v>
      </c>
      <c r="B1556">
        <v>-15.682</v>
      </c>
      <c r="C1556">
        <v>53.709000000000003</v>
      </c>
      <c r="D1556" t="s">
        <v>174</v>
      </c>
    </row>
    <row r="1557" spans="1:4" hidden="1">
      <c r="A1557">
        <v>145890</v>
      </c>
      <c r="B1557">
        <v>-13.25</v>
      </c>
      <c r="C1557">
        <v>54.924999999999997</v>
      </c>
      <c r="D1557" t="s">
        <v>175</v>
      </c>
    </row>
    <row r="1558" spans="1:4" hidden="1">
      <c r="A1558">
        <v>145890</v>
      </c>
      <c r="B1558">
        <v>-12.25</v>
      </c>
      <c r="C1558">
        <v>54.96</v>
      </c>
      <c r="D1558" t="s">
        <v>176</v>
      </c>
    </row>
    <row r="1559" spans="1:4" hidden="1">
      <c r="A1559">
        <v>145890</v>
      </c>
      <c r="B1559">
        <v>-10.75</v>
      </c>
      <c r="C1559">
        <v>54.997999999999998</v>
      </c>
      <c r="D1559" t="s">
        <v>177</v>
      </c>
    </row>
    <row r="1560" spans="1:4" hidden="1">
      <c r="A1560">
        <v>145890</v>
      </c>
      <c r="B1560">
        <v>-2.25</v>
      </c>
      <c r="C1560">
        <v>55.21</v>
      </c>
    </row>
    <row r="1561" spans="1:4" hidden="1">
      <c r="A1561">
        <v>145890</v>
      </c>
      <c r="B1561">
        <v>-7.25</v>
      </c>
      <c r="C1561">
        <v>55.085000000000001</v>
      </c>
      <c r="D1561" t="s">
        <v>178</v>
      </c>
    </row>
    <row r="1562" spans="1:4" hidden="1">
      <c r="A1562">
        <v>145890</v>
      </c>
      <c r="B1562">
        <v>-3.75</v>
      </c>
      <c r="C1562">
        <v>55.173000000000002</v>
      </c>
      <c r="D1562" t="s">
        <v>179</v>
      </c>
    </row>
    <row r="1563" spans="1:4" hidden="1">
      <c r="A1563">
        <v>145890</v>
      </c>
      <c r="B1563">
        <v>-2.25</v>
      </c>
      <c r="C1563">
        <v>55.21</v>
      </c>
      <c r="D1563" t="s">
        <v>180</v>
      </c>
    </row>
    <row r="1564" spans="1:4" hidden="1">
      <c r="A1564">
        <v>145890</v>
      </c>
      <c r="B1564">
        <v>-1.25</v>
      </c>
      <c r="C1564">
        <v>55.174999999999997</v>
      </c>
      <c r="D1564" t="s">
        <v>181</v>
      </c>
    </row>
    <row r="1565" spans="1:4" hidden="1">
      <c r="A1565">
        <v>145890</v>
      </c>
      <c r="B1565">
        <v>0.85499999999999998</v>
      </c>
      <c r="C1565">
        <v>54.122999999999998</v>
      </c>
      <c r="D1565" t="s">
        <v>182</v>
      </c>
    </row>
    <row r="1566" spans="1:4" hidden="1">
      <c r="A1566">
        <v>145890</v>
      </c>
      <c r="B1566">
        <v>4.6420000000000003</v>
      </c>
      <c r="C1566">
        <v>52.228999999999999</v>
      </c>
      <c r="D1566" t="s">
        <v>183</v>
      </c>
    </row>
    <row r="1567" spans="1:4">
      <c r="A1567">
        <v>145900</v>
      </c>
      <c r="B1567">
        <v>-18.623000000000001</v>
      </c>
      <c r="C1567">
        <v>52.238</v>
      </c>
      <c r="D1567" t="s">
        <v>173</v>
      </c>
    </row>
    <row r="1568" spans="1:4" hidden="1">
      <c r="A1568">
        <v>145900</v>
      </c>
      <c r="B1568">
        <v>-15.682</v>
      </c>
      <c r="C1568">
        <v>53.707999999999998</v>
      </c>
      <c r="D1568" t="s">
        <v>174</v>
      </c>
    </row>
    <row r="1569" spans="1:4" hidden="1">
      <c r="A1569">
        <v>145900</v>
      </c>
      <c r="B1569">
        <v>-13.25</v>
      </c>
      <c r="C1569">
        <v>54.923999999999999</v>
      </c>
      <c r="D1569" t="s">
        <v>175</v>
      </c>
    </row>
    <row r="1570" spans="1:4" hidden="1">
      <c r="A1570">
        <v>145900</v>
      </c>
      <c r="B1570">
        <v>-12.25</v>
      </c>
      <c r="C1570">
        <v>54.959000000000003</v>
      </c>
      <c r="D1570" t="s">
        <v>176</v>
      </c>
    </row>
    <row r="1571" spans="1:4" hidden="1">
      <c r="A1571">
        <v>145900</v>
      </c>
      <c r="B1571">
        <v>-10.75</v>
      </c>
      <c r="C1571">
        <v>54.997</v>
      </c>
      <c r="D1571" t="s">
        <v>177</v>
      </c>
    </row>
    <row r="1572" spans="1:4" hidden="1">
      <c r="A1572">
        <v>145900</v>
      </c>
      <c r="B1572">
        <v>-2.25</v>
      </c>
      <c r="C1572">
        <v>55.209000000000003</v>
      </c>
    </row>
    <row r="1573" spans="1:4" hidden="1">
      <c r="A1573">
        <v>145900</v>
      </c>
      <c r="B1573">
        <v>-7.25</v>
      </c>
      <c r="C1573">
        <v>55.084000000000003</v>
      </c>
      <c r="D1573" t="s">
        <v>178</v>
      </c>
    </row>
    <row r="1574" spans="1:4" hidden="1">
      <c r="A1574">
        <v>145900</v>
      </c>
      <c r="B1574">
        <v>-3.75</v>
      </c>
      <c r="C1574">
        <v>55.171999999999997</v>
      </c>
      <c r="D1574" t="s">
        <v>179</v>
      </c>
    </row>
    <row r="1575" spans="1:4" hidden="1">
      <c r="A1575">
        <v>145900</v>
      </c>
      <c r="B1575">
        <v>-2.25</v>
      </c>
      <c r="C1575">
        <v>55.209000000000003</v>
      </c>
      <c r="D1575" t="s">
        <v>180</v>
      </c>
    </row>
    <row r="1576" spans="1:4" hidden="1">
      <c r="A1576">
        <v>145900</v>
      </c>
      <c r="B1576">
        <v>-1.25</v>
      </c>
      <c r="C1576">
        <v>55.173999999999999</v>
      </c>
      <c r="D1576" t="s">
        <v>181</v>
      </c>
    </row>
    <row r="1577" spans="1:4" hidden="1">
      <c r="A1577">
        <v>145900</v>
      </c>
      <c r="B1577">
        <v>0.85499999999999998</v>
      </c>
      <c r="C1577">
        <v>54.122</v>
      </c>
      <c r="D1577" t="s">
        <v>182</v>
      </c>
    </row>
    <row r="1578" spans="1:4" hidden="1">
      <c r="A1578">
        <v>145900</v>
      </c>
      <c r="B1578">
        <v>7.0069999999999997</v>
      </c>
      <c r="C1578">
        <v>51.045000000000002</v>
      </c>
      <c r="D1578" t="s">
        <v>183</v>
      </c>
    </row>
    <row r="1579" spans="1:4">
      <c r="A1579">
        <v>145910</v>
      </c>
      <c r="B1579">
        <v>-18.669</v>
      </c>
      <c r="C1579">
        <v>52.215000000000003</v>
      </c>
      <c r="D1579" t="s">
        <v>173</v>
      </c>
    </row>
    <row r="1580" spans="1:4" hidden="1">
      <c r="A1580">
        <v>145910</v>
      </c>
      <c r="B1580">
        <v>-15.682</v>
      </c>
      <c r="C1580">
        <v>53.707999999999998</v>
      </c>
      <c r="D1580" t="s">
        <v>174</v>
      </c>
    </row>
    <row r="1581" spans="1:4" hidden="1">
      <c r="A1581">
        <v>145910</v>
      </c>
      <c r="B1581">
        <v>-13.25</v>
      </c>
      <c r="C1581">
        <v>54.923999999999999</v>
      </c>
      <c r="D1581" t="s">
        <v>175</v>
      </c>
    </row>
    <row r="1582" spans="1:4" hidden="1">
      <c r="A1582">
        <v>145910</v>
      </c>
      <c r="B1582">
        <v>-12.25</v>
      </c>
      <c r="C1582">
        <v>54.959000000000003</v>
      </c>
      <c r="D1582" t="s">
        <v>176</v>
      </c>
    </row>
    <row r="1583" spans="1:4" hidden="1">
      <c r="A1583">
        <v>145910</v>
      </c>
      <c r="B1583">
        <v>-10.75</v>
      </c>
      <c r="C1583">
        <v>54.997</v>
      </c>
      <c r="D1583" t="s">
        <v>177</v>
      </c>
    </row>
    <row r="1584" spans="1:4" hidden="1">
      <c r="A1584">
        <v>145910</v>
      </c>
      <c r="B1584">
        <v>-2.25</v>
      </c>
      <c r="C1584">
        <v>55.209000000000003</v>
      </c>
    </row>
    <row r="1585" spans="1:4" hidden="1">
      <c r="A1585">
        <v>145910</v>
      </c>
      <c r="B1585">
        <v>-7.25</v>
      </c>
      <c r="C1585">
        <v>55.084000000000003</v>
      </c>
      <c r="D1585" t="s">
        <v>178</v>
      </c>
    </row>
    <row r="1586" spans="1:4" hidden="1">
      <c r="A1586">
        <v>145910</v>
      </c>
      <c r="B1586">
        <v>-3.75</v>
      </c>
      <c r="C1586">
        <v>55.171999999999997</v>
      </c>
      <c r="D1586" t="s">
        <v>179</v>
      </c>
    </row>
    <row r="1587" spans="1:4" hidden="1">
      <c r="A1587">
        <v>145910</v>
      </c>
      <c r="B1587">
        <v>-2.25</v>
      </c>
      <c r="C1587">
        <v>55.209000000000003</v>
      </c>
      <c r="D1587" t="s">
        <v>180</v>
      </c>
    </row>
    <row r="1588" spans="1:4" hidden="1">
      <c r="A1588">
        <v>145910</v>
      </c>
      <c r="B1588">
        <v>-1.25</v>
      </c>
      <c r="C1588">
        <v>55.173999999999999</v>
      </c>
      <c r="D1588" t="s">
        <v>181</v>
      </c>
    </row>
    <row r="1589" spans="1:4" hidden="1">
      <c r="A1589">
        <v>145910</v>
      </c>
      <c r="B1589">
        <v>0.85499999999999998</v>
      </c>
      <c r="C1589">
        <v>54.122</v>
      </c>
      <c r="D1589" t="s">
        <v>182</v>
      </c>
    </row>
    <row r="1590" spans="1:4" hidden="1">
      <c r="A1590">
        <v>145910</v>
      </c>
      <c r="B1590">
        <v>4.7279999999999998</v>
      </c>
      <c r="C1590">
        <v>52.185000000000002</v>
      </c>
      <c r="D1590" t="s">
        <v>183</v>
      </c>
    </row>
    <row r="1591" spans="1:4">
      <c r="A1591">
        <v>145920</v>
      </c>
      <c r="B1591">
        <v>-18.524999999999999</v>
      </c>
      <c r="C1591">
        <v>52.284999999999997</v>
      </c>
      <c r="D1591" t="s">
        <v>173</v>
      </c>
    </row>
    <row r="1592" spans="1:4" hidden="1">
      <c r="A1592">
        <v>145920</v>
      </c>
      <c r="B1592">
        <v>-15.682</v>
      </c>
      <c r="C1592">
        <v>53.707000000000001</v>
      </c>
      <c r="D1592" t="s">
        <v>174</v>
      </c>
    </row>
    <row r="1593" spans="1:4" hidden="1">
      <c r="A1593">
        <v>145920</v>
      </c>
      <c r="B1593">
        <v>-13.25</v>
      </c>
      <c r="C1593">
        <v>54.923000000000002</v>
      </c>
      <c r="D1593" t="s">
        <v>175</v>
      </c>
    </row>
    <row r="1594" spans="1:4" hidden="1">
      <c r="A1594">
        <v>145920</v>
      </c>
      <c r="B1594">
        <v>-12.25</v>
      </c>
      <c r="C1594">
        <v>54.957999999999998</v>
      </c>
      <c r="D1594" t="s">
        <v>176</v>
      </c>
    </row>
    <row r="1595" spans="1:4" hidden="1">
      <c r="A1595">
        <v>145920</v>
      </c>
      <c r="B1595">
        <v>-10.75</v>
      </c>
      <c r="C1595">
        <v>54.996000000000002</v>
      </c>
      <c r="D1595" t="s">
        <v>177</v>
      </c>
    </row>
    <row r="1596" spans="1:4" hidden="1">
      <c r="A1596">
        <v>145920</v>
      </c>
      <c r="B1596">
        <v>-2.25</v>
      </c>
      <c r="C1596">
        <v>55.207999999999998</v>
      </c>
    </row>
    <row r="1597" spans="1:4" hidden="1">
      <c r="A1597">
        <v>145920</v>
      </c>
      <c r="B1597">
        <v>-7.25</v>
      </c>
      <c r="C1597">
        <v>55.082999999999998</v>
      </c>
      <c r="D1597" t="s">
        <v>178</v>
      </c>
    </row>
    <row r="1598" spans="1:4" hidden="1">
      <c r="A1598">
        <v>145920</v>
      </c>
      <c r="B1598">
        <v>-3.75</v>
      </c>
      <c r="C1598">
        <v>55.170999999999999</v>
      </c>
      <c r="D1598" t="s">
        <v>179</v>
      </c>
    </row>
    <row r="1599" spans="1:4" hidden="1">
      <c r="A1599">
        <v>145920</v>
      </c>
      <c r="B1599">
        <v>-2.25</v>
      </c>
      <c r="C1599">
        <v>55.207999999999998</v>
      </c>
      <c r="D1599" t="s">
        <v>180</v>
      </c>
    </row>
    <row r="1600" spans="1:4" hidden="1">
      <c r="A1600">
        <v>145920</v>
      </c>
      <c r="B1600">
        <v>-1.25</v>
      </c>
      <c r="C1600">
        <v>55.173000000000002</v>
      </c>
      <c r="D1600" t="s">
        <v>181</v>
      </c>
    </row>
    <row r="1601" spans="1:4" hidden="1">
      <c r="A1601">
        <v>145920</v>
      </c>
      <c r="B1601">
        <v>0.85499999999999998</v>
      </c>
      <c r="C1601">
        <v>54.121000000000002</v>
      </c>
      <c r="D1601" t="s">
        <v>182</v>
      </c>
    </row>
    <row r="1602" spans="1:4" hidden="1">
      <c r="A1602">
        <v>145920</v>
      </c>
      <c r="B1602">
        <v>4.6639999999999997</v>
      </c>
      <c r="C1602">
        <v>52.216000000000001</v>
      </c>
      <c r="D1602" t="s">
        <v>183</v>
      </c>
    </row>
    <row r="1603" spans="1:4">
      <c r="A1603">
        <v>145930</v>
      </c>
      <c r="B1603">
        <v>-18.719000000000001</v>
      </c>
      <c r="C1603">
        <v>52.188000000000002</v>
      </c>
      <c r="D1603" t="s">
        <v>173</v>
      </c>
    </row>
    <row r="1604" spans="1:4" hidden="1">
      <c r="A1604">
        <v>145930</v>
      </c>
      <c r="B1604">
        <v>-15.682</v>
      </c>
      <c r="C1604">
        <v>53.706000000000003</v>
      </c>
      <c r="D1604" t="s">
        <v>174</v>
      </c>
    </row>
    <row r="1605" spans="1:4" hidden="1">
      <c r="A1605">
        <v>145930</v>
      </c>
      <c r="B1605">
        <v>-13.25</v>
      </c>
      <c r="C1605">
        <v>54.921999999999997</v>
      </c>
      <c r="D1605" t="s">
        <v>175</v>
      </c>
    </row>
    <row r="1606" spans="1:4" hidden="1">
      <c r="A1606">
        <v>145930</v>
      </c>
      <c r="B1606">
        <v>-12.25</v>
      </c>
      <c r="C1606">
        <v>54.957000000000001</v>
      </c>
      <c r="D1606" t="s">
        <v>176</v>
      </c>
    </row>
    <row r="1607" spans="1:4" hidden="1">
      <c r="A1607">
        <v>145930</v>
      </c>
      <c r="B1607">
        <v>-10.75</v>
      </c>
      <c r="C1607">
        <v>54.994999999999997</v>
      </c>
      <c r="D1607" t="s">
        <v>177</v>
      </c>
    </row>
    <row r="1608" spans="1:4" hidden="1">
      <c r="A1608">
        <v>145930</v>
      </c>
      <c r="B1608">
        <v>-2.25</v>
      </c>
      <c r="C1608">
        <v>55.207000000000001</v>
      </c>
    </row>
    <row r="1609" spans="1:4" hidden="1">
      <c r="A1609">
        <v>145930</v>
      </c>
      <c r="B1609">
        <v>-7.25</v>
      </c>
      <c r="C1609">
        <v>55.082000000000001</v>
      </c>
      <c r="D1609" t="s">
        <v>178</v>
      </c>
    </row>
    <row r="1610" spans="1:4" hidden="1">
      <c r="A1610">
        <v>145930</v>
      </c>
      <c r="B1610">
        <v>-3.75</v>
      </c>
      <c r="C1610">
        <v>55.17</v>
      </c>
      <c r="D1610" t="s">
        <v>179</v>
      </c>
    </row>
    <row r="1611" spans="1:4" hidden="1">
      <c r="A1611">
        <v>145930</v>
      </c>
      <c r="B1611">
        <v>-2.25</v>
      </c>
      <c r="C1611">
        <v>55.207000000000001</v>
      </c>
      <c r="D1611" t="s">
        <v>180</v>
      </c>
    </row>
    <row r="1612" spans="1:4" hidden="1">
      <c r="A1612">
        <v>145930</v>
      </c>
      <c r="B1612">
        <v>-1.25</v>
      </c>
      <c r="C1612">
        <v>55.171999999999997</v>
      </c>
      <c r="D1612" t="s">
        <v>181</v>
      </c>
    </row>
    <row r="1613" spans="1:4" hidden="1">
      <c r="A1613">
        <v>145930</v>
      </c>
      <c r="B1613">
        <v>0.85499999999999998</v>
      </c>
      <c r="C1613">
        <v>54.12</v>
      </c>
      <c r="D1613" t="s">
        <v>182</v>
      </c>
    </row>
    <row r="1614" spans="1:4" hidden="1">
      <c r="A1614">
        <v>145930</v>
      </c>
      <c r="B1614">
        <v>4.7919999999999998</v>
      </c>
      <c r="C1614">
        <v>52.151000000000003</v>
      </c>
      <c r="D1614" t="s">
        <v>183</v>
      </c>
    </row>
    <row r="1615" spans="1:4">
      <c r="A1615">
        <v>145940</v>
      </c>
      <c r="B1615">
        <v>-18.638000000000002</v>
      </c>
      <c r="C1615">
        <v>52.228000000000002</v>
      </c>
      <c r="D1615" t="s">
        <v>173</v>
      </c>
    </row>
    <row r="1616" spans="1:4" hidden="1">
      <c r="A1616">
        <v>145940</v>
      </c>
      <c r="B1616">
        <v>-15.682</v>
      </c>
      <c r="C1616">
        <v>53.706000000000003</v>
      </c>
      <c r="D1616" t="s">
        <v>174</v>
      </c>
    </row>
    <row r="1617" spans="1:4" hidden="1">
      <c r="A1617">
        <v>145940</v>
      </c>
      <c r="B1617">
        <v>-13.25</v>
      </c>
      <c r="C1617">
        <v>54.921999999999997</v>
      </c>
      <c r="D1617" t="s">
        <v>175</v>
      </c>
    </row>
    <row r="1618" spans="1:4" hidden="1">
      <c r="A1618">
        <v>145940</v>
      </c>
      <c r="B1618">
        <v>-12.25</v>
      </c>
      <c r="C1618">
        <v>54.957000000000001</v>
      </c>
      <c r="D1618" t="s">
        <v>176</v>
      </c>
    </row>
    <row r="1619" spans="1:4" hidden="1">
      <c r="A1619">
        <v>145940</v>
      </c>
      <c r="B1619">
        <v>-10.75</v>
      </c>
      <c r="C1619">
        <v>54.994999999999997</v>
      </c>
      <c r="D1619" t="s">
        <v>177</v>
      </c>
    </row>
    <row r="1620" spans="1:4" hidden="1">
      <c r="A1620">
        <v>145940</v>
      </c>
      <c r="B1620">
        <v>-2.25</v>
      </c>
      <c r="C1620">
        <v>55.207000000000001</v>
      </c>
    </row>
    <row r="1621" spans="1:4" hidden="1">
      <c r="A1621">
        <v>145940</v>
      </c>
      <c r="B1621">
        <v>-7.25</v>
      </c>
      <c r="C1621">
        <v>55.082000000000001</v>
      </c>
      <c r="D1621" t="s">
        <v>178</v>
      </c>
    </row>
    <row r="1622" spans="1:4" hidden="1">
      <c r="A1622">
        <v>145940</v>
      </c>
      <c r="B1622">
        <v>-3.75</v>
      </c>
      <c r="C1622">
        <v>55.17</v>
      </c>
      <c r="D1622" t="s">
        <v>179</v>
      </c>
    </row>
    <row r="1623" spans="1:4" hidden="1">
      <c r="A1623">
        <v>145940</v>
      </c>
      <c r="B1623">
        <v>-2.25</v>
      </c>
      <c r="C1623">
        <v>55.207000000000001</v>
      </c>
      <c r="D1623" t="s">
        <v>180</v>
      </c>
    </row>
    <row r="1624" spans="1:4" hidden="1">
      <c r="A1624">
        <v>145940</v>
      </c>
      <c r="B1624">
        <v>-1.25</v>
      </c>
      <c r="C1624">
        <v>55.171999999999997</v>
      </c>
      <c r="D1624" t="s">
        <v>181</v>
      </c>
    </row>
    <row r="1625" spans="1:4" hidden="1">
      <c r="A1625">
        <v>145940</v>
      </c>
      <c r="B1625">
        <v>0.85499999999999998</v>
      </c>
      <c r="C1625">
        <v>54.12</v>
      </c>
      <c r="D1625" t="s">
        <v>182</v>
      </c>
    </row>
    <row r="1626" spans="1:4" hidden="1">
      <c r="A1626">
        <v>145940</v>
      </c>
      <c r="B1626">
        <v>4.766</v>
      </c>
      <c r="C1626">
        <v>52.164000000000001</v>
      </c>
      <c r="D1626" t="s">
        <v>183</v>
      </c>
    </row>
    <row r="1627" spans="1:4">
      <c r="A1627">
        <v>145950</v>
      </c>
      <c r="B1627">
        <v>-18.55</v>
      </c>
      <c r="C1627">
        <v>52.271000000000001</v>
      </c>
      <c r="D1627" t="s">
        <v>173</v>
      </c>
    </row>
    <row r="1628" spans="1:4" hidden="1">
      <c r="A1628">
        <v>145950</v>
      </c>
      <c r="B1628">
        <v>-15.682</v>
      </c>
      <c r="C1628">
        <v>53.704999999999998</v>
      </c>
      <c r="D1628" t="s">
        <v>174</v>
      </c>
    </row>
    <row r="1629" spans="1:4" hidden="1">
      <c r="A1629">
        <v>145950</v>
      </c>
      <c r="B1629">
        <v>-13.25</v>
      </c>
      <c r="C1629">
        <v>54.920999999999999</v>
      </c>
      <c r="D1629" t="s">
        <v>175</v>
      </c>
    </row>
    <row r="1630" spans="1:4" hidden="1">
      <c r="A1630">
        <v>145950</v>
      </c>
      <c r="B1630">
        <v>-12.25</v>
      </c>
      <c r="C1630">
        <v>54.956000000000003</v>
      </c>
      <c r="D1630" t="s">
        <v>176</v>
      </c>
    </row>
    <row r="1631" spans="1:4" hidden="1">
      <c r="A1631">
        <v>145950</v>
      </c>
      <c r="B1631">
        <v>-10.75</v>
      </c>
      <c r="C1631">
        <v>54.994</v>
      </c>
      <c r="D1631" t="s">
        <v>177</v>
      </c>
    </row>
    <row r="1632" spans="1:4" hidden="1">
      <c r="A1632">
        <v>145950</v>
      </c>
      <c r="B1632">
        <v>-2.25</v>
      </c>
      <c r="C1632">
        <v>55.206000000000003</v>
      </c>
    </row>
    <row r="1633" spans="1:4" hidden="1">
      <c r="A1633">
        <v>145950</v>
      </c>
      <c r="B1633">
        <v>-7.25</v>
      </c>
      <c r="C1633">
        <v>55.081000000000003</v>
      </c>
      <c r="D1633" t="s">
        <v>178</v>
      </c>
    </row>
    <row r="1634" spans="1:4" hidden="1">
      <c r="A1634">
        <v>145950</v>
      </c>
      <c r="B1634">
        <v>-3.75</v>
      </c>
      <c r="C1634">
        <v>55.168999999999997</v>
      </c>
      <c r="D1634" t="s">
        <v>179</v>
      </c>
    </row>
    <row r="1635" spans="1:4" hidden="1">
      <c r="A1635">
        <v>145950</v>
      </c>
      <c r="B1635">
        <v>-2.25</v>
      </c>
      <c r="C1635">
        <v>55.206000000000003</v>
      </c>
      <c r="D1635" t="s">
        <v>180</v>
      </c>
    </row>
    <row r="1636" spans="1:4" hidden="1">
      <c r="A1636">
        <v>145950</v>
      </c>
      <c r="B1636">
        <v>-1.25</v>
      </c>
      <c r="C1636">
        <v>55.170999999999999</v>
      </c>
      <c r="D1636" t="s">
        <v>181</v>
      </c>
    </row>
    <row r="1637" spans="1:4" hidden="1">
      <c r="A1637">
        <v>145950</v>
      </c>
      <c r="B1637">
        <v>0.85499999999999998</v>
      </c>
      <c r="C1637">
        <v>54.119</v>
      </c>
      <c r="D1637" t="s">
        <v>182</v>
      </c>
    </row>
    <row r="1638" spans="1:4" hidden="1">
      <c r="A1638">
        <v>145950</v>
      </c>
      <c r="B1638">
        <v>4.9550000000000001</v>
      </c>
      <c r="C1638">
        <v>52.067999999999998</v>
      </c>
      <c r="D1638" t="s">
        <v>183</v>
      </c>
    </row>
    <row r="1639" spans="1:4">
      <c r="A1639">
        <v>145960</v>
      </c>
      <c r="B1639">
        <v>-19.231000000000002</v>
      </c>
      <c r="C1639">
        <v>51.930999999999997</v>
      </c>
      <c r="D1639" t="s">
        <v>173</v>
      </c>
    </row>
    <row r="1640" spans="1:4" hidden="1">
      <c r="A1640">
        <v>145960</v>
      </c>
      <c r="B1640">
        <v>-15.682</v>
      </c>
      <c r="C1640">
        <v>53.704999999999998</v>
      </c>
      <c r="D1640" t="s">
        <v>174</v>
      </c>
    </row>
    <row r="1641" spans="1:4" hidden="1">
      <c r="A1641">
        <v>145960</v>
      </c>
      <c r="B1641">
        <v>-13.25</v>
      </c>
      <c r="C1641">
        <v>54.920999999999999</v>
      </c>
      <c r="D1641" t="s">
        <v>175</v>
      </c>
    </row>
    <row r="1642" spans="1:4" hidden="1">
      <c r="A1642">
        <v>145960</v>
      </c>
      <c r="B1642">
        <v>-12.25</v>
      </c>
      <c r="C1642">
        <v>54.956000000000003</v>
      </c>
      <c r="D1642" t="s">
        <v>176</v>
      </c>
    </row>
    <row r="1643" spans="1:4" hidden="1">
      <c r="A1643">
        <v>145960</v>
      </c>
      <c r="B1643">
        <v>-10.75</v>
      </c>
      <c r="C1643">
        <v>54.994</v>
      </c>
      <c r="D1643" t="s">
        <v>177</v>
      </c>
    </row>
    <row r="1644" spans="1:4" hidden="1">
      <c r="A1644">
        <v>145960</v>
      </c>
      <c r="B1644">
        <v>-2.25</v>
      </c>
      <c r="C1644">
        <v>55.206000000000003</v>
      </c>
    </row>
    <row r="1645" spans="1:4" hidden="1">
      <c r="A1645">
        <v>145960</v>
      </c>
      <c r="B1645">
        <v>-7.25</v>
      </c>
      <c r="C1645">
        <v>55.081000000000003</v>
      </c>
      <c r="D1645" t="s">
        <v>178</v>
      </c>
    </row>
    <row r="1646" spans="1:4" hidden="1">
      <c r="A1646">
        <v>145960</v>
      </c>
      <c r="B1646">
        <v>-3.75</v>
      </c>
      <c r="C1646">
        <v>55.168999999999997</v>
      </c>
      <c r="D1646" t="s">
        <v>179</v>
      </c>
    </row>
    <row r="1647" spans="1:4" hidden="1">
      <c r="A1647">
        <v>145960</v>
      </c>
      <c r="B1647">
        <v>-2.25</v>
      </c>
      <c r="C1647">
        <v>55.206000000000003</v>
      </c>
      <c r="D1647" t="s">
        <v>180</v>
      </c>
    </row>
    <row r="1648" spans="1:4" hidden="1">
      <c r="A1648">
        <v>145960</v>
      </c>
      <c r="B1648">
        <v>-1.25</v>
      </c>
      <c r="C1648">
        <v>55.170999999999999</v>
      </c>
      <c r="D1648" t="s">
        <v>181</v>
      </c>
    </row>
    <row r="1649" spans="1:4" hidden="1">
      <c r="A1649">
        <v>145960</v>
      </c>
      <c r="B1649">
        <v>0.85499999999999998</v>
      </c>
      <c r="C1649">
        <v>54.119</v>
      </c>
      <c r="D1649" t="s">
        <v>182</v>
      </c>
    </row>
    <row r="1650" spans="1:4" hidden="1">
      <c r="A1650">
        <v>145960</v>
      </c>
      <c r="B1650">
        <v>4.6559999999999997</v>
      </c>
      <c r="C1650">
        <v>52.218000000000004</v>
      </c>
      <c r="D1650" t="s">
        <v>183</v>
      </c>
    </row>
    <row r="1651" spans="1:4">
      <c r="A1651">
        <v>145970</v>
      </c>
      <c r="B1651">
        <v>-18.870999999999999</v>
      </c>
      <c r="C1651">
        <v>52.11</v>
      </c>
      <c r="D1651" t="s">
        <v>173</v>
      </c>
    </row>
    <row r="1652" spans="1:4" hidden="1">
      <c r="A1652">
        <v>145970</v>
      </c>
      <c r="B1652">
        <v>-15.682</v>
      </c>
      <c r="C1652">
        <v>53.704000000000001</v>
      </c>
      <c r="D1652" t="s">
        <v>174</v>
      </c>
    </row>
    <row r="1653" spans="1:4" hidden="1">
      <c r="A1653">
        <v>145970</v>
      </c>
      <c r="B1653">
        <v>-13.25</v>
      </c>
      <c r="C1653">
        <v>54.92</v>
      </c>
      <c r="D1653" t="s">
        <v>175</v>
      </c>
    </row>
    <row r="1654" spans="1:4" hidden="1">
      <c r="A1654">
        <v>145970</v>
      </c>
      <c r="B1654">
        <v>-12.25</v>
      </c>
      <c r="C1654">
        <v>54.954999999999998</v>
      </c>
      <c r="D1654" t="s">
        <v>176</v>
      </c>
    </row>
    <row r="1655" spans="1:4" hidden="1">
      <c r="A1655">
        <v>145970</v>
      </c>
      <c r="B1655">
        <v>-10.75</v>
      </c>
      <c r="C1655">
        <v>54.993000000000002</v>
      </c>
      <c r="D1655" t="s">
        <v>177</v>
      </c>
    </row>
    <row r="1656" spans="1:4" hidden="1">
      <c r="A1656">
        <v>145970</v>
      </c>
      <c r="B1656">
        <v>-2.25</v>
      </c>
      <c r="C1656">
        <v>55.204999999999998</v>
      </c>
    </row>
    <row r="1657" spans="1:4" hidden="1">
      <c r="A1657">
        <v>145970</v>
      </c>
      <c r="B1657">
        <v>-7.25</v>
      </c>
      <c r="C1657">
        <v>55.08</v>
      </c>
      <c r="D1657" t="s">
        <v>178</v>
      </c>
    </row>
    <row r="1658" spans="1:4" hidden="1">
      <c r="A1658">
        <v>145970</v>
      </c>
      <c r="B1658">
        <v>-3.75</v>
      </c>
      <c r="C1658">
        <v>55.167999999999999</v>
      </c>
      <c r="D1658" t="s">
        <v>179</v>
      </c>
    </row>
    <row r="1659" spans="1:4" hidden="1">
      <c r="A1659">
        <v>145970</v>
      </c>
      <c r="B1659">
        <v>-2.25</v>
      </c>
      <c r="C1659">
        <v>55.204999999999998</v>
      </c>
      <c r="D1659" t="s">
        <v>180</v>
      </c>
    </row>
    <row r="1660" spans="1:4" hidden="1">
      <c r="A1660">
        <v>145970</v>
      </c>
      <c r="B1660">
        <v>-1.25</v>
      </c>
      <c r="C1660">
        <v>55.17</v>
      </c>
      <c r="D1660" t="s">
        <v>181</v>
      </c>
    </row>
    <row r="1661" spans="1:4" hidden="1">
      <c r="A1661">
        <v>145970</v>
      </c>
      <c r="B1661">
        <v>0.85499999999999998</v>
      </c>
      <c r="C1661">
        <v>54.118000000000002</v>
      </c>
      <c r="D1661" t="s">
        <v>182</v>
      </c>
    </row>
    <row r="1662" spans="1:4" hidden="1">
      <c r="A1662">
        <v>145970</v>
      </c>
      <c r="B1662">
        <v>4.9619999999999997</v>
      </c>
      <c r="C1662">
        <v>52.064</v>
      </c>
      <c r="D1662" t="s">
        <v>183</v>
      </c>
    </row>
    <row r="1663" spans="1:4">
      <c r="A1663">
        <v>145980</v>
      </c>
      <c r="B1663">
        <v>-18.856999999999999</v>
      </c>
      <c r="C1663">
        <v>52.115000000000002</v>
      </c>
      <c r="D1663" t="s">
        <v>173</v>
      </c>
    </row>
    <row r="1664" spans="1:4" hidden="1">
      <c r="A1664">
        <v>145980</v>
      </c>
      <c r="B1664">
        <v>-15.682</v>
      </c>
      <c r="C1664">
        <v>53.701999999999998</v>
      </c>
      <c r="D1664" t="s">
        <v>174</v>
      </c>
    </row>
    <row r="1665" spans="1:4" hidden="1">
      <c r="A1665">
        <v>145980</v>
      </c>
      <c r="B1665">
        <v>-13.25</v>
      </c>
      <c r="C1665">
        <v>54.917999999999999</v>
      </c>
      <c r="D1665" t="s">
        <v>175</v>
      </c>
    </row>
    <row r="1666" spans="1:4" hidden="1">
      <c r="A1666">
        <v>145980</v>
      </c>
      <c r="B1666">
        <v>-12.25</v>
      </c>
      <c r="C1666">
        <v>54.953000000000003</v>
      </c>
      <c r="D1666" t="s">
        <v>176</v>
      </c>
    </row>
    <row r="1667" spans="1:4" hidden="1">
      <c r="A1667">
        <v>145980</v>
      </c>
      <c r="B1667">
        <v>-10.75</v>
      </c>
      <c r="C1667">
        <v>54.991</v>
      </c>
      <c r="D1667" t="s">
        <v>177</v>
      </c>
    </row>
    <row r="1668" spans="1:4" hidden="1">
      <c r="A1668">
        <v>145980</v>
      </c>
      <c r="B1668">
        <v>-2.25</v>
      </c>
      <c r="C1668">
        <v>55.203000000000003</v>
      </c>
    </row>
    <row r="1669" spans="1:4" hidden="1">
      <c r="A1669">
        <v>145980</v>
      </c>
      <c r="B1669">
        <v>-7.25</v>
      </c>
      <c r="C1669">
        <v>55.078000000000003</v>
      </c>
      <c r="D1669" t="s">
        <v>178</v>
      </c>
    </row>
    <row r="1670" spans="1:4" hidden="1">
      <c r="A1670">
        <v>145980</v>
      </c>
      <c r="B1670">
        <v>-3.75</v>
      </c>
      <c r="C1670">
        <v>55.165999999999997</v>
      </c>
      <c r="D1670" t="s">
        <v>179</v>
      </c>
    </row>
    <row r="1671" spans="1:4" hidden="1">
      <c r="A1671">
        <v>145980</v>
      </c>
      <c r="B1671">
        <v>-2.25</v>
      </c>
      <c r="C1671">
        <v>55.203000000000003</v>
      </c>
      <c r="D1671" t="s">
        <v>180</v>
      </c>
    </row>
    <row r="1672" spans="1:4" hidden="1">
      <c r="A1672">
        <v>145980</v>
      </c>
      <c r="B1672">
        <v>-1.25</v>
      </c>
      <c r="C1672">
        <v>55.167999999999999</v>
      </c>
      <c r="D1672" t="s">
        <v>181</v>
      </c>
    </row>
    <row r="1673" spans="1:4" hidden="1">
      <c r="A1673">
        <v>145980</v>
      </c>
      <c r="B1673">
        <v>0.85499999999999998</v>
      </c>
      <c r="C1673">
        <v>54.116</v>
      </c>
      <c r="D1673" t="s">
        <v>182</v>
      </c>
    </row>
    <row r="1674" spans="1:4" hidden="1">
      <c r="A1674">
        <v>145980</v>
      </c>
      <c r="B1674">
        <v>4.8780000000000001</v>
      </c>
      <c r="C1674">
        <v>52.103999999999999</v>
      </c>
      <c r="D1674" t="s">
        <v>183</v>
      </c>
    </row>
    <row r="1675" spans="1:4">
      <c r="A1675">
        <v>145990</v>
      </c>
      <c r="B1675">
        <v>-18.789000000000001</v>
      </c>
      <c r="C1675">
        <v>52.145000000000003</v>
      </c>
      <c r="D1675" t="s">
        <v>173</v>
      </c>
    </row>
    <row r="1676" spans="1:4" hidden="1">
      <c r="A1676">
        <v>145990</v>
      </c>
      <c r="B1676">
        <v>-15.682</v>
      </c>
      <c r="C1676">
        <v>53.698</v>
      </c>
      <c r="D1676" t="s">
        <v>174</v>
      </c>
    </row>
    <row r="1677" spans="1:4" hidden="1">
      <c r="A1677">
        <v>145990</v>
      </c>
      <c r="B1677">
        <v>-13.25</v>
      </c>
      <c r="C1677">
        <v>54.914000000000001</v>
      </c>
      <c r="D1677" t="s">
        <v>175</v>
      </c>
    </row>
    <row r="1678" spans="1:4" hidden="1">
      <c r="A1678">
        <v>145990</v>
      </c>
      <c r="B1678">
        <v>-12.25</v>
      </c>
      <c r="C1678">
        <v>54.948999999999998</v>
      </c>
      <c r="D1678" t="s">
        <v>176</v>
      </c>
    </row>
    <row r="1679" spans="1:4" hidden="1">
      <c r="A1679">
        <v>145990</v>
      </c>
      <c r="B1679">
        <v>-10.75</v>
      </c>
      <c r="C1679">
        <v>54.987000000000002</v>
      </c>
      <c r="D1679" t="s">
        <v>177</v>
      </c>
    </row>
    <row r="1680" spans="1:4" hidden="1">
      <c r="A1680">
        <v>145990</v>
      </c>
      <c r="B1680">
        <v>-2.25</v>
      </c>
      <c r="C1680">
        <v>55.198999999999998</v>
      </c>
    </row>
    <row r="1681" spans="1:4" hidden="1">
      <c r="A1681">
        <v>145990</v>
      </c>
      <c r="B1681">
        <v>-7.25</v>
      </c>
      <c r="C1681">
        <v>55.073999999999998</v>
      </c>
      <c r="D1681" t="s">
        <v>178</v>
      </c>
    </row>
    <row r="1682" spans="1:4" hidden="1">
      <c r="A1682">
        <v>145990</v>
      </c>
      <c r="B1682">
        <v>-3.75</v>
      </c>
      <c r="C1682">
        <v>55.161999999999999</v>
      </c>
      <c r="D1682" t="s">
        <v>179</v>
      </c>
    </row>
    <row r="1683" spans="1:4" hidden="1">
      <c r="A1683">
        <v>145990</v>
      </c>
      <c r="B1683">
        <v>-2.25</v>
      </c>
      <c r="C1683">
        <v>55.198999999999998</v>
      </c>
      <c r="D1683" t="s">
        <v>180</v>
      </c>
    </row>
    <row r="1684" spans="1:4" hidden="1">
      <c r="A1684">
        <v>145990</v>
      </c>
      <c r="B1684">
        <v>-1.25</v>
      </c>
      <c r="C1684">
        <v>55.164000000000001</v>
      </c>
      <c r="D1684" t="s">
        <v>181</v>
      </c>
    </row>
    <row r="1685" spans="1:4" hidden="1">
      <c r="A1685">
        <v>145990</v>
      </c>
      <c r="B1685">
        <v>0.85499999999999998</v>
      </c>
      <c r="C1685">
        <v>54.112000000000002</v>
      </c>
      <c r="D1685" t="s">
        <v>182</v>
      </c>
    </row>
    <row r="1686" spans="1:4" hidden="1">
      <c r="A1686">
        <v>145990</v>
      </c>
      <c r="B1686">
        <v>4.944</v>
      </c>
      <c r="C1686">
        <v>52.067</v>
      </c>
      <c r="D1686" t="s">
        <v>183</v>
      </c>
    </row>
    <row r="1687" spans="1:4">
      <c r="A1687">
        <v>146000</v>
      </c>
      <c r="B1687">
        <v>-18.867000000000001</v>
      </c>
      <c r="C1687">
        <v>52.098999999999997</v>
      </c>
      <c r="D1687" t="s">
        <v>173</v>
      </c>
    </row>
    <row r="1688" spans="1:4" hidden="1">
      <c r="A1688">
        <v>146000</v>
      </c>
      <c r="B1688">
        <v>-15.682</v>
      </c>
      <c r="C1688">
        <v>53.691000000000003</v>
      </c>
      <c r="D1688" t="s">
        <v>174</v>
      </c>
    </row>
    <row r="1689" spans="1:4" hidden="1">
      <c r="A1689">
        <v>146000</v>
      </c>
      <c r="B1689">
        <v>-13.25</v>
      </c>
      <c r="C1689">
        <v>54.906999999999996</v>
      </c>
      <c r="D1689" t="s">
        <v>175</v>
      </c>
    </row>
    <row r="1690" spans="1:4" hidden="1">
      <c r="A1690">
        <v>146000</v>
      </c>
      <c r="B1690">
        <v>-12.25</v>
      </c>
      <c r="C1690">
        <v>54.942</v>
      </c>
      <c r="D1690" t="s">
        <v>176</v>
      </c>
    </row>
    <row r="1691" spans="1:4" hidden="1">
      <c r="A1691">
        <v>146000</v>
      </c>
      <c r="B1691">
        <v>-10.75</v>
      </c>
      <c r="C1691">
        <v>54.98</v>
      </c>
      <c r="D1691" t="s">
        <v>177</v>
      </c>
    </row>
    <row r="1692" spans="1:4" hidden="1">
      <c r="A1692">
        <v>146000</v>
      </c>
      <c r="B1692">
        <v>-2.25</v>
      </c>
      <c r="C1692">
        <v>55.192</v>
      </c>
    </row>
    <row r="1693" spans="1:4" hidden="1">
      <c r="A1693">
        <v>146000</v>
      </c>
      <c r="B1693">
        <v>-7.25</v>
      </c>
      <c r="C1693">
        <v>55.067</v>
      </c>
      <c r="D1693" t="s">
        <v>178</v>
      </c>
    </row>
    <row r="1694" spans="1:4" hidden="1">
      <c r="A1694">
        <v>146000</v>
      </c>
      <c r="B1694">
        <v>-3.75</v>
      </c>
      <c r="C1694">
        <v>55.155000000000001</v>
      </c>
      <c r="D1694" t="s">
        <v>179</v>
      </c>
    </row>
    <row r="1695" spans="1:4" hidden="1">
      <c r="A1695">
        <v>146000</v>
      </c>
      <c r="B1695">
        <v>-2.25</v>
      </c>
      <c r="C1695">
        <v>55.192</v>
      </c>
      <c r="D1695" t="s">
        <v>180</v>
      </c>
    </row>
    <row r="1696" spans="1:4" hidden="1">
      <c r="A1696">
        <v>146000</v>
      </c>
      <c r="B1696">
        <v>-1.25</v>
      </c>
      <c r="C1696">
        <v>55.156999999999996</v>
      </c>
      <c r="D1696" t="s">
        <v>181</v>
      </c>
    </row>
    <row r="1697" spans="1:4" hidden="1">
      <c r="A1697">
        <v>146000</v>
      </c>
      <c r="B1697">
        <v>0.85499999999999998</v>
      </c>
      <c r="C1697">
        <v>54.104999999999997</v>
      </c>
      <c r="D1697" t="s">
        <v>182</v>
      </c>
    </row>
    <row r="1698" spans="1:4" hidden="1">
      <c r="A1698">
        <v>146000</v>
      </c>
      <c r="B1698">
        <v>4.8789999999999996</v>
      </c>
      <c r="C1698">
        <v>52.093000000000004</v>
      </c>
      <c r="D1698" t="s">
        <v>183</v>
      </c>
    </row>
    <row r="1699" spans="1:4">
      <c r="A1699">
        <v>146010</v>
      </c>
      <c r="B1699">
        <v>-18.62</v>
      </c>
      <c r="C1699">
        <v>52.212000000000003</v>
      </c>
      <c r="D1699" t="s">
        <v>173</v>
      </c>
    </row>
    <row r="1700" spans="1:4" hidden="1">
      <c r="A1700">
        <v>146010</v>
      </c>
      <c r="B1700">
        <v>-15.682</v>
      </c>
      <c r="C1700">
        <v>53.680999999999997</v>
      </c>
      <c r="D1700" t="s">
        <v>174</v>
      </c>
    </row>
    <row r="1701" spans="1:4" hidden="1">
      <c r="A1701">
        <v>146010</v>
      </c>
      <c r="B1701">
        <v>-13.25</v>
      </c>
      <c r="C1701">
        <v>54.896999999999998</v>
      </c>
      <c r="D1701" t="s">
        <v>175</v>
      </c>
    </row>
    <row r="1702" spans="1:4" hidden="1">
      <c r="A1702">
        <v>146010</v>
      </c>
      <c r="B1702">
        <v>-12.25</v>
      </c>
      <c r="C1702">
        <v>54.932000000000002</v>
      </c>
      <c r="D1702" t="s">
        <v>176</v>
      </c>
    </row>
    <row r="1703" spans="1:4" hidden="1">
      <c r="A1703">
        <v>146010</v>
      </c>
      <c r="B1703">
        <v>-10.75</v>
      </c>
      <c r="C1703">
        <v>54.97</v>
      </c>
      <c r="D1703" t="s">
        <v>177</v>
      </c>
    </row>
    <row r="1704" spans="1:4" hidden="1">
      <c r="A1704">
        <v>146010</v>
      </c>
      <c r="B1704">
        <v>-2.25</v>
      </c>
      <c r="C1704">
        <v>55.182000000000002</v>
      </c>
    </row>
    <row r="1705" spans="1:4" hidden="1">
      <c r="A1705">
        <v>146010</v>
      </c>
      <c r="B1705">
        <v>-7.25</v>
      </c>
      <c r="C1705">
        <v>55.057000000000002</v>
      </c>
      <c r="D1705" t="s">
        <v>178</v>
      </c>
    </row>
    <row r="1706" spans="1:4" hidden="1">
      <c r="A1706">
        <v>146010</v>
      </c>
      <c r="B1706">
        <v>-3.75</v>
      </c>
      <c r="C1706">
        <v>55.145000000000003</v>
      </c>
      <c r="D1706" t="s">
        <v>179</v>
      </c>
    </row>
    <row r="1707" spans="1:4" hidden="1">
      <c r="A1707">
        <v>146010</v>
      </c>
      <c r="B1707">
        <v>-2.25</v>
      </c>
      <c r="C1707">
        <v>55.182000000000002</v>
      </c>
      <c r="D1707" t="s">
        <v>180</v>
      </c>
    </row>
    <row r="1708" spans="1:4" hidden="1">
      <c r="A1708">
        <v>146010</v>
      </c>
      <c r="B1708">
        <v>-1.25</v>
      </c>
      <c r="C1708">
        <v>55.146999999999998</v>
      </c>
      <c r="D1708" t="s">
        <v>181</v>
      </c>
    </row>
    <row r="1709" spans="1:4" hidden="1">
      <c r="A1709">
        <v>146010</v>
      </c>
      <c r="B1709">
        <v>0.85499999999999998</v>
      </c>
      <c r="C1709">
        <v>54.094999999999999</v>
      </c>
      <c r="D1709" t="s">
        <v>182</v>
      </c>
    </row>
    <row r="1710" spans="1:4" hidden="1">
      <c r="A1710">
        <v>146010</v>
      </c>
      <c r="B1710">
        <v>4.6189999999999998</v>
      </c>
      <c r="C1710">
        <v>52.213000000000001</v>
      </c>
      <c r="D1710" t="s">
        <v>183</v>
      </c>
    </row>
    <row r="1711" spans="1:4">
      <c r="A1711">
        <v>146020</v>
      </c>
      <c r="B1711">
        <v>-18.591999999999999</v>
      </c>
      <c r="C1711">
        <v>52.213999999999999</v>
      </c>
      <c r="D1711" t="s">
        <v>173</v>
      </c>
    </row>
    <row r="1712" spans="1:4" hidden="1">
      <c r="A1712">
        <v>146020</v>
      </c>
      <c r="B1712">
        <v>-15.682</v>
      </c>
      <c r="C1712">
        <v>53.668999999999997</v>
      </c>
      <c r="D1712" t="s">
        <v>174</v>
      </c>
    </row>
    <row r="1713" spans="1:4" hidden="1">
      <c r="A1713">
        <v>146020</v>
      </c>
      <c r="B1713">
        <v>-13.25</v>
      </c>
      <c r="C1713">
        <v>54.884999999999998</v>
      </c>
      <c r="D1713" t="s">
        <v>175</v>
      </c>
    </row>
    <row r="1714" spans="1:4" hidden="1">
      <c r="A1714">
        <v>146020</v>
      </c>
      <c r="B1714">
        <v>-12.25</v>
      </c>
      <c r="C1714">
        <v>54.92</v>
      </c>
      <c r="D1714" t="s">
        <v>176</v>
      </c>
    </row>
    <row r="1715" spans="1:4" hidden="1">
      <c r="A1715">
        <v>146020</v>
      </c>
      <c r="B1715">
        <v>-10.75</v>
      </c>
      <c r="C1715">
        <v>54.957999999999998</v>
      </c>
      <c r="D1715" t="s">
        <v>177</v>
      </c>
    </row>
    <row r="1716" spans="1:4" hidden="1">
      <c r="A1716">
        <v>146020</v>
      </c>
      <c r="B1716">
        <v>-2.25</v>
      </c>
      <c r="C1716">
        <v>55.17</v>
      </c>
    </row>
    <row r="1717" spans="1:4" hidden="1">
      <c r="A1717">
        <v>146020</v>
      </c>
      <c r="B1717">
        <v>-7.25</v>
      </c>
      <c r="C1717">
        <v>55.045000000000002</v>
      </c>
      <c r="D1717" t="s">
        <v>178</v>
      </c>
    </row>
    <row r="1718" spans="1:4" hidden="1">
      <c r="A1718">
        <v>146020</v>
      </c>
      <c r="B1718">
        <v>-3.75</v>
      </c>
      <c r="C1718">
        <v>55.133000000000003</v>
      </c>
      <c r="D1718" t="s">
        <v>179</v>
      </c>
    </row>
    <row r="1719" spans="1:4" hidden="1">
      <c r="A1719">
        <v>146020</v>
      </c>
      <c r="B1719">
        <v>-2.25</v>
      </c>
      <c r="C1719">
        <v>55.17</v>
      </c>
      <c r="D1719" t="s">
        <v>180</v>
      </c>
    </row>
    <row r="1720" spans="1:4" hidden="1">
      <c r="A1720">
        <v>146020</v>
      </c>
      <c r="B1720">
        <v>-1.25</v>
      </c>
      <c r="C1720">
        <v>55.134999999999998</v>
      </c>
      <c r="D1720" t="s">
        <v>181</v>
      </c>
    </row>
    <row r="1721" spans="1:4" hidden="1">
      <c r="A1721">
        <v>146020</v>
      </c>
      <c r="B1721">
        <v>0.85499999999999998</v>
      </c>
      <c r="C1721">
        <v>54.082999999999998</v>
      </c>
      <c r="D1721" t="s">
        <v>182</v>
      </c>
    </row>
    <row r="1722" spans="1:4" hidden="1">
      <c r="A1722">
        <v>146020</v>
      </c>
      <c r="B1722">
        <v>4.6260000000000003</v>
      </c>
      <c r="C1722">
        <v>52.197000000000003</v>
      </c>
      <c r="D1722" t="s">
        <v>183</v>
      </c>
    </row>
    <row r="1723" spans="1:4">
      <c r="A1723">
        <v>146030</v>
      </c>
      <c r="B1723">
        <v>-18.68</v>
      </c>
      <c r="C1723">
        <v>52.155999999999999</v>
      </c>
      <c r="D1723" t="s">
        <v>173</v>
      </c>
    </row>
    <row r="1724" spans="1:4" hidden="1">
      <c r="A1724">
        <v>146030</v>
      </c>
      <c r="B1724">
        <v>-15.682</v>
      </c>
      <c r="C1724">
        <v>53.655000000000001</v>
      </c>
      <c r="D1724" t="s">
        <v>174</v>
      </c>
    </row>
    <row r="1725" spans="1:4" hidden="1">
      <c r="A1725">
        <v>146030</v>
      </c>
      <c r="B1725">
        <v>-13.25</v>
      </c>
      <c r="C1725">
        <v>54.871000000000002</v>
      </c>
      <c r="D1725" t="s">
        <v>175</v>
      </c>
    </row>
    <row r="1726" spans="1:4" hidden="1">
      <c r="A1726">
        <v>146030</v>
      </c>
      <c r="B1726">
        <v>-12.25</v>
      </c>
      <c r="C1726">
        <v>54.905999999999999</v>
      </c>
      <c r="D1726" t="s">
        <v>176</v>
      </c>
    </row>
    <row r="1727" spans="1:4" hidden="1">
      <c r="A1727">
        <v>146030</v>
      </c>
      <c r="B1727">
        <v>-10.75</v>
      </c>
      <c r="C1727">
        <v>54.944000000000003</v>
      </c>
      <c r="D1727" t="s">
        <v>177</v>
      </c>
    </row>
    <row r="1728" spans="1:4" hidden="1">
      <c r="A1728">
        <v>146030</v>
      </c>
      <c r="B1728">
        <v>-2.25</v>
      </c>
      <c r="C1728">
        <v>55.155999999999999</v>
      </c>
    </row>
    <row r="1729" spans="1:4" hidden="1">
      <c r="A1729">
        <v>146030</v>
      </c>
      <c r="B1729">
        <v>-7.25</v>
      </c>
      <c r="C1729">
        <v>55.030999999999999</v>
      </c>
      <c r="D1729" t="s">
        <v>178</v>
      </c>
    </row>
    <row r="1730" spans="1:4" hidden="1">
      <c r="A1730">
        <v>146030</v>
      </c>
      <c r="B1730">
        <v>-3.75</v>
      </c>
      <c r="C1730">
        <v>55.119</v>
      </c>
      <c r="D1730" t="s">
        <v>179</v>
      </c>
    </row>
    <row r="1731" spans="1:4" hidden="1">
      <c r="A1731">
        <v>146030</v>
      </c>
      <c r="B1731">
        <v>-2.25</v>
      </c>
      <c r="C1731">
        <v>55.155999999999999</v>
      </c>
      <c r="D1731" t="s">
        <v>180</v>
      </c>
    </row>
    <row r="1732" spans="1:4" hidden="1">
      <c r="A1732">
        <v>146030</v>
      </c>
      <c r="B1732">
        <v>-1.25</v>
      </c>
      <c r="C1732">
        <v>55.121000000000002</v>
      </c>
      <c r="D1732" t="s">
        <v>181</v>
      </c>
    </row>
    <row r="1733" spans="1:4" hidden="1">
      <c r="A1733">
        <v>146030</v>
      </c>
      <c r="B1733">
        <v>0.85499999999999998</v>
      </c>
      <c r="C1733">
        <v>54.069000000000003</v>
      </c>
      <c r="D1733" t="s">
        <v>182</v>
      </c>
    </row>
    <row r="1734" spans="1:4" hidden="1">
      <c r="A1734">
        <v>146030</v>
      </c>
      <c r="B1734">
        <v>4.6680000000000001</v>
      </c>
      <c r="C1734">
        <v>52.161999999999999</v>
      </c>
      <c r="D1734" t="s">
        <v>183</v>
      </c>
    </row>
    <row r="1735" spans="1:4">
      <c r="A1735">
        <v>146040</v>
      </c>
      <c r="B1735">
        <v>-18.623999999999999</v>
      </c>
      <c r="C1735">
        <v>52.167000000000002</v>
      </c>
      <c r="D1735" t="s">
        <v>173</v>
      </c>
    </row>
    <row r="1736" spans="1:4" hidden="1">
      <c r="A1736">
        <v>146040</v>
      </c>
      <c r="B1736">
        <v>-15.682</v>
      </c>
      <c r="C1736">
        <v>53.637999999999998</v>
      </c>
      <c r="D1736" t="s">
        <v>174</v>
      </c>
    </row>
    <row r="1737" spans="1:4" hidden="1">
      <c r="A1737">
        <v>146040</v>
      </c>
      <c r="B1737">
        <v>-13.25</v>
      </c>
      <c r="C1737">
        <v>54.853999999999999</v>
      </c>
      <c r="D1737" t="s">
        <v>175</v>
      </c>
    </row>
    <row r="1738" spans="1:4" hidden="1">
      <c r="A1738">
        <v>146040</v>
      </c>
      <c r="B1738">
        <v>-12.25</v>
      </c>
      <c r="C1738">
        <v>54.889000000000003</v>
      </c>
      <c r="D1738" t="s">
        <v>176</v>
      </c>
    </row>
    <row r="1739" spans="1:4" hidden="1">
      <c r="A1739">
        <v>146040</v>
      </c>
      <c r="B1739">
        <v>-10.75</v>
      </c>
      <c r="C1739">
        <v>54.927</v>
      </c>
      <c r="D1739" t="s">
        <v>177</v>
      </c>
    </row>
    <row r="1740" spans="1:4" hidden="1">
      <c r="A1740">
        <v>146040</v>
      </c>
      <c r="B1740">
        <v>-2.25</v>
      </c>
      <c r="C1740">
        <v>55.139000000000003</v>
      </c>
    </row>
    <row r="1741" spans="1:4" hidden="1">
      <c r="A1741">
        <v>146040</v>
      </c>
      <c r="B1741">
        <v>-7.25</v>
      </c>
      <c r="C1741">
        <v>55.014000000000003</v>
      </c>
      <c r="D1741" t="s">
        <v>178</v>
      </c>
    </row>
    <row r="1742" spans="1:4" hidden="1">
      <c r="A1742">
        <v>146040</v>
      </c>
      <c r="B1742">
        <v>-3.75</v>
      </c>
      <c r="C1742">
        <v>55.101999999999997</v>
      </c>
      <c r="D1742" t="s">
        <v>179</v>
      </c>
    </row>
    <row r="1743" spans="1:4" hidden="1">
      <c r="A1743">
        <v>146040</v>
      </c>
      <c r="B1743">
        <v>-2.25</v>
      </c>
      <c r="C1743">
        <v>55.139000000000003</v>
      </c>
      <c r="D1743" t="s">
        <v>180</v>
      </c>
    </row>
    <row r="1744" spans="1:4" hidden="1">
      <c r="A1744">
        <v>146040</v>
      </c>
      <c r="B1744">
        <v>-1.25</v>
      </c>
      <c r="C1744">
        <v>55.103999999999999</v>
      </c>
      <c r="D1744" t="s">
        <v>181</v>
      </c>
    </row>
    <row r="1745" spans="1:4" hidden="1">
      <c r="A1745">
        <v>146040</v>
      </c>
      <c r="B1745">
        <v>0.85499999999999998</v>
      </c>
      <c r="C1745">
        <v>54.052</v>
      </c>
      <c r="D1745" t="s">
        <v>182</v>
      </c>
    </row>
    <row r="1746" spans="1:4" hidden="1">
      <c r="A1746">
        <v>146040</v>
      </c>
      <c r="B1746">
        <v>4.5640000000000001</v>
      </c>
      <c r="C1746">
        <v>52.197000000000003</v>
      </c>
      <c r="D1746" t="s">
        <v>183</v>
      </c>
    </row>
    <row r="1747" spans="1:4">
      <c r="A1747">
        <v>146050</v>
      </c>
      <c r="B1747">
        <v>-18.538</v>
      </c>
      <c r="C1747">
        <v>52.19</v>
      </c>
      <c r="D1747" t="s">
        <v>173</v>
      </c>
    </row>
    <row r="1748" spans="1:4" hidden="1">
      <c r="A1748">
        <v>146050</v>
      </c>
      <c r="B1748">
        <v>-15.682</v>
      </c>
      <c r="C1748">
        <v>53.618000000000002</v>
      </c>
      <c r="D1748" t="s">
        <v>174</v>
      </c>
    </row>
    <row r="1749" spans="1:4" hidden="1">
      <c r="A1749">
        <v>146050</v>
      </c>
      <c r="B1749">
        <v>-13.25</v>
      </c>
      <c r="C1749">
        <v>54.834000000000003</v>
      </c>
      <c r="D1749" t="s">
        <v>175</v>
      </c>
    </row>
    <row r="1750" spans="1:4" hidden="1">
      <c r="A1750">
        <v>146050</v>
      </c>
      <c r="B1750">
        <v>-12.25</v>
      </c>
      <c r="C1750">
        <v>54.869</v>
      </c>
      <c r="D1750" t="s">
        <v>176</v>
      </c>
    </row>
    <row r="1751" spans="1:4" hidden="1">
      <c r="A1751">
        <v>146050</v>
      </c>
      <c r="B1751">
        <v>-10.75</v>
      </c>
      <c r="C1751">
        <v>54.906999999999996</v>
      </c>
      <c r="D1751" t="s">
        <v>177</v>
      </c>
    </row>
    <row r="1752" spans="1:4" hidden="1">
      <c r="A1752">
        <v>146050</v>
      </c>
      <c r="B1752">
        <v>-2.25</v>
      </c>
      <c r="C1752">
        <v>55.119</v>
      </c>
    </row>
    <row r="1753" spans="1:4" hidden="1">
      <c r="A1753">
        <v>146050</v>
      </c>
      <c r="B1753">
        <v>-7.25</v>
      </c>
      <c r="C1753">
        <v>54.994</v>
      </c>
      <c r="D1753" t="s">
        <v>178</v>
      </c>
    </row>
    <row r="1754" spans="1:4" hidden="1">
      <c r="A1754">
        <v>146050</v>
      </c>
      <c r="B1754">
        <v>-3.75</v>
      </c>
      <c r="C1754">
        <v>55.082000000000001</v>
      </c>
      <c r="D1754" t="s">
        <v>179</v>
      </c>
    </row>
    <row r="1755" spans="1:4" hidden="1">
      <c r="A1755">
        <v>146050</v>
      </c>
      <c r="B1755">
        <v>-2.25</v>
      </c>
      <c r="C1755">
        <v>55.119</v>
      </c>
      <c r="D1755" t="s">
        <v>180</v>
      </c>
    </row>
    <row r="1756" spans="1:4" hidden="1">
      <c r="A1756">
        <v>146050</v>
      </c>
      <c r="B1756">
        <v>-1.25</v>
      </c>
      <c r="C1756">
        <v>55.084000000000003</v>
      </c>
      <c r="D1756" t="s">
        <v>181</v>
      </c>
    </row>
    <row r="1757" spans="1:4" hidden="1">
      <c r="A1757">
        <v>146050</v>
      </c>
      <c r="B1757">
        <v>0.85499999999999998</v>
      </c>
      <c r="C1757">
        <v>54.031999999999996</v>
      </c>
      <c r="D1757" t="s">
        <v>182</v>
      </c>
    </row>
    <row r="1758" spans="1:4" hidden="1">
      <c r="A1758">
        <v>146050</v>
      </c>
      <c r="B1758">
        <v>4.5330000000000004</v>
      </c>
      <c r="C1758">
        <v>52.192</v>
      </c>
      <c r="D1758" t="s">
        <v>183</v>
      </c>
    </row>
    <row r="1759" spans="1:4">
      <c r="A1759">
        <v>146060</v>
      </c>
      <c r="B1759">
        <v>-20.007000000000001</v>
      </c>
      <c r="C1759">
        <v>51.433999999999997</v>
      </c>
      <c r="D1759" t="s">
        <v>173</v>
      </c>
    </row>
    <row r="1760" spans="1:4" hidden="1">
      <c r="A1760">
        <v>146060</v>
      </c>
      <c r="B1760">
        <v>-15.682</v>
      </c>
      <c r="C1760">
        <v>53.595999999999997</v>
      </c>
      <c r="D1760" t="s">
        <v>174</v>
      </c>
    </row>
    <row r="1761" spans="1:4" hidden="1">
      <c r="A1761">
        <v>146060</v>
      </c>
      <c r="B1761">
        <v>-13.25</v>
      </c>
      <c r="C1761">
        <v>54.811999999999998</v>
      </c>
      <c r="D1761" t="s">
        <v>175</v>
      </c>
    </row>
    <row r="1762" spans="1:4" hidden="1">
      <c r="A1762">
        <v>146060</v>
      </c>
      <c r="B1762">
        <v>-12.25</v>
      </c>
      <c r="C1762">
        <v>54.847000000000001</v>
      </c>
      <c r="D1762" t="s">
        <v>176</v>
      </c>
    </row>
    <row r="1763" spans="1:4" hidden="1">
      <c r="A1763">
        <v>146060</v>
      </c>
      <c r="B1763">
        <v>-10.75</v>
      </c>
      <c r="C1763">
        <v>54.884999999999998</v>
      </c>
      <c r="D1763" t="s">
        <v>177</v>
      </c>
    </row>
    <row r="1764" spans="1:4" hidden="1">
      <c r="A1764">
        <v>146060</v>
      </c>
      <c r="B1764">
        <v>-2.25</v>
      </c>
      <c r="C1764">
        <v>55.097000000000001</v>
      </c>
    </row>
    <row r="1765" spans="1:4" hidden="1">
      <c r="A1765">
        <v>146060</v>
      </c>
      <c r="B1765">
        <v>-7.25</v>
      </c>
      <c r="C1765">
        <v>54.972000000000001</v>
      </c>
      <c r="D1765" t="s">
        <v>178</v>
      </c>
    </row>
    <row r="1766" spans="1:4" hidden="1">
      <c r="A1766">
        <v>146060</v>
      </c>
      <c r="B1766">
        <v>-3.75</v>
      </c>
      <c r="C1766">
        <v>55.06</v>
      </c>
      <c r="D1766" t="s">
        <v>179</v>
      </c>
    </row>
    <row r="1767" spans="1:4" hidden="1">
      <c r="A1767">
        <v>146060</v>
      </c>
      <c r="B1767">
        <v>-2.25</v>
      </c>
      <c r="C1767">
        <v>55.097000000000001</v>
      </c>
      <c r="D1767" t="s">
        <v>180</v>
      </c>
    </row>
    <row r="1768" spans="1:4" hidden="1">
      <c r="A1768">
        <v>146060</v>
      </c>
      <c r="B1768">
        <v>-1.25</v>
      </c>
      <c r="C1768">
        <v>55.061999999999998</v>
      </c>
      <c r="D1768" t="s">
        <v>181</v>
      </c>
    </row>
    <row r="1769" spans="1:4" hidden="1">
      <c r="A1769">
        <v>146060</v>
      </c>
      <c r="B1769">
        <v>0.85499999999999998</v>
      </c>
      <c r="C1769">
        <v>54.01</v>
      </c>
      <c r="D1769" t="s">
        <v>182</v>
      </c>
    </row>
    <row r="1770" spans="1:4" hidden="1">
      <c r="A1770">
        <v>146060</v>
      </c>
      <c r="B1770">
        <v>6.0279999999999996</v>
      </c>
      <c r="C1770">
        <v>51.423000000000002</v>
      </c>
      <c r="D1770" t="s">
        <v>183</v>
      </c>
    </row>
    <row r="1771" spans="1:4">
      <c r="A1771">
        <v>146070</v>
      </c>
      <c r="B1771">
        <v>-18.547000000000001</v>
      </c>
      <c r="C1771">
        <v>52.139000000000003</v>
      </c>
      <c r="D1771" t="s">
        <v>173</v>
      </c>
    </row>
    <row r="1772" spans="1:4" hidden="1">
      <c r="A1772">
        <v>146070</v>
      </c>
      <c r="B1772">
        <v>-15.682</v>
      </c>
      <c r="C1772">
        <v>53.570999999999998</v>
      </c>
      <c r="D1772" t="s">
        <v>174</v>
      </c>
    </row>
    <row r="1773" spans="1:4" hidden="1">
      <c r="A1773">
        <v>146070</v>
      </c>
      <c r="B1773">
        <v>-13.25</v>
      </c>
      <c r="C1773">
        <v>54.786999999999999</v>
      </c>
      <c r="D1773" t="s">
        <v>175</v>
      </c>
    </row>
    <row r="1774" spans="1:4" hidden="1">
      <c r="A1774">
        <v>146070</v>
      </c>
      <c r="B1774">
        <v>-12.25</v>
      </c>
      <c r="C1774">
        <v>54.822000000000003</v>
      </c>
      <c r="D1774" t="s">
        <v>176</v>
      </c>
    </row>
    <row r="1775" spans="1:4" hidden="1">
      <c r="A1775">
        <v>146070</v>
      </c>
      <c r="B1775">
        <v>-10.75</v>
      </c>
      <c r="C1775">
        <v>54.86</v>
      </c>
      <c r="D1775" t="s">
        <v>177</v>
      </c>
    </row>
    <row r="1776" spans="1:4" hidden="1">
      <c r="A1776">
        <v>146070</v>
      </c>
      <c r="B1776">
        <v>-2.25</v>
      </c>
      <c r="C1776">
        <v>55.072000000000003</v>
      </c>
    </row>
    <row r="1777" spans="1:4" hidden="1">
      <c r="A1777">
        <v>146070</v>
      </c>
      <c r="B1777">
        <v>-7.25</v>
      </c>
      <c r="C1777">
        <v>54.947000000000003</v>
      </c>
      <c r="D1777" t="s">
        <v>178</v>
      </c>
    </row>
    <row r="1778" spans="1:4" hidden="1">
      <c r="A1778">
        <v>146070</v>
      </c>
      <c r="B1778">
        <v>-3.75</v>
      </c>
      <c r="C1778">
        <v>55.034999999999997</v>
      </c>
      <c r="D1778" t="s">
        <v>179</v>
      </c>
    </row>
    <row r="1779" spans="1:4" hidden="1">
      <c r="A1779">
        <v>146070</v>
      </c>
      <c r="B1779">
        <v>-2.25</v>
      </c>
      <c r="C1779">
        <v>55.072000000000003</v>
      </c>
      <c r="D1779" t="s">
        <v>180</v>
      </c>
    </row>
    <row r="1780" spans="1:4" hidden="1">
      <c r="A1780">
        <v>146070</v>
      </c>
      <c r="B1780">
        <v>-1.25</v>
      </c>
      <c r="C1780">
        <v>55.036999999999999</v>
      </c>
      <c r="D1780" t="s">
        <v>181</v>
      </c>
    </row>
    <row r="1781" spans="1:4" hidden="1">
      <c r="A1781">
        <v>146070</v>
      </c>
      <c r="B1781">
        <v>0.85499999999999998</v>
      </c>
      <c r="C1781">
        <v>53.984999999999999</v>
      </c>
      <c r="D1781" t="s">
        <v>182</v>
      </c>
    </row>
    <row r="1782" spans="1:4" hidden="1">
      <c r="A1782">
        <v>146070</v>
      </c>
      <c r="B1782">
        <v>4.5620000000000003</v>
      </c>
      <c r="C1782">
        <v>52.131</v>
      </c>
      <c r="D1782" t="s">
        <v>183</v>
      </c>
    </row>
    <row r="1783" spans="1:4">
      <c r="A1783">
        <v>146080</v>
      </c>
      <c r="B1783">
        <v>-18.478000000000002</v>
      </c>
      <c r="C1783">
        <v>52.148000000000003</v>
      </c>
      <c r="D1783" t="s">
        <v>173</v>
      </c>
    </row>
    <row r="1784" spans="1:4" hidden="1">
      <c r="A1784">
        <v>146080</v>
      </c>
      <c r="B1784">
        <v>-15.682</v>
      </c>
      <c r="C1784">
        <v>53.545999999999999</v>
      </c>
      <c r="D1784" t="s">
        <v>174</v>
      </c>
    </row>
    <row r="1785" spans="1:4" hidden="1">
      <c r="A1785">
        <v>146080</v>
      </c>
      <c r="B1785">
        <v>-13.25</v>
      </c>
      <c r="C1785">
        <v>54.762</v>
      </c>
      <c r="D1785" t="s">
        <v>175</v>
      </c>
    </row>
    <row r="1786" spans="1:4" hidden="1">
      <c r="A1786">
        <v>146080</v>
      </c>
      <c r="B1786">
        <v>-12.25</v>
      </c>
      <c r="C1786">
        <v>54.796999999999997</v>
      </c>
      <c r="D1786" t="s">
        <v>176</v>
      </c>
    </row>
    <row r="1787" spans="1:4" hidden="1">
      <c r="A1787">
        <v>146080</v>
      </c>
      <c r="B1787">
        <v>-10.75</v>
      </c>
      <c r="C1787">
        <v>54.835000000000001</v>
      </c>
      <c r="D1787" t="s">
        <v>177</v>
      </c>
    </row>
    <row r="1788" spans="1:4" hidden="1">
      <c r="A1788">
        <v>146080</v>
      </c>
      <c r="B1788">
        <v>-2.25</v>
      </c>
      <c r="C1788">
        <v>55.046999999999997</v>
      </c>
    </row>
    <row r="1789" spans="1:4" hidden="1">
      <c r="A1789">
        <v>146080</v>
      </c>
      <c r="B1789">
        <v>-7.25</v>
      </c>
      <c r="C1789">
        <v>54.921999999999997</v>
      </c>
      <c r="D1789" t="s">
        <v>178</v>
      </c>
    </row>
    <row r="1790" spans="1:4" hidden="1">
      <c r="A1790">
        <v>146080</v>
      </c>
      <c r="B1790">
        <v>-3.75</v>
      </c>
      <c r="C1790">
        <v>55.01</v>
      </c>
      <c r="D1790" t="s">
        <v>179</v>
      </c>
    </row>
    <row r="1791" spans="1:4" hidden="1">
      <c r="A1791">
        <v>146080</v>
      </c>
      <c r="B1791">
        <v>-2.25</v>
      </c>
      <c r="C1791">
        <v>55.046999999999997</v>
      </c>
      <c r="D1791" t="s">
        <v>180</v>
      </c>
    </row>
    <row r="1792" spans="1:4" hidden="1">
      <c r="A1792">
        <v>146080</v>
      </c>
      <c r="B1792">
        <v>-1.25</v>
      </c>
      <c r="C1792">
        <v>55.012</v>
      </c>
      <c r="D1792" t="s">
        <v>181</v>
      </c>
    </row>
    <row r="1793" spans="1:4" hidden="1">
      <c r="A1793">
        <v>146080</v>
      </c>
      <c r="B1793">
        <v>0.85499999999999998</v>
      </c>
      <c r="C1793">
        <v>53.96</v>
      </c>
      <c r="D1793" t="s">
        <v>182</v>
      </c>
    </row>
    <row r="1794" spans="1:4" hidden="1">
      <c r="A1794">
        <v>146080</v>
      </c>
      <c r="B1794">
        <v>4.6159999999999997</v>
      </c>
      <c r="C1794">
        <v>52.079000000000001</v>
      </c>
      <c r="D1794" t="s">
        <v>183</v>
      </c>
    </row>
    <row r="1795" spans="1:4">
      <c r="A1795">
        <v>146090</v>
      </c>
      <c r="B1795">
        <v>-18.672000000000001</v>
      </c>
      <c r="C1795">
        <v>52.024999999999999</v>
      </c>
      <c r="D1795" t="s">
        <v>173</v>
      </c>
    </row>
    <row r="1796" spans="1:4" hidden="1">
      <c r="A1796">
        <v>146090</v>
      </c>
      <c r="B1796">
        <v>-15.682</v>
      </c>
      <c r="C1796">
        <v>53.52</v>
      </c>
      <c r="D1796" t="s">
        <v>174</v>
      </c>
    </row>
    <row r="1797" spans="1:4" hidden="1">
      <c r="A1797">
        <v>146090</v>
      </c>
      <c r="B1797">
        <v>-13.25</v>
      </c>
      <c r="C1797">
        <v>54.735999999999997</v>
      </c>
      <c r="D1797" t="s">
        <v>175</v>
      </c>
    </row>
    <row r="1798" spans="1:4" hidden="1">
      <c r="A1798">
        <v>146090</v>
      </c>
      <c r="B1798">
        <v>-12.25</v>
      </c>
      <c r="C1798">
        <v>54.771000000000001</v>
      </c>
      <c r="D1798" t="s">
        <v>176</v>
      </c>
    </row>
    <row r="1799" spans="1:4" hidden="1">
      <c r="A1799">
        <v>146090</v>
      </c>
      <c r="B1799">
        <v>-10.75</v>
      </c>
      <c r="C1799">
        <v>54.808999999999997</v>
      </c>
      <c r="D1799" t="s">
        <v>177</v>
      </c>
    </row>
    <row r="1800" spans="1:4" hidden="1">
      <c r="A1800">
        <v>146090</v>
      </c>
      <c r="B1800">
        <v>-2.25</v>
      </c>
      <c r="C1800">
        <v>55.021000000000001</v>
      </c>
    </row>
    <row r="1801" spans="1:4" hidden="1">
      <c r="A1801">
        <v>146090</v>
      </c>
      <c r="B1801">
        <v>-7.25</v>
      </c>
      <c r="C1801">
        <v>54.896000000000001</v>
      </c>
      <c r="D1801" t="s">
        <v>178</v>
      </c>
    </row>
    <row r="1802" spans="1:4" hidden="1">
      <c r="A1802">
        <v>146090</v>
      </c>
      <c r="B1802">
        <v>-3.75</v>
      </c>
      <c r="C1802">
        <v>54.984000000000002</v>
      </c>
      <c r="D1802" t="s">
        <v>179</v>
      </c>
    </row>
    <row r="1803" spans="1:4" hidden="1">
      <c r="A1803">
        <v>146090</v>
      </c>
      <c r="B1803">
        <v>-2.25</v>
      </c>
      <c r="C1803">
        <v>55.021000000000001</v>
      </c>
      <c r="D1803" t="s">
        <v>180</v>
      </c>
    </row>
    <row r="1804" spans="1:4" hidden="1">
      <c r="A1804">
        <v>146090</v>
      </c>
      <c r="B1804">
        <v>-1.25</v>
      </c>
      <c r="C1804">
        <v>54.985999999999997</v>
      </c>
      <c r="D1804" t="s">
        <v>181</v>
      </c>
    </row>
    <row r="1805" spans="1:4" hidden="1">
      <c r="A1805">
        <v>146090</v>
      </c>
      <c r="B1805">
        <v>0.85499999999999998</v>
      </c>
      <c r="C1805">
        <v>53.933999999999997</v>
      </c>
      <c r="D1805" t="s">
        <v>182</v>
      </c>
    </row>
    <row r="1806" spans="1:4" hidden="1">
      <c r="A1806">
        <v>146090</v>
      </c>
      <c r="B1806">
        <v>4.5250000000000004</v>
      </c>
      <c r="C1806">
        <v>52.098999999999997</v>
      </c>
      <c r="D1806" t="s">
        <v>183</v>
      </c>
    </row>
    <row r="1807" spans="1:4">
      <c r="A1807">
        <v>146100</v>
      </c>
      <c r="B1807">
        <v>-18.593</v>
      </c>
      <c r="C1807">
        <v>52.037999999999997</v>
      </c>
      <c r="D1807" t="s">
        <v>173</v>
      </c>
    </row>
    <row r="1808" spans="1:4" hidden="1">
      <c r="A1808">
        <v>146100</v>
      </c>
      <c r="B1808">
        <v>-15.682</v>
      </c>
      <c r="C1808">
        <v>53.494</v>
      </c>
      <c r="D1808" t="s">
        <v>174</v>
      </c>
    </row>
    <row r="1809" spans="1:4" hidden="1">
      <c r="A1809">
        <v>146100</v>
      </c>
      <c r="B1809">
        <v>-13.25</v>
      </c>
      <c r="C1809">
        <v>54.71</v>
      </c>
      <c r="D1809" t="s">
        <v>175</v>
      </c>
    </row>
    <row r="1810" spans="1:4" hidden="1">
      <c r="A1810">
        <v>146100</v>
      </c>
      <c r="B1810">
        <v>-12.25</v>
      </c>
      <c r="C1810">
        <v>54.744999999999997</v>
      </c>
      <c r="D1810" t="s">
        <v>176</v>
      </c>
    </row>
    <row r="1811" spans="1:4" hidden="1">
      <c r="A1811">
        <v>146100</v>
      </c>
      <c r="B1811">
        <v>-10.75</v>
      </c>
      <c r="C1811">
        <v>54.783000000000001</v>
      </c>
      <c r="D1811" t="s">
        <v>177</v>
      </c>
    </row>
    <row r="1812" spans="1:4" hidden="1">
      <c r="A1812">
        <v>146100</v>
      </c>
      <c r="B1812">
        <v>-2.25</v>
      </c>
      <c r="C1812">
        <v>54.994999999999997</v>
      </c>
    </row>
    <row r="1813" spans="1:4" hidden="1">
      <c r="A1813">
        <v>146100</v>
      </c>
      <c r="B1813">
        <v>-7.25</v>
      </c>
      <c r="C1813">
        <v>54.87</v>
      </c>
      <c r="D1813" t="s">
        <v>178</v>
      </c>
    </row>
    <row r="1814" spans="1:4" hidden="1">
      <c r="A1814">
        <v>146100</v>
      </c>
      <c r="B1814">
        <v>-3.75</v>
      </c>
      <c r="C1814">
        <v>54.957999999999998</v>
      </c>
      <c r="D1814" t="s">
        <v>179</v>
      </c>
    </row>
    <row r="1815" spans="1:4" hidden="1">
      <c r="A1815">
        <v>146100</v>
      </c>
      <c r="B1815">
        <v>-2.25</v>
      </c>
      <c r="C1815">
        <v>54.994999999999997</v>
      </c>
      <c r="D1815" t="s">
        <v>180</v>
      </c>
    </row>
    <row r="1816" spans="1:4" hidden="1">
      <c r="A1816">
        <v>146100</v>
      </c>
      <c r="B1816">
        <v>-1.25</v>
      </c>
      <c r="C1816">
        <v>54.96</v>
      </c>
      <c r="D1816" t="s">
        <v>181</v>
      </c>
    </row>
    <row r="1817" spans="1:4" hidden="1">
      <c r="A1817">
        <v>146100</v>
      </c>
      <c r="B1817">
        <v>0.85499999999999998</v>
      </c>
      <c r="C1817">
        <v>53.908000000000001</v>
      </c>
      <c r="D1817" t="s">
        <v>182</v>
      </c>
    </row>
    <row r="1818" spans="1:4" hidden="1">
      <c r="A1818">
        <v>146100</v>
      </c>
      <c r="B1818">
        <v>4.5759999999999996</v>
      </c>
      <c r="C1818">
        <v>52.046999999999997</v>
      </c>
      <c r="D1818" t="s">
        <v>183</v>
      </c>
    </row>
    <row r="1819" spans="1:4">
      <c r="A1819">
        <v>146110</v>
      </c>
      <c r="B1819">
        <v>-18.629000000000001</v>
      </c>
      <c r="C1819">
        <v>51.994999999999997</v>
      </c>
      <c r="D1819" t="s">
        <v>173</v>
      </c>
    </row>
    <row r="1820" spans="1:4" hidden="1">
      <c r="A1820">
        <v>146110</v>
      </c>
      <c r="B1820">
        <v>-15.682</v>
      </c>
      <c r="C1820">
        <v>53.468000000000004</v>
      </c>
      <c r="D1820" t="s">
        <v>174</v>
      </c>
    </row>
    <row r="1821" spans="1:4" hidden="1">
      <c r="A1821">
        <v>146110</v>
      </c>
      <c r="B1821">
        <v>-13.25</v>
      </c>
      <c r="C1821">
        <v>54.683999999999997</v>
      </c>
      <c r="D1821" t="s">
        <v>175</v>
      </c>
    </row>
    <row r="1822" spans="1:4" hidden="1">
      <c r="A1822">
        <v>146110</v>
      </c>
      <c r="B1822">
        <v>-12.25</v>
      </c>
      <c r="C1822">
        <v>54.719000000000001</v>
      </c>
      <c r="D1822" t="s">
        <v>176</v>
      </c>
    </row>
    <row r="1823" spans="1:4" hidden="1">
      <c r="A1823">
        <v>146110</v>
      </c>
      <c r="B1823">
        <v>-10.75</v>
      </c>
      <c r="C1823">
        <v>54.756999999999998</v>
      </c>
      <c r="D1823" t="s">
        <v>177</v>
      </c>
    </row>
    <row r="1824" spans="1:4" hidden="1">
      <c r="A1824">
        <v>146110</v>
      </c>
      <c r="B1824">
        <v>-2.25</v>
      </c>
      <c r="C1824">
        <v>54.969000000000001</v>
      </c>
    </row>
    <row r="1825" spans="1:4" hidden="1">
      <c r="A1825">
        <v>146110</v>
      </c>
      <c r="B1825">
        <v>-7.25</v>
      </c>
      <c r="C1825">
        <v>54.844000000000001</v>
      </c>
      <c r="D1825" t="s">
        <v>178</v>
      </c>
    </row>
    <row r="1826" spans="1:4" hidden="1">
      <c r="A1826">
        <v>146110</v>
      </c>
      <c r="B1826">
        <v>-3.75</v>
      </c>
      <c r="C1826">
        <v>54.932000000000002</v>
      </c>
      <c r="D1826" t="s">
        <v>179</v>
      </c>
    </row>
    <row r="1827" spans="1:4" hidden="1">
      <c r="A1827">
        <v>146110</v>
      </c>
      <c r="B1827">
        <v>-2.25</v>
      </c>
      <c r="C1827">
        <v>54.969000000000001</v>
      </c>
      <c r="D1827" t="s">
        <v>180</v>
      </c>
    </row>
    <row r="1828" spans="1:4" hidden="1">
      <c r="A1828">
        <v>146110</v>
      </c>
      <c r="B1828">
        <v>-1.25</v>
      </c>
      <c r="C1828">
        <v>54.933999999999997</v>
      </c>
      <c r="D1828" t="s">
        <v>181</v>
      </c>
    </row>
    <row r="1829" spans="1:4" hidden="1">
      <c r="A1829">
        <v>146110</v>
      </c>
      <c r="B1829">
        <v>0.85499999999999998</v>
      </c>
      <c r="C1829">
        <v>53.881999999999998</v>
      </c>
      <c r="D1829" t="s">
        <v>182</v>
      </c>
    </row>
    <row r="1830" spans="1:4" hidden="1">
      <c r="A1830">
        <v>146110</v>
      </c>
      <c r="B1830">
        <v>4.5010000000000003</v>
      </c>
      <c r="C1830">
        <v>52.058999999999997</v>
      </c>
      <c r="D1830" t="s">
        <v>183</v>
      </c>
    </row>
    <row r="1831" spans="1:4">
      <c r="A1831">
        <v>146120</v>
      </c>
      <c r="B1831">
        <v>-18.654</v>
      </c>
      <c r="C1831">
        <v>51.956000000000003</v>
      </c>
      <c r="D1831" t="s">
        <v>173</v>
      </c>
    </row>
    <row r="1832" spans="1:4" hidden="1">
      <c r="A1832">
        <v>146120</v>
      </c>
      <c r="B1832">
        <v>-15.682</v>
      </c>
      <c r="C1832">
        <v>53.442</v>
      </c>
      <c r="D1832" t="s">
        <v>174</v>
      </c>
    </row>
    <row r="1833" spans="1:4" hidden="1">
      <c r="A1833">
        <v>146120</v>
      </c>
      <c r="B1833">
        <v>-13.25</v>
      </c>
      <c r="C1833">
        <v>54.658000000000001</v>
      </c>
      <c r="D1833" t="s">
        <v>175</v>
      </c>
    </row>
    <row r="1834" spans="1:4" hidden="1">
      <c r="A1834">
        <v>146120</v>
      </c>
      <c r="B1834">
        <v>-12.25</v>
      </c>
      <c r="C1834">
        <v>54.692999999999998</v>
      </c>
      <c r="D1834" t="s">
        <v>176</v>
      </c>
    </row>
    <row r="1835" spans="1:4" hidden="1">
      <c r="A1835">
        <v>146120</v>
      </c>
      <c r="B1835">
        <v>-10.75</v>
      </c>
      <c r="C1835">
        <v>54.731000000000002</v>
      </c>
      <c r="D1835" t="s">
        <v>177</v>
      </c>
    </row>
    <row r="1836" spans="1:4" hidden="1">
      <c r="A1836">
        <v>146120</v>
      </c>
      <c r="B1836">
        <v>-2.25</v>
      </c>
      <c r="C1836">
        <v>54.942999999999998</v>
      </c>
    </row>
    <row r="1837" spans="1:4" hidden="1">
      <c r="A1837">
        <v>146120</v>
      </c>
      <c r="B1837">
        <v>-7.25</v>
      </c>
      <c r="C1837">
        <v>54.817999999999998</v>
      </c>
      <c r="D1837" t="s">
        <v>178</v>
      </c>
    </row>
    <row r="1838" spans="1:4" hidden="1">
      <c r="A1838">
        <v>146120</v>
      </c>
      <c r="B1838">
        <v>-3.75</v>
      </c>
      <c r="C1838">
        <v>54.905999999999999</v>
      </c>
      <c r="D1838" t="s">
        <v>179</v>
      </c>
    </row>
    <row r="1839" spans="1:4" hidden="1">
      <c r="A1839">
        <v>146120</v>
      </c>
      <c r="B1839">
        <v>-2.25</v>
      </c>
      <c r="C1839">
        <v>54.942999999999998</v>
      </c>
      <c r="D1839" t="s">
        <v>180</v>
      </c>
    </row>
    <row r="1840" spans="1:4" hidden="1">
      <c r="A1840">
        <v>146120</v>
      </c>
      <c r="B1840">
        <v>-1.25</v>
      </c>
      <c r="C1840">
        <v>54.908000000000001</v>
      </c>
      <c r="D1840" t="s">
        <v>181</v>
      </c>
    </row>
    <row r="1841" spans="1:4" hidden="1">
      <c r="A1841">
        <v>146120</v>
      </c>
      <c r="B1841">
        <v>0.85499999999999998</v>
      </c>
      <c r="C1841">
        <v>53.856000000000002</v>
      </c>
      <c r="D1841" t="s">
        <v>182</v>
      </c>
    </row>
    <row r="1842" spans="1:4" hidden="1">
      <c r="A1842">
        <v>146120</v>
      </c>
      <c r="B1842">
        <v>4.4290000000000003</v>
      </c>
      <c r="C1842">
        <v>52.067999999999998</v>
      </c>
      <c r="D1842" t="s">
        <v>183</v>
      </c>
    </row>
    <row r="1843" spans="1:4">
      <c r="A1843">
        <v>146130</v>
      </c>
      <c r="B1843">
        <v>-19.111999999999998</v>
      </c>
      <c r="C1843">
        <v>51.701000000000001</v>
      </c>
      <c r="D1843" t="s">
        <v>173</v>
      </c>
    </row>
    <row r="1844" spans="1:4" hidden="1">
      <c r="A1844">
        <v>146130</v>
      </c>
      <c r="B1844">
        <v>-15.682</v>
      </c>
      <c r="C1844">
        <v>53.415999999999997</v>
      </c>
      <c r="D1844" t="s">
        <v>174</v>
      </c>
    </row>
    <row r="1845" spans="1:4" hidden="1">
      <c r="A1845">
        <v>146130</v>
      </c>
      <c r="B1845">
        <v>-13.25</v>
      </c>
      <c r="C1845">
        <v>54.631999999999998</v>
      </c>
      <c r="D1845" t="s">
        <v>175</v>
      </c>
    </row>
    <row r="1846" spans="1:4" hidden="1">
      <c r="A1846">
        <v>146130</v>
      </c>
      <c r="B1846">
        <v>-12.25</v>
      </c>
      <c r="C1846">
        <v>54.667000000000002</v>
      </c>
      <c r="D1846" t="s">
        <v>176</v>
      </c>
    </row>
    <row r="1847" spans="1:4" hidden="1">
      <c r="A1847">
        <v>146130</v>
      </c>
      <c r="B1847">
        <v>-10.75</v>
      </c>
      <c r="C1847">
        <v>54.704999999999998</v>
      </c>
      <c r="D1847" t="s">
        <v>177</v>
      </c>
    </row>
    <row r="1848" spans="1:4" hidden="1">
      <c r="A1848">
        <v>146130</v>
      </c>
      <c r="B1848">
        <v>-2.25</v>
      </c>
      <c r="C1848">
        <v>54.917000000000002</v>
      </c>
    </row>
    <row r="1849" spans="1:4" hidden="1">
      <c r="A1849">
        <v>146130</v>
      </c>
      <c r="B1849">
        <v>-7.25</v>
      </c>
      <c r="C1849">
        <v>54.792000000000002</v>
      </c>
      <c r="D1849" t="s">
        <v>178</v>
      </c>
    </row>
    <row r="1850" spans="1:4" hidden="1">
      <c r="A1850">
        <v>146130</v>
      </c>
      <c r="B1850">
        <v>-3.75</v>
      </c>
      <c r="C1850">
        <v>54.88</v>
      </c>
      <c r="D1850" t="s">
        <v>179</v>
      </c>
    </row>
    <row r="1851" spans="1:4" hidden="1">
      <c r="A1851">
        <v>146130</v>
      </c>
      <c r="B1851">
        <v>-2.25</v>
      </c>
      <c r="C1851">
        <v>54.917000000000002</v>
      </c>
      <c r="D1851" t="s">
        <v>180</v>
      </c>
    </row>
    <row r="1852" spans="1:4" hidden="1">
      <c r="A1852">
        <v>146130</v>
      </c>
      <c r="B1852">
        <v>-1.25</v>
      </c>
      <c r="C1852">
        <v>54.881999999999998</v>
      </c>
      <c r="D1852" t="s">
        <v>181</v>
      </c>
    </row>
    <row r="1853" spans="1:4" hidden="1">
      <c r="A1853">
        <v>146130</v>
      </c>
      <c r="B1853">
        <v>0.85499999999999998</v>
      </c>
      <c r="C1853">
        <v>53.83</v>
      </c>
      <c r="D1853" t="s">
        <v>182</v>
      </c>
    </row>
    <row r="1854" spans="1:4" hidden="1">
      <c r="A1854">
        <v>146130</v>
      </c>
      <c r="B1854">
        <v>4.1909999999999998</v>
      </c>
      <c r="C1854">
        <v>52.161999999999999</v>
      </c>
      <c r="D1854" t="s">
        <v>183</v>
      </c>
    </row>
    <row r="1855" spans="1:4">
      <c r="A1855">
        <v>146140</v>
      </c>
      <c r="B1855">
        <v>-18.3</v>
      </c>
      <c r="C1855">
        <v>52.081000000000003</v>
      </c>
      <c r="D1855" t="s">
        <v>173</v>
      </c>
    </row>
    <row r="1856" spans="1:4" hidden="1">
      <c r="A1856">
        <v>146140</v>
      </c>
      <c r="B1856">
        <v>-15.682</v>
      </c>
      <c r="C1856">
        <v>53.39</v>
      </c>
      <c r="D1856" t="s">
        <v>174</v>
      </c>
    </row>
    <row r="1857" spans="1:4" hidden="1">
      <c r="A1857">
        <v>146140</v>
      </c>
      <c r="B1857">
        <v>-13.25</v>
      </c>
      <c r="C1857">
        <v>54.606000000000002</v>
      </c>
      <c r="D1857" t="s">
        <v>175</v>
      </c>
    </row>
    <row r="1858" spans="1:4" hidden="1">
      <c r="A1858">
        <v>146140</v>
      </c>
      <c r="B1858">
        <v>-12.25</v>
      </c>
      <c r="C1858">
        <v>54.640999999999998</v>
      </c>
      <c r="D1858" t="s">
        <v>176</v>
      </c>
    </row>
    <row r="1859" spans="1:4" hidden="1">
      <c r="A1859">
        <v>146140</v>
      </c>
      <c r="B1859">
        <v>-10.75</v>
      </c>
      <c r="C1859">
        <v>54.679000000000002</v>
      </c>
      <c r="D1859" t="s">
        <v>177</v>
      </c>
    </row>
    <row r="1860" spans="1:4" hidden="1">
      <c r="A1860">
        <v>146140</v>
      </c>
      <c r="B1860">
        <v>-2.25</v>
      </c>
      <c r="C1860">
        <v>54.890999999999998</v>
      </c>
    </row>
    <row r="1861" spans="1:4" hidden="1">
      <c r="A1861">
        <v>146140</v>
      </c>
      <c r="B1861">
        <v>-7.25</v>
      </c>
      <c r="C1861">
        <v>54.765999999999998</v>
      </c>
      <c r="D1861" t="s">
        <v>178</v>
      </c>
    </row>
    <row r="1862" spans="1:4" hidden="1">
      <c r="A1862">
        <v>146140</v>
      </c>
      <c r="B1862">
        <v>-3.75</v>
      </c>
      <c r="C1862">
        <v>54.853999999999999</v>
      </c>
      <c r="D1862" t="s">
        <v>179</v>
      </c>
    </row>
    <row r="1863" spans="1:4" hidden="1">
      <c r="A1863">
        <v>146140</v>
      </c>
      <c r="B1863">
        <v>-2.25</v>
      </c>
      <c r="C1863">
        <v>54.890999999999998</v>
      </c>
      <c r="D1863" t="s">
        <v>180</v>
      </c>
    </row>
    <row r="1864" spans="1:4" hidden="1">
      <c r="A1864">
        <v>146140</v>
      </c>
      <c r="B1864">
        <v>-1.25</v>
      </c>
      <c r="C1864">
        <v>54.856000000000002</v>
      </c>
      <c r="D1864" t="s">
        <v>181</v>
      </c>
    </row>
    <row r="1865" spans="1:4" hidden="1">
      <c r="A1865">
        <v>146140</v>
      </c>
      <c r="B1865">
        <v>0.85499999999999998</v>
      </c>
      <c r="C1865">
        <v>53.804000000000002</v>
      </c>
      <c r="D1865" t="s">
        <v>182</v>
      </c>
    </row>
    <row r="1866" spans="1:4" hidden="1">
      <c r="A1866">
        <v>146140</v>
      </c>
      <c r="B1866">
        <v>4.0949999999999998</v>
      </c>
      <c r="C1866">
        <v>52.183999999999997</v>
      </c>
      <c r="D1866" t="s">
        <v>183</v>
      </c>
    </row>
    <row r="1867" spans="1:4">
      <c r="A1867">
        <v>146150</v>
      </c>
      <c r="B1867">
        <v>-18.202999999999999</v>
      </c>
      <c r="C1867">
        <v>52.103000000000002</v>
      </c>
      <c r="D1867" t="s">
        <v>173</v>
      </c>
    </row>
    <row r="1868" spans="1:4" hidden="1">
      <c r="A1868">
        <v>146150</v>
      </c>
      <c r="B1868">
        <v>-15.682</v>
      </c>
      <c r="C1868">
        <v>53.363999999999997</v>
      </c>
      <c r="D1868" t="s">
        <v>174</v>
      </c>
    </row>
    <row r="1869" spans="1:4" hidden="1">
      <c r="A1869">
        <v>146150</v>
      </c>
      <c r="B1869">
        <v>-13.25</v>
      </c>
      <c r="C1869">
        <v>54.58</v>
      </c>
      <c r="D1869" t="s">
        <v>175</v>
      </c>
    </row>
    <row r="1870" spans="1:4" hidden="1">
      <c r="A1870">
        <v>146150</v>
      </c>
      <c r="B1870">
        <v>-12.25</v>
      </c>
      <c r="C1870">
        <v>54.615000000000002</v>
      </c>
      <c r="D1870" t="s">
        <v>176</v>
      </c>
    </row>
    <row r="1871" spans="1:4" hidden="1">
      <c r="A1871">
        <v>146150</v>
      </c>
      <c r="B1871">
        <v>-10.75</v>
      </c>
      <c r="C1871">
        <v>54.652999999999999</v>
      </c>
      <c r="D1871" t="s">
        <v>177</v>
      </c>
    </row>
    <row r="1872" spans="1:4" hidden="1">
      <c r="A1872">
        <v>146150</v>
      </c>
      <c r="B1872">
        <v>-2.25</v>
      </c>
      <c r="C1872">
        <v>54.865000000000002</v>
      </c>
    </row>
    <row r="1873" spans="1:4" hidden="1">
      <c r="A1873">
        <v>146150</v>
      </c>
      <c r="B1873">
        <v>-7.25</v>
      </c>
      <c r="C1873">
        <v>54.74</v>
      </c>
      <c r="D1873" t="s">
        <v>178</v>
      </c>
    </row>
    <row r="1874" spans="1:4" hidden="1">
      <c r="A1874">
        <v>146150</v>
      </c>
      <c r="B1874">
        <v>-3.75</v>
      </c>
      <c r="C1874">
        <v>54.828000000000003</v>
      </c>
      <c r="D1874" t="s">
        <v>179</v>
      </c>
    </row>
    <row r="1875" spans="1:4" hidden="1">
      <c r="A1875">
        <v>146150</v>
      </c>
      <c r="B1875">
        <v>-2.25</v>
      </c>
      <c r="C1875">
        <v>54.865000000000002</v>
      </c>
      <c r="D1875" t="s">
        <v>180</v>
      </c>
    </row>
    <row r="1876" spans="1:4" hidden="1">
      <c r="A1876">
        <v>146150</v>
      </c>
      <c r="B1876">
        <v>-1.25</v>
      </c>
      <c r="C1876">
        <v>54.83</v>
      </c>
      <c r="D1876" t="s">
        <v>181</v>
      </c>
    </row>
    <row r="1877" spans="1:4" hidden="1">
      <c r="A1877">
        <v>146150</v>
      </c>
      <c r="B1877">
        <v>0.85499999999999998</v>
      </c>
      <c r="C1877">
        <v>53.777999999999999</v>
      </c>
      <c r="D1877" t="s">
        <v>182</v>
      </c>
    </row>
    <row r="1878" spans="1:4" hidden="1">
      <c r="A1878">
        <v>146150</v>
      </c>
      <c r="B1878">
        <v>4.1319999999999997</v>
      </c>
      <c r="C1878">
        <v>52.139000000000003</v>
      </c>
      <c r="D1878" t="s">
        <v>183</v>
      </c>
    </row>
    <row r="1879" spans="1:4">
      <c r="A1879">
        <v>146160</v>
      </c>
      <c r="B1879">
        <v>-18.245000000000001</v>
      </c>
      <c r="C1879">
        <v>52.057000000000002</v>
      </c>
      <c r="D1879" t="s">
        <v>173</v>
      </c>
    </row>
    <row r="1880" spans="1:4" hidden="1">
      <c r="A1880">
        <v>146160</v>
      </c>
      <c r="B1880">
        <v>-15.682</v>
      </c>
      <c r="C1880">
        <v>53.338000000000001</v>
      </c>
      <c r="D1880" t="s">
        <v>174</v>
      </c>
    </row>
    <row r="1881" spans="1:4" hidden="1">
      <c r="A1881">
        <v>146160</v>
      </c>
      <c r="B1881">
        <v>-13.25</v>
      </c>
      <c r="C1881">
        <v>54.554000000000002</v>
      </c>
      <c r="D1881" t="s">
        <v>175</v>
      </c>
    </row>
    <row r="1882" spans="1:4" hidden="1">
      <c r="A1882">
        <v>146160</v>
      </c>
      <c r="B1882">
        <v>-12.25</v>
      </c>
      <c r="C1882">
        <v>54.588999999999999</v>
      </c>
      <c r="D1882" t="s">
        <v>176</v>
      </c>
    </row>
    <row r="1883" spans="1:4" hidden="1">
      <c r="A1883">
        <v>146160</v>
      </c>
      <c r="B1883">
        <v>-10.75</v>
      </c>
      <c r="C1883">
        <v>54.627000000000002</v>
      </c>
      <c r="D1883" t="s">
        <v>177</v>
      </c>
    </row>
    <row r="1884" spans="1:4" hidden="1">
      <c r="A1884">
        <v>146160</v>
      </c>
      <c r="B1884">
        <v>-2.25</v>
      </c>
      <c r="C1884">
        <v>54.838999999999999</v>
      </c>
    </row>
    <row r="1885" spans="1:4" hidden="1">
      <c r="A1885">
        <v>146160</v>
      </c>
      <c r="B1885">
        <v>-7.25</v>
      </c>
      <c r="C1885">
        <v>54.713999999999999</v>
      </c>
      <c r="D1885" t="s">
        <v>178</v>
      </c>
    </row>
    <row r="1886" spans="1:4" hidden="1">
      <c r="A1886">
        <v>146160</v>
      </c>
      <c r="B1886">
        <v>-3.75</v>
      </c>
      <c r="C1886">
        <v>54.802</v>
      </c>
      <c r="D1886" t="s">
        <v>179</v>
      </c>
    </row>
    <row r="1887" spans="1:4" hidden="1">
      <c r="A1887">
        <v>146160</v>
      </c>
      <c r="B1887">
        <v>-2.25</v>
      </c>
      <c r="C1887">
        <v>54.838999999999999</v>
      </c>
      <c r="D1887" t="s">
        <v>180</v>
      </c>
    </row>
    <row r="1888" spans="1:4" hidden="1">
      <c r="A1888">
        <v>146160</v>
      </c>
      <c r="B1888">
        <v>-1.25</v>
      </c>
      <c r="C1888">
        <v>54.804000000000002</v>
      </c>
      <c r="D1888" t="s">
        <v>181</v>
      </c>
    </row>
    <row r="1889" spans="1:4" hidden="1">
      <c r="A1889">
        <v>146160</v>
      </c>
      <c r="B1889">
        <v>0.85499999999999998</v>
      </c>
      <c r="C1889">
        <v>53.752000000000002</v>
      </c>
      <c r="D1889" t="s">
        <v>182</v>
      </c>
    </row>
    <row r="1890" spans="1:4" hidden="1">
      <c r="A1890">
        <v>146160</v>
      </c>
      <c r="B1890">
        <v>4.1360000000000001</v>
      </c>
      <c r="C1890">
        <v>52.110999999999997</v>
      </c>
      <c r="D1890" t="s">
        <v>183</v>
      </c>
    </row>
    <row r="1891" spans="1:4">
      <c r="A1891">
        <v>146170</v>
      </c>
      <c r="B1891">
        <v>-18.231999999999999</v>
      </c>
      <c r="C1891">
        <v>52.036999999999999</v>
      </c>
      <c r="D1891" t="s">
        <v>173</v>
      </c>
    </row>
    <row r="1892" spans="1:4" hidden="1">
      <c r="A1892">
        <v>146170</v>
      </c>
      <c r="B1892">
        <v>-15.682</v>
      </c>
      <c r="C1892">
        <v>53.311999999999998</v>
      </c>
      <c r="D1892" t="s">
        <v>174</v>
      </c>
    </row>
    <row r="1893" spans="1:4" hidden="1">
      <c r="A1893">
        <v>146170</v>
      </c>
      <c r="B1893">
        <v>-13.25</v>
      </c>
      <c r="C1893">
        <v>54.527999999999999</v>
      </c>
      <c r="D1893" t="s">
        <v>175</v>
      </c>
    </row>
    <row r="1894" spans="1:4" hidden="1">
      <c r="A1894">
        <v>146170</v>
      </c>
      <c r="B1894">
        <v>-12.25</v>
      </c>
      <c r="C1894">
        <v>54.563000000000002</v>
      </c>
      <c r="D1894" t="s">
        <v>176</v>
      </c>
    </row>
    <row r="1895" spans="1:4" hidden="1">
      <c r="A1895">
        <v>146170</v>
      </c>
      <c r="B1895">
        <v>-10.75</v>
      </c>
      <c r="C1895">
        <v>54.600999999999999</v>
      </c>
      <c r="D1895" t="s">
        <v>177</v>
      </c>
    </row>
    <row r="1896" spans="1:4" hidden="1">
      <c r="A1896">
        <v>146170</v>
      </c>
      <c r="B1896">
        <v>-2.25</v>
      </c>
      <c r="C1896">
        <v>54.813000000000002</v>
      </c>
    </row>
    <row r="1897" spans="1:4" hidden="1">
      <c r="A1897">
        <v>146170</v>
      </c>
      <c r="B1897">
        <v>-7.25</v>
      </c>
      <c r="C1897">
        <v>54.688000000000002</v>
      </c>
      <c r="D1897" t="s">
        <v>178</v>
      </c>
    </row>
    <row r="1898" spans="1:4" hidden="1">
      <c r="A1898">
        <v>146170</v>
      </c>
      <c r="B1898">
        <v>-3.75</v>
      </c>
      <c r="C1898">
        <v>54.776000000000003</v>
      </c>
      <c r="D1898" t="s">
        <v>179</v>
      </c>
    </row>
    <row r="1899" spans="1:4" hidden="1">
      <c r="A1899">
        <v>146170</v>
      </c>
      <c r="B1899">
        <v>-2.25</v>
      </c>
      <c r="C1899">
        <v>54.813000000000002</v>
      </c>
      <c r="D1899" t="s">
        <v>180</v>
      </c>
    </row>
    <row r="1900" spans="1:4" hidden="1">
      <c r="A1900">
        <v>146170</v>
      </c>
      <c r="B1900">
        <v>-1.25</v>
      </c>
      <c r="C1900">
        <v>54.777999999999999</v>
      </c>
      <c r="D1900" t="s">
        <v>181</v>
      </c>
    </row>
    <row r="1901" spans="1:4" hidden="1">
      <c r="A1901">
        <v>146170</v>
      </c>
      <c r="B1901">
        <v>0.85499999999999998</v>
      </c>
      <c r="C1901">
        <v>53.725999999999999</v>
      </c>
      <c r="D1901" t="s">
        <v>182</v>
      </c>
    </row>
    <row r="1902" spans="1:4" hidden="1">
      <c r="A1902">
        <v>146170</v>
      </c>
      <c r="B1902">
        <v>3.95</v>
      </c>
      <c r="C1902">
        <v>52.177999999999997</v>
      </c>
      <c r="D1902" t="s">
        <v>183</v>
      </c>
    </row>
    <row r="1903" spans="1:4">
      <c r="A1903">
        <v>146180</v>
      </c>
      <c r="B1903">
        <v>-18.209</v>
      </c>
      <c r="C1903">
        <v>52.023000000000003</v>
      </c>
      <c r="D1903" t="s">
        <v>173</v>
      </c>
    </row>
    <row r="1904" spans="1:4" hidden="1">
      <c r="A1904">
        <v>146180</v>
      </c>
      <c r="B1904">
        <v>-15.682</v>
      </c>
      <c r="C1904">
        <v>53.286999999999999</v>
      </c>
      <c r="D1904" t="s">
        <v>174</v>
      </c>
    </row>
    <row r="1905" spans="1:4" hidden="1">
      <c r="A1905">
        <v>146180</v>
      </c>
      <c r="B1905">
        <v>-13.25</v>
      </c>
      <c r="C1905">
        <v>54.503</v>
      </c>
      <c r="D1905" t="s">
        <v>175</v>
      </c>
    </row>
    <row r="1906" spans="1:4" hidden="1">
      <c r="A1906">
        <v>146180</v>
      </c>
      <c r="B1906">
        <v>-12.25</v>
      </c>
      <c r="C1906">
        <v>54.537999999999997</v>
      </c>
      <c r="D1906" t="s">
        <v>176</v>
      </c>
    </row>
    <row r="1907" spans="1:4" hidden="1">
      <c r="A1907">
        <v>146180</v>
      </c>
      <c r="B1907">
        <v>-10.75</v>
      </c>
      <c r="C1907">
        <v>54.576000000000001</v>
      </c>
      <c r="D1907" t="s">
        <v>177</v>
      </c>
    </row>
    <row r="1908" spans="1:4" hidden="1">
      <c r="A1908">
        <v>146180</v>
      </c>
      <c r="B1908">
        <v>-2.25</v>
      </c>
      <c r="C1908">
        <v>54.787999999999997</v>
      </c>
    </row>
    <row r="1909" spans="1:4" hidden="1">
      <c r="A1909">
        <v>146180</v>
      </c>
      <c r="B1909">
        <v>-7.25</v>
      </c>
      <c r="C1909">
        <v>54.662999999999997</v>
      </c>
      <c r="D1909" t="s">
        <v>178</v>
      </c>
    </row>
    <row r="1910" spans="1:4" hidden="1">
      <c r="A1910">
        <v>146180</v>
      </c>
      <c r="B1910">
        <v>-3.75</v>
      </c>
      <c r="C1910">
        <v>54.750999999999998</v>
      </c>
      <c r="D1910" t="s">
        <v>179</v>
      </c>
    </row>
    <row r="1911" spans="1:4" hidden="1">
      <c r="A1911">
        <v>146180</v>
      </c>
      <c r="B1911">
        <v>-2.25</v>
      </c>
      <c r="C1911">
        <v>54.787999999999997</v>
      </c>
      <c r="D1911" t="s">
        <v>180</v>
      </c>
    </row>
    <row r="1912" spans="1:4" hidden="1">
      <c r="A1912">
        <v>146180</v>
      </c>
      <c r="B1912">
        <v>-1.25</v>
      </c>
      <c r="C1912">
        <v>54.753</v>
      </c>
      <c r="D1912" t="s">
        <v>181</v>
      </c>
    </row>
    <row r="1913" spans="1:4" hidden="1">
      <c r="A1913">
        <v>146180</v>
      </c>
      <c r="B1913">
        <v>0.85499999999999998</v>
      </c>
      <c r="C1913">
        <v>53.701000000000001</v>
      </c>
      <c r="D1913" t="s">
        <v>182</v>
      </c>
    </row>
    <row r="1914" spans="1:4" hidden="1">
      <c r="A1914">
        <v>146180</v>
      </c>
      <c r="B1914">
        <v>4.1399999999999997</v>
      </c>
      <c r="C1914">
        <v>52.058</v>
      </c>
      <c r="D1914" t="s">
        <v>183</v>
      </c>
    </row>
    <row r="1915" spans="1:4">
      <c r="A1915">
        <v>146190</v>
      </c>
      <c r="B1915">
        <v>-18.154</v>
      </c>
      <c r="C1915">
        <v>52.024999999999999</v>
      </c>
      <c r="D1915" t="s">
        <v>173</v>
      </c>
    </row>
    <row r="1916" spans="1:4" hidden="1">
      <c r="A1916">
        <v>146190</v>
      </c>
      <c r="B1916">
        <v>-15.682</v>
      </c>
      <c r="C1916">
        <v>53.261000000000003</v>
      </c>
      <c r="D1916" t="s">
        <v>174</v>
      </c>
    </row>
    <row r="1917" spans="1:4" hidden="1">
      <c r="A1917">
        <v>146190</v>
      </c>
      <c r="B1917">
        <v>-13.25</v>
      </c>
      <c r="C1917">
        <v>54.476999999999997</v>
      </c>
      <c r="D1917" t="s">
        <v>175</v>
      </c>
    </row>
    <row r="1918" spans="1:4" hidden="1">
      <c r="A1918">
        <v>146190</v>
      </c>
      <c r="B1918">
        <v>-12.25</v>
      </c>
      <c r="C1918">
        <v>54.512</v>
      </c>
      <c r="D1918" t="s">
        <v>176</v>
      </c>
    </row>
    <row r="1919" spans="1:4" hidden="1">
      <c r="A1919">
        <v>146190</v>
      </c>
      <c r="B1919">
        <v>-10.75</v>
      </c>
      <c r="C1919">
        <v>54.55</v>
      </c>
      <c r="D1919" t="s">
        <v>177</v>
      </c>
    </row>
    <row r="1920" spans="1:4" hidden="1">
      <c r="A1920">
        <v>146190</v>
      </c>
      <c r="B1920">
        <v>-2.25</v>
      </c>
      <c r="C1920">
        <v>54.762</v>
      </c>
    </row>
    <row r="1921" spans="1:4" hidden="1">
      <c r="A1921">
        <v>146190</v>
      </c>
      <c r="B1921">
        <v>-7.25</v>
      </c>
      <c r="C1921">
        <v>54.637</v>
      </c>
      <c r="D1921" t="s">
        <v>178</v>
      </c>
    </row>
    <row r="1922" spans="1:4" hidden="1">
      <c r="A1922">
        <v>146190</v>
      </c>
      <c r="B1922">
        <v>-3.75</v>
      </c>
      <c r="C1922">
        <v>54.725000000000001</v>
      </c>
      <c r="D1922" t="s">
        <v>179</v>
      </c>
    </row>
    <row r="1923" spans="1:4" hidden="1">
      <c r="A1923">
        <v>146190</v>
      </c>
      <c r="B1923">
        <v>-2.25</v>
      </c>
      <c r="C1923">
        <v>54.762</v>
      </c>
      <c r="D1923" t="s">
        <v>180</v>
      </c>
    </row>
    <row r="1924" spans="1:4" hidden="1">
      <c r="A1924">
        <v>146190</v>
      </c>
      <c r="B1924">
        <v>-1.25</v>
      </c>
      <c r="C1924">
        <v>54.726999999999997</v>
      </c>
      <c r="D1924" t="s">
        <v>181</v>
      </c>
    </row>
    <row r="1925" spans="1:4" hidden="1">
      <c r="A1925">
        <v>146190</v>
      </c>
      <c r="B1925">
        <v>0.85499999999999998</v>
      </c>
      <c r="C1925">
        <v>53.674999999999997</v>
      </c>
      <c r="D1925" t="s">
        <v>182</v>
      </c>
    </row>
    <row r="1926" spans="1:4" hidden="1">
      <c r="A1926">
        <v>146190</v>
      </c>
      <c r="B1926">
        <v>4.0250000000000004</v>
      </c>
      <c r="C1926">
        <v>52.088999999999999</v>
      </c>
      <c r="D1926" t="s">
        <v>183</v>
      </c>
    </row>
    <row r="1927" spans="1:4">
      <c r="A1927">
        <v>146200</v>
      </c>
      <c r="B1927">
        <v>-18.114999999999998</v>
      </c>
      <c r="C1927">
        <v>52.018000000000001</v>
      </c>
      <c r="D1927" t="s">
        <v>173</v>
      </c>
    </row>
    <row r="1928" spans="1:4" hidden="1">
      <c r="A1928">
        <v>146200</v>
      </c>
      <c r="B1928">
        <v>-15.682</v>
      </c>
      <c r="C1928">
        <v>53.234999999999999</v>
      </c>
      <c r="D1928" t="s">
        <v>174</v>
      </c>
    </row>
    <row r="1929" spans="1:4" hidden="1">
      <c r="A1929">
        <v>146200</v>
      </c>
      <c r="B1929">
        <v>-13.25</v>
      </c>
      <c r="C1929">
        <v>54.451000000000001</v>
      </c>
      <c r="D1929" t="s">
        <v>175</v>
      </c>
    </row>
    <row r="1930" spans="1:4" hidden="1">
      <c r="A1930">
        <v>146200</v>
      </c>
      <c r="B1930">
        <v>-12.25</v>
      </c>
      <c r="C1930">
        <v>54.485999999999997</v>
      </c>
      <c r="D1930" t="s">
        <v>176</v>
      </c>
    </row>
    <row r="1931" spans="1:4" hidden="1">
      <c r="A1931">
        <v>146200</v>
      </c>
      <c r="B1931">
        <v>-10.75</v>
      </c>
      <c r="C1931">
        <v>54.524000000000001</v>
      </c>
      <c r="D1931" t="s">
        <v>177</v>
      </c>
    </row>
    <row r="1932" spans="1:4" hidden="1">
      <c r="A1932">
        <v>146200</v>
      </c>
      <c r="B1932">
        <v>-2.25</v>
      </c>
      <c r="C1932">
        <v>54.735999999999997</v>
      </c>
    </row>
    <row r="1933" spans="1:4" hidden="1">
      <c r="A1933">
        <v>146200</v>
      </c>
      <c r="B1933">
        <v>-7.25</v>
      </c>
      <c r="C1933">
        <v>54.610999999999997</v>
      </c>
      <c r="D1933" t="s">
        <v>178</v>
      </c>
    </row>
    <row r="1934" spans="1:4" hidden="1">
      <c r="A1934">
        <v>146200</v>
      </c>
      <c r="B1934">
        <v>-3.75</v>
      </c>
      <c r="C1934">
        <v>54.698999999999998</v>
      </c>
      <c r="D1934" t="s">
        <v>179</v>
      </c>
    </row>
    <row r="1935" spans="1:4" hidden="1">
      <c r="A1935">
        <v>146200</v>
      </c>
      <c r="B1935">
        <v>-2.25</v>
      </c>
      <c r="C1935">
        <v>54.735999999999997</v>
      </c>
      <c r="D1935" t="s">
        <v>180</v>
      </c>
    </row>
    <row r="1936" spans="1:4" hidden="1">
      <c r="A1936">
        <v>146200</v>
      </c>
      <c r="B1936">
        <v>-1.25</v>
      </c>
      <c r="C1936">
        <v>54.701000000000001</v>
      </c>
      <c r="D1936" t="s">
        <v>181</v>
      </c>
    </row>
    <row r="1937" spans="1:4" hidden="1">
      <c r="A1937">
        <v>146200</v>
      </c>
      <c r="B1937">
        <v>0.85499999999999998</v>
      </c>
      <c r="C1937">
        <v>53.649000000000001</v>
      </c>
      <c r="D1937" t="s">
        <v>182</v>
      </c>
    </row>
    <row r="1938" spans="1:4" hidden="1">
      <c r="A1938">
        <v>146200</v>
      </c>
      <c r="B1938">
        <v>4.1929999999999996</v>
      </c>
      <c r="C1938">
        <v>51.98</v>
      </c>
      <c r="D1938" t="s">
        <v>183</v>
      </c>
    </row>
    <row r="1939" spans="1:4">
      <c r="A1939">
        <v>146210</v>
      </c>
      <c r="B1939">
        <v>-18.062999999999999</v>
      </c>
      <c r="C1939">
        <v>52.018999999999998</v>
      </c>
      <c r="D1939" t="s">
        <v>173</v>
      </c>
    </row>
    <row r="1940" spans="1:4" hidden="1">
      <c r="A1940">
        <v>146210</v>
      </c>
      <c r="B1940">
        <v>-15.682</v>
      </c>
      <c r="C1940">
        <v>53.209000000000003</v>
      </c>
      <c r="D1940" t="s">
        <v>174</v>
      </c>
    </row>
    <row r="1941" spans="1:4" hidden="1">
      <c r="A1941">
        <v>146210</v>
      </c>
      <c r="B1941">
        <v>-13.25</v>
      </c>
      <c r="C1941">
        <v>54.424999999999997</v>
      </c>
      <c r="D1941" t="s">
        <v>175</v>
      </c>
    </row>
    <row r="1942" spans="1:4" hidden="1">
      <c r="A1942">
        <v>146210</v>
      </c>
      <c r="B1942">
        <v>-12.25</v>
      </c>
      <c r="C1942">
        <v>54.46</v>
      </c>
      <c r="D1942" t="s">
        <v>176</v>
      </c>
    </row>
    <row r="1943" spans="1:4" hidden="1">
      <c r="A1943">
        <v>146210</v>
      </c>
      <c r="B1943">
        <v>-10.75</v>
      </c>
      <c r="C1943">
        <v>54.497999999999998</v>
      </c>
      <c r="D1943" t="s">
        <v>177</v>
      </c>
    </row>
    <row r="1944" spans="1:4" hidden="1">
      <c r="A1944">
        <v>146210</v>
      </c>
      <c r="B1944">
        <v>-2.25</v>
      </c>
      <c r="C1944">
        <v>54.71</v>
      </c>
    </row>
    <row r="1945" spans="1:4" hidden="1">
      <c r="A1945">
        <v>146210</v>
      </c>
      <c r="B1945">
        <v>-7.25</v>
      </c>
      <c r="C1945">
        <v>54.585000000000001</v>
      </c>
      <c r="D1945" t="s">
        <v>178</v>
      </c>
    </row>
    <row r="1946" spans="1:4" hidden="1">
      <c r="A1946">
        <v>146210</v>
      </c>
      <c r="B1946">
        <v>-3.75</v>
      </c>
      <c r="C1946">
        <v>54.673000000000002</v>
      </c>
      <c r="D1946" t="s">
        <v>179</v>
      </c>
    </row>
    <row r="1947" spans="1:4" hidden="1">
      <c r="A1947">
        <v>146210</v>
      </c>
      <c r="B1947">
        <v>-2.25</v>
      </c>
      <c r="C1947">
        <v>54.71</v>
      </c>
      <c r="D1947" t="s">
        <v>180</v>
      </c>
    </row>
    <row r="1948" spans="1:4" hidden="1">
      <c r="A1948">
        <v>146210</v>
      </c>
      <c r="B1948">
        <v>-1.25</v>
      </c>
      <c r="C1948">
        <v>54.674999999999997</v>
      </c>
      <c r="D1948" t="s">
        <v>181</v>
      </c>
    </row>
    <row r="1949" spans="1:4" hidden="1">
      <c r="A1949">
        <v>146210</v>
      </c>
      <c r="B1949">
        <v>0.85499999999999998</v>
      </c>
      <c r="C1949">
        <v>53.622999999999998</v>
      </c>
      <c r="D1949" t="s">
        <v>182</v>
      </c>
    </row>
    <row r="1950" spans="1:4" hidden="1">
      <c r="A1950">
        <v>146210</v>
      </c>
      <c r="B1950">
        <v>4.0570000000000004</v>
      </c>
      <c r="C1950">
        <v>52.021999999999998</v>
      </c>
      <c r="D1950" t="s">
        <v>183</v>
      </c>
    </row>
    <row r="1951" spans="1:4">
      <c r="A1951">
        <v>146220</v>
      </c>
      <c r="B1951">
        <v>-18.013000000000002</v>
      </c>
      <c r="C1951">
        <v>52.018000000000001</v>
      </c>
      <c r="D1951" t="s">
        <v>173</v>
      </c>
    </row>
    <row r="1952" spans="1:4" hidden="1">
      <c r="A1952">
        <v>146220</v>
      </c>
      <c r="B1952">
        <v>-15.682</v>
      </c>
      <c r="C1952">
        <v>53.183</v>
      </c>
      <c r="D1952" t="s">
        <v>174</v>
      </c>
    </row>
    <row r="1953" spans="1:4" hidden="1">
      <c r="A1953">
        <v>146220</v>
      </c>
      <c r="B1953">
        <v>-13.25</v>
      </c>
      <c r="C1953">
        <v>54.399000000000001</v>
      </c>
      <c r="D1953" t="s">
        <v>175</v>
      </c>
    </row>
    <row r="1954" spans="1:4" hidden="1">
      <c r="A1954">
        <v>146220</v>
      </c>
      <c r="B1954">
        <v>-12.25</v>
      </c>
      <c r="C1954">
        <v>54.433999999999997</v>
      </c>
      <c r="D1954" t="s">
        <v>176</v>
      </c>
    </row>
    <row r="1955" spans="1:4" hidden="1">
      <c r="A1955">
        <v>146220</v>
      </c>
      <c r="B1955">
        <v>-10.75</v>
      </c>
      <c r="C1955">
        <v>54.472000000000001</v>
      </c>
      <c r="D1955" t="s">
        <v>177</v>
      </c>
    </row>
    <row r="1956" spans="1:4" hidden="1">
      <c r="A1956">
        <v>146220</v>
      </c>
      <c r="B1956">
        <v>-2.25</v>
      </c>
      <c r="C1956">
        <v>54.683999999999997</v>
      </c>
    </row>
    <row r="1957" spans="1:4" hidden="1">
      <c r="A1957">
        <v>146220</v>
      </c>
      <c r="B1957">
        <v>-7.25</v>
      </c>
      <c r="C1957">
        <v>54.558999999999997</v>
      </c>
      <c r="D1957" t="s">
        <v>178</v>
      </c>
    </row>
    <row r="1958" spans="1:4" hidden="1">
      <c r="A1958">
        <v>146220</v>
      </c>
      <c r="B1958">
        <v>-3.75</v>
      </c>
      <c r="C1958">
        <v>54.646999999999998</v>
      </c>
      <c r="D1958" t="s">
        <v>179</v>
      </c>
    </row>
    <row r="1959" spans="1:4" hidden="1">
      <c r="A1959">
        <v>146220</v>
      </c>
      <c r="B1959">
        <v>-2.25</v>
      </c>
      <c r="C1959">
        <v>54.683999999999997</v>
      </c>
      <c r="D1959" t="s">
        <v>180</v>
      </c>
    </row>
    <row r="1960" spans="1:4" hidden="1">
      <c r="A1960">
        <v>146220</v>
      </c>
      <c r="B1960">
        <v>-1.25</v>
      </c>
      <c r="C1960">
        <v>54.649000000000001</v>
      </c>
      <c r="D1960" t="s">
        <v>181</v>
      </c>
    </row>
    <row r="1961" spans="1:4" hidden="1">
      <c r="A1961">
        <v>146220</v>
      </c>
      <c r="B1961">
        <v>0.85499999999999998</v>
      </c>
      <c r="C1961">
        <v>53.597000000000001</v>
      </c>
      <c r="D1961" t="s">
        <v>182</v>
      </c>
    </row>
    <row r="1962" spans="1:4" hidden="1">
      <c r="A1962">
        <v>146220</v>
      </c>
      <c r="B1962">
        <v>4.0170000000000003</v>
      </c>
      <c r="C1962">
        <v>52.015999999999998</v>
      </c>
      <c r="D1962" t="s">
        <v>183</v>
      </c>
    </row>
    <row r="1963" spans="1:4">
      <c r="A1963">
        <v>146230</v>
      </c>
      <c r="B1963">
        <v>-18.141999999999999</v>
      </c>
      <c r="C1963">
        <v>51.927</v>
      </c>
      <c r="D1963" t="s">
        <v>173</v>
      </c>
    </row>
    <row r="1964" spans="1:4" hidden="1">
      <c r="A1964">
        <v>146230</v>
      </c>
      <c r="B1964">
        <v>-15.682</v>
      </c>
      <c r="C1964">
        <v>53.156999999999996</v>
      </c>
      <c r="D1964" t="s">
        <v>174</v>
      </c>
    </row>
    <row r="1965" spans="1:4" hidden="1">
      <c r="A1965">
        <v>146230</v>
      </c>
      <c r="B1965">
        <v>-13.25</v>
      </c>
      <c r="C1965">
        <v>54.372999999999998</v>
      </c>
      <c r="D1965" t="s">
        <v>175</v>
      </c>
    </row>
    <row r="1966" spans="1:4" hidden="1">
      <c r="A1966">
        <v>146230</v>
      </c>
      <c r="B1966">
        <v>-12.25</v>
      </c>
      <c r="C1966">
        <v>54.408000000000001</v>
      </c>
      <c r="D1966" t="s">
        <v>176</v>
      </c>
    </row>
    <row r="1967" spans="1:4" hidden="1">
      <c r="A1967">
        <v>146230</v>
      </c>
      <c r="B1967">
        <v>-10.75</v>
      </c>
      <c r="C1967">
        <v>54.445999999999998</v>
      </c>
      <c r="D1967" t="s">
        <v>177</v>
      </c>
    </row>
    <row r="1968" spans="1:4" hidden="1">
      <c r="A1968">
        <v>146230</v>
      </c>
      <c r="B1968">
        <v>-2.25</v>
      </c>
      <c r="C1968">
        <v>54.658000000000001</v>
      </c>
    </row>
    <row r="1969" spans="1:4" hidden="1">
      <c r="A1969">
        <v>146230</v>
      </c>
      <c r="B1969">
        <v>-7.25</v>
      </c>
      <c r="C1969">
        <v>54.533000000000001</v>
      </c>
      <c r="D1969" t="s">
        <v>178</v>
      </c>
    </row>
    <row r="1970" spans="1:4" hidden="1">
      <c r="A1970">
        <v>146230</v>
      </c>
      <c r="B1970">
        <v>-3.75</v>
      </c>
      <c r="C1970">
        <v>54.621000000000002</v>
      </c>
      <c r="D1970" t="s">
        <v>179</v>
      </c>
    </row>
    <row r="1971" spans="1:4" hidden="1">
      <c r="A1971">
        <v>146230</v>
      </c>
      <c r="B1971">
        <v>-2.25</v>
      </c>
      <c r="C1971">
        <v>54.658000000000001</v>
      </c>
      <c r="D1971" t="s">
        <v>180</v>
      </c>
    </row>
    <row r="1972" spans="1:4" hidden="1">
      <c r="A1972">
        <v>146230</v>
      </c>
      <c r="B1972">
        <v>-1.25</v>
      </c>
      <c r="C1972">
        <v>54.622999999999998</v>
      </c>
      <c r="D1972" t="s">
        <v>181</v>
      </c>
    </row>
    <row r="1973" spans="1:4" hidden="1">
      <c r="A1973">
        <v>146230</v>
      </c>
      <c r="B1973">
        <v>0.85499999999999998</v>
      </c>
      <c r="C1973">
        <v>53.570999999999998</v>
      </c>
      <c r="D1973" t="s">
        <v>182</v>
      </c>
    </row>
    <row r="1974" spans="1:4" hidden="1">
      <c r="A1974">
        <v>146230</v>
      </c>
      <c r="B1974">
        <v>4.0439999999999996</v>
      </c>
      <c r="C1974">
        <v>51.975999999999999</v>
      </c>
      <c r="D1974" t="s">
        <v>183</v>
      </c>
    </row>
    <row r="1975" spans="1:4">
      <c r="A1975">
        <v>146240</v>
      </c>
      <c r="B1975">
        <v>-18.113</v>
      </c>
      <c r="C1975">
        <v>51.914999999999999</v>
      </c>
      <c r="D1975" t="s">
        <v>173</v>
      </c>
    </row>
    <row r="1976" spans="1:4" hidden="1">
      <c r="A1976">
        <v>146240</v>
      </c>
      <c r="B1976">
        <v>-15.682</v>
      </c>
      <c r="C1976">
        <v>53.131</v>
      </c>
      <c r="D1976" t="s">
        <v>174</v>
      </c>
    </row>
    <row r="1977" spans="1:4" hidden="1">
      <c r="A1977">
        <v>146240</v>
      </c>
      <c r="B1977">
        <v>-13.25</v>
      </c>
      <c r="C1977">
        <v>54.347000000000001</v>
      </c>
      <c r="D1977" t="s">
        <v>175</v>
      </c>
    </row>
    <row r="1978" spans="1:4" hidden="1">
      <c r="A1978">
        <v>146240</v>
      </c>
      <c r="B1978">
        <v>-12.25</v>
      </c>
      <c r="C1978">
        <v>54.381999999999998</v>
      </c>
      <c r="D1978" t="s">
        <v>176</v>
      </c>
    </row>
    <row r="1979" spans="1:4" hidden="1">
      <c r="A1979">
        <v>146240</v>
      </c>
      <c r="B1979">
        <v>-10.75</v>
      </c>
      <c r="C1979">
        <v>54.42</v>
      </c>
      <c r="D1979" t="s">
        <v>177</v>
      </c>
    </row>
    <row r="1980" spans="1:4" hidden="1">
      <c r="A1980">
        <v>146240</v>
      </c>
      <c r="B1980">
        <v>-2.25</v>
      </c>
      <c r="C1980">
        <v>54.631999999999998</v>
      </c>
    </row>
    <row r="1981" spans="1:4" hidden="1">
      <c r="A1981">
        <v>146240</v>
      </c>
      <c r="B1981">
        <v>-7.25</v>
      </c>
      <c r="C1981">
        <v>54.506999999999998</v>
      </c>
      <c r="D1981" t="s">
        <v>178</v>
      </c>
    </row>
    <row r="1982" spans="1:4" hidden="1">
      <c r="A1982">
        <v>146240</v>
      </c>
      <c r="B1982">
        <v>-3.75</v>
      </c>
      <c r="C1982">
        <v>54.594999999999999</v>
      </c>
      <c r="D1982" t="s">
        <v>179</v>
      </c>
    </row>
    <row r="1983" spans="1:4" hidden="1">
      <c r="A1983">
        <v>146240</v>
      </c>
      <c r="B1983">
        <v>-2.25</v>
      </c>
      <c r="C1983">
        <v>54.631999999999998</v>
      </c>
      <c r="D1983" t="s">
        <v>180</v>
      </c>
    </row>
    <row r="1984" spans="1:4" hidden="1">
      <c r="A1984">
        <v>146240</v>
      </c>
      <c r="B1984">
        <v>-1.25</v>
      </c>
      <c r="C1984">
        <v>54.597000000000001</v>
      </c>
      <c r="D1984" t="s">
        <v>181</v>
      </c>
    </row>
    <row r="1985" spans="1:4" hidden="1">
      <c r="A1985">
        <v>146240</v>
      </c>
      <c r="B1985">
        <v>0.85499999999999998</v>
      </c>
      <c r="C1985">
        <v>53.545000000000002</v>
      </c>
      <c r="D1985" t="s">
        <v>182</v>
      </c>
    </row>
    <row r="1986" spans="1:4" hidden="1">
      <c r="A1986">
        <v>146240</v>
      </c>
      <c r="B1986">
        <v>3.9420000000000002</v>
      </c>
      <c r="C1986">
        <v>52.000999999999998</v>
      </c>
      <c r="D1986" t="s">
        <v>183</v>
      </c>
    </row>
    <row r="1987" spans="1:4">
      <c r="A1987">
        <v>146250</v>
      </c>
      <c r="B1987">
        <v>-18.050999999999998</v>
      </c>
      <c r="C1987">
        <v>51.920999999999999</v>
      </c>
      <c r="D1987" t="s">
        <v>173</v>
      </c>
    </row>
    <row r="1988" spans="1:4" hidden="1">
      <c r="A1988">
        <v>146250</v>
      </c>
      <c r="B1988">
        <v>-15.682</v>
      </c>
      <c r="C1988">
        <v>53.104999999999997</v>
      </c>
      <c r="D1988" t="s">
        <v>174</v>
      </c>
    </row>
    <row r="1989" spans="1:4" hidden="1">
      <c r="A1989">
        <v>146250</v>
      </c>
      <c r="B1989">
        <v>-13.25</v>
      </c>
      <c r="C1989">
        <v>54.320999999999998</v>
      </c>
      <c r="D1989" t="s">
        <v>175</v>
      </c>
    </row>
    <row r="1990" spans="1:4" hidden="1">
      <c r="A1990">
        <v>146250</v>
      </c>
      <c r="B1990">
        <v>-12.25</v>
      </c>
      <c r="C1990">
        <v>54.356000000000002</v>
      </c>
      <c r="D1990" t="s">
        <v>176</v>
      </c>
    </row>
    <row r="1991" spans="1:4" hidden="1">
      <c r="A1991">
        <v>146250</v>
      </c>
      <c r="B1991">
        <v>-10.75</v>
      </c>
      <c r="C1991">
        <v>54.393999999999998</v>
      </c>
      <c r="D1991" t="s">
        <v>177</v>
      </c>
    </row>
    <row r="1992" spans="1:4" hidden="1">
      <c r="A1992">
        <v>146250</v>
      </c>
      <c r="B1992">
        <v>-2.25</v>
      </c>
      <c r="C1992">
        <v>54.606000000000002</v>
      </c>
    </row>
    <row r="1993" spans="1:4" hidden="1">
      <c r="A1993">
        <v>146250</v>
      </c>
      <c r="B1993">
        <v>-7.25</v>
      </c>
      <c r="C1993">
        <v>54.481000000000002</v>
      </c>
      <c r="D1993" t="s">
        <v>178</v>
      </c>
    </row>
    <row r="1994" spans="1:4" hidden="1">
      <c r="A1994">
        <v>146250</v>
      </c>
      <c r="B1994">
        <v>-3.75</v>
      </c>
      <c r="C1994">
        <v>54.569000000000003</v>
      </c>
      <c r="D1994" t="s">
        <v>179</v>
      </c>
    </row>
    <row r="1995" spans="1:4" hidden="1">
      <c r="A1995">
        <v>146250</v>
      </c>
      <c r="B1995">
        <v>-2.25</v>
      </c>
      <c r="C1995">
        <v>54.606000000000002</v>
      </c>
      <c r="D1995" t="s">
        <v>180</v>
      </c>
    </row>
    <row r="1996" spans="1:4" hidden="1">
      <c r="A1996">
        <v>146250</v>
      </c>
      <c r="B1996">
        <v>-1.25</v>
      </c>
      <c r="C1996">
        <v>54.570999999999998</v>
      </c>
      <c r="D1996" t="s">
        <v>181</v>
      </c>
    </row>
    <row r="1997" spans="1:4" hidden="1">
      <c r="A1997">
        <v>146250</v>
      </c>
      <c r="B1997">
        <v>0.85499999999999998</v>
      </c>
      <c r="C1997">
        <v>53.518999999999998</v>
      </c>
      <c r="D1997" t="s">
        <v>182</v>
      </c>
    </row>
    <row r="1998" spans="1:4" hidden="1">
      <c r="A1998">
        <v>146250</v>
      </c>
      <c r="B1998">
        <v>4.2910000000000004</v>
      </c>
      <c r="C1998">
        <v>51.801000000000002</v>
      </c>
      <c r="D1998" t="s">
        <v>183</v>
      </c>
    </row>
    <row r="1999" spans="1:4">
      <c r="A1999">
        <v>146260</v>
      </c>
      <c r="B1999">
        <v>-17.998000000000001</v>
      </c>
      <c r="C1999">
        <v>51.920999999999999</v>
      </c>
      <c r="D1999" t="s">
        <v>173</v>
      </c>
    </row>
    <row r="2000" spans="1:4" hidden="1">
      <c r="A2000">
        <v>146260</v>
      </c>
      <c r="B2000">
        <v>-15.682</v>
      </c>
      <c r="C2000">
        <v>53.079000000000001</v>
      </c>
      <c r="D2000" t="s">
        <v>174</v>
      </c>
    </row>
    <row r="2001" spans="1:4" hidden="1">
      <c r="A2001">
        <v>146260</v>
      </c>
      <c r="B2001">
        <v>-13.25</v>
      </c>
      <c r="C2001">
        <v>54.295000000000002</v>
      </c>
      <c r="D2001" t="s">
        <v>175</v>
      </c>
    </row>
    <row r="2002" spans="1:4" hidden="1">
      <c r="A2002">
        <v>146260</v>
      </c>
      <c r="B2002">
        <v>-12.25</v>
      </c>
      <c r="C2002">
        <v>54.33</v>
      </c>
      <c r="D2002" t="s">
        <v>176</v>
      </c>
    </row>
    <row r="2003" spans="1:4" hidden="1">
      <c r="A2003">
        <v>146260</v>
      </c>
      <c r="B2003">
        <v>-10.75</v>
      </c>
      <c r="C2003">
        <v>54.368000000000002</v>
      </c>
      <c r="D2003" t="s">
        <v>177</v>
      </c>
    </row>
    <row r="2004" spans="1:4" hidden="1">
      <c r="A2004">
        <v>146260</v>
      </c>
      <c r="B2004">
        <v>-2.25</v>
      </c>
      <c r="C2004">
        <v>54.58</v>
      </c>
    </row>
    <row r="2005" spans="1:4" hidden="1">
      <c r="A2005">
        <v>146260</v>
      </c>
      <c r="B2005">
        <v>-7.25</v>
      </c>
      <c r="C2005">
        <v>54.454999999999998</v>
      </c>
      <c r="D2005" t="s">
        <v>178</v>
      </c>
    </row>
    <row r="2006" spans="1:4" hidden="1">
      <c r="A2006">
        <v>146260</v>
      </c>
      <c r="B2006">
        <v>-3.75</v>
      </c>
      <c r="C2006">
        <v>54.542999999999999</v>
      </c>
      <c r="D2006" t="s">
        <v>179</v>
      </c>
    </row>
    <row r="2007" spans="1:4" hidden="1">
      <c r="A2007">
        <v>146260</v>
      </c>
      <c r="B2007">
        <v>-2.25</v>
      </c>
      <c r="C2007">
        <v>54.58</v>
      </c>
      <c r="D2007" t="s">
        <v>180</v>
      </c>
    </row>
    <row r="2008" spans="1:4" hidden="1">
      <c r="A2008">
        <v>146260</v>
      </c>
      <c r="B2008">
        <v>-1.25</v>
      </c>
      <c r="C2008">
        <v>54.545000000000002</v>
      </c>
      <c r="D2008" t="s">
        <v>181</v>
      </c>
    </row>
    <row r="2009" spans="1:4" hidden="1">
      <c r="A2009">
        <v>146260</v>
      </c>
      <c r="B2009">
        <v>0.85499999999999998</v>
      </c>
      <c r="C2009">
        <v>53.493000000000002</v>
      </c>
      <c r="D2009" t="s">
        <v>182</v>
      </c>
    </row>
    <row r="2010" spans="1:4" hidden="1">
      <c r="A2010">
        <v>146260</v>
      </c>
      <c r="B2010">
        <v>3.653</v>
      </c>
      <c r="C2010">
        <v>52.094000000000001</v>
      </c>
      <c r="D2010" t="s">
        <v>183</v>
      </c>
    </row>
    <row r="2011" spans="1:4">
      <c r="A2011">
        <v>146270</v>
      </c>
      <c r="B2011">
        <v>-17.936</v>
      </c>
      <c r="C2011">
        <v>51.926000000000002</v>
      </c>
      <c r="D2011" t="s">
        <v>173</v>
      </c>
    </row>
    <row r="2012" spans="1:4" hidden="1">
      <c r="A2012">
        <v>146270</v>
      </c>
      <c r="B2012">
        <v>-15.682</v>
      </c>
      <c r="C2012">
        <v>53.052999999999997</v>
      </c>
      <c r="D2012" t="s">
        <v>174</v>
      </c>
    </row>
    <row r="2013" spans="1:4" hidden="1">
      <c r="A2013">
        <v>146270</v>
      </c>
      <c r="B2013">
        <v>-13.25</v>
      </c>
      <c r="C2013">
        <v>54.268999999999998</v>
      </c>
      <c r="D2013" t="s">
        <v>175</v>
      </c>
    </row>
    <row r="2014" spans="1:4" hidden="1">
      <c r="A2014">
        <v>146270</v>
      </c>
      <c r="B2014">
        <v>-12.25</v>
      </c>
      <c r="C2014">
        <v>54.304000000000002</v>
      </c>
      <c r="D2014" t="s">
        <v>176</v>
      </c>
    </row>
    <row r="2015" spans="1:4" hidden="1">
      <c r="A2015">
        <v>146270</v>
      </c>
      <c r="B2015">
        <v>-10.75</v>
      </c>
      <c r="C2015">
        <v>54.341999999999999</v>
      </c>
      <c r="D2015" t="s">
        <v>177</v>
      </c>
    </row>
    <row r="2016" spans="1:4" hidden="1">
      <c r="A2016">
        <v>146270</v>
      </c>
      <c r="B2016">
        <v>-2.25</v>
      </c>
      <c r="C2016">
        <v>54.554000000000002</v>
      </c>
    </row>
    <row r="2017" spans="1:4" hidden="1">
      <c r="A2017">
        <v>146270</v>
      </c>
      <c r="B2017">
        <v>-7.25</v>
      </c>
      <c r="C2017">
        <v>54.429000000000002</v>
      </c>
      <c r="D2017" t="s">
        <v>178</v>
      </c>
    </row>
    <row r="2018" spans="1:4" hidden="1">
      <c r="A2018">
        <v>146270</v>
      </c>
      <c r="B2018">
        <v>-3.75</v>
      </c>
      <c r="C2018">
        <v>54.517000000000003</v>
      </c>
      <c r="D2018" t="s">
        <v>179</v>
      </c>
    </row>
    <row r="2019" spans="1:4" hidden="1">
      <c r="A2019">
        <v>146270</v>
      </c>
      <c r="B2019">
        <v>-2.25</v>
      </c>
      <c r="C2019">
        <v>54.554000000000002</v>
      </c>
      <c r="D2019" t="s">
        <v>180</v>
      </c>
    </row>
    <row r="2020" spans="1:4" hidden="1">
      <c r="A2020">
        <v>146270</v>
      </c>
      <c r="B2020">
        <v>-1.25</v>
      </c>
      <c r="C2020">
        <v>54.518999999999998</v>
      </c>
      <c r="D2020" t="s">
        <v>181</v>
      </c>
    </row>
    <row r="2021" spans="1:4" hidden="1">
      <c r="A2021">
        <v>146270</v>
      </c>
      <c r="B2021">
        <v>0.85499999999999998</v>
      </c>
      <c r="C2021">
        <v>53.466999999999999</v>
      </c>
      <c r="D2021" t="s">
        <v>182</v>
      </c>
    </row>
    <row r="2022" spans="1:4" hidden="1">
      <c r="A2022">
        <v>146270</v>
      </c>
      <c r="B2022">
        <v>4.0579999999999998</v>
      </c>
      <c r="C2022">
        <v>51.865000000000002</v>
      </c>
      <c r="D2022" t="s">
        <v>183</v>
      </c>
    </row>
    <row r="2023" spans="1:4">
      <c r="A2023">
        <v>146280</v>
      </c>
      <c r="B2023">
        <v>-17.962</v>
      </c>
      <c r="C2023">
        <v>51.887999999999998</v>
      </c>
      <c r="D2023" t="s">
        <v>173</v>
      </c>
    </row>
    <row r="2024" spans="1:4" hidden="1">
      <c r="A2024">
        <v>146280</v>
      </c>
      <c r="B2024">
        <v>-15.682</v>
      </c>
      <c r="C2024">
        <v>53.027999999999999</v>
      </c>
      <c r="D2024" t="s">
        <v>174</v>
      </c>
    </row>
    <row r="2025" spans="1:4" hidden="1">
      <c r="A2025">
        <v>146280</v>
      </c>
      <c r="B2025">
        <v>-13.25</v>
      </c>
      <c r="C2025">
        <v>54.244</v>
      </c>
      <c r="D2025" t="s">
        <v>175</v>
      </c>
    </row>
    <row r="2026" spans="1:4" hidden="1">
      <c r="A2026">
        <v>146280</v>
      </c>
      <c r="B2026">
        <v>-12.25</v>
      </c>
      <c r="C2026">
        <v>54.279000000000003</v>
      </c>
      <c r="D2026" t="s">
        <v>176</v>
      </c>
    </row>
    <row r="2027" spans="1:4" hidden="1">
      <c r="A2027">
        <v>146280</v>
      </c>
      <c r="B2027">
        <v>-10.75</v>
      </c>
      <c r="C2027">
        <v>54.317</v>
      </c>
      <c r="D2027" t="s">
        <v>177</v>
      </c>
    </row>
    <row r="2028" spans="1:4" hidden="1">
      <c r="A2028">
        <v>146280</v>
      </c>
      <c r="B2028">
        <v>-2.25</v>
      </c>
      <c r="C2028">
        <v>54.529000000000003</v>
      </c>
    </row>
    <row r="2029" spans="1:4" hidden="1">
      <c r="A2029">
        <v>146280</v>
      </c>
      <c r="B2029">
        <v>-7.25</v>
      </c>
      <c r="C2029">
        <v>54.404000000000003</v>
      </c>
      <c r="D2029" t="s">
        <v>178</v>
      </c>
    </row>
    <row r="2030" spans="1:4" hidden="1">
      <c r="A2030">
        <v>146280</v>
      </c>
      <c r="B2030">
        <v>-3.75</v>
      </c>
      <c r="C2030">
        <v>54.491999999999997</v>
      </c>
      <c r="D2030" t="s">
        <v>179</v>
      </c>
    </row>
    <row r="2031" spans="1:4" hidden="1">
      <c r="A2031">
        <v>146280</v>
      </c>
      <c r="B2031">
        <v>-2.25</v>
      </c>
      <c r="C2031">
        <v>54.529000000000003</v>
      </c>
      <c r="D2031" t="s">
        <v>180</v>
      </c>
    </row>
    <row r="2032" spans="1:4" hidden="1">
      <c r="A2032">
        <v>146280</v>
      </c>
      <c r="B2032">
        <v>-1.25</v>
      </c>
      <c r="C2032">
        <v>54.494</v>
      </c>
      <c r="D2032" t="s">
        <v>181</v>
      </c>
    </row>
    <row r="2033" spans="1:4" hidden="1">
      <c r="A2033">
        <v>146280</v>
      </c>
      <c r="B2033">
        <v>0.85499999999999998</v>
      </c>
      <c r="C2033">
        <v>53.442</v>
      </c>
      <c r="D2033" t="s">
        <v>182</v>
      </c>
    </row>
    <row r="2034" spans="1:4" hidden="1">
      <c r="A2034">
        <v>146280</v>
      </c>
      <c r="B2034">
        <v>3.9039999999999999</v>
      </c>
      <c r="C2034">
        <v>51.917000000000002</v>
      </c>
      <c r="D2034" t="s">
        <v>183</v>
      </c>
    </row>
    <row r="2035" spans="1:4">
      <c r="A2035">
        <v>146290</v>
      </c>
      <c r="B2035">
        <v>-17.962</v>
      </c>
      <c r="C2035">
        <v>51.862000000000002</v>
      </c>
      <c r="D2035" t="s">
        <v>173</v>
      </c>
    </row>
    <row r="2036" spans="1:4" hidden="1">
      <c r="A2036">
        <v>146290</v>
      </c>
      <c r="B2036">
        <v>-15.682</v>
      </c>
      <c r="C2036">
        <v>53.002000000000002</v>
      </c>
      <c r="D2036" t="s">
        <v>174</v>
      </c>
    </row>
    <row r="2037" spans="1:4" hidden="1">
      <c r="A2037">
        <v>146290</v>
      </c>
      <c r="B2037">
        <v>-13.25</v>
      </c>
      <c r="C2037">
        <v>54.218000000000004</v>
      </c>
      <c r="D2037" t="s">
        <v>175</v>
      </c>
    </row>
    <row r="2038" spans="1:4" hidden="1">
      <c r="A2038">
        <v>146290</v>
      </c>
      <c r="B2038">
        <v>-12.25</v>
      </c>
      <c r="C2038">
        <v>54.253</v>
      </c>
      <c r="D2038" t="s">
        <v>176</v>
      </c>
    </row>
    <row r="2039" spans="1:4" hidden="1">
      <c r="A2039">
        <v>146290</v>
      </c>
      <c r="B2039">
        <v>-10.75</v>
      </c>
      <c r="C2039">
        <v>54.290999999999997</v>
      </c>
      <c r="D2039" t="s">
        <v>177</v>
      </c>
    </row>
    <row r="2040" spans="1:4" hidden="1">
      <c r="A2040">
        <v>146290</v>
      </c>
      <c r="B2040">
        <v>-2.25</v>
      </c>
      <c r="C2040">
        <v>54.503</v>
      </c>
    </row>
    <row r="2041" spans="1:4" hidden="1">
      <c r="A2041">
        <v>146290</v>
      </c>
      <c r="B2041">
        <v>-7.25</v>
      </c>
      <c r="C2041">
        <v>54.378</v>
      </c>
      <c r="D2041" t="s">
        <v>178</v>
      </c>
    </row>
    <row r="2042" spans="1:4" hidden="1">
      <c r="A2042">
        <v>146290</v>
      </c>
      <c r="B2042">
        <v>-3.75</v>
      </c>
      <c r="C2042">
        <v>54.466000000000001</v>
      </c>
      <c r="D2042" t="s">
        <v>179</v>
      </c>
    </row>
    <row r="2043" spans="1:4" hidden="1">
      <c r="A2043">
        <v>146290</v>
      </c>
      <c r="B2043">
        <v>-2.25</v>
      </c>
      <c r="C2043">
        <v>54.503</v>
      </c>
      <c r="D2043" t="s">
        <v>180</v>
      </c>
    </row>
    <row r="2044" spans="1:4" hidden="1">
      <c r="A2044">
        <v>146290</v>
      </c>
      <c r="B2044">
        <v>-1.25</v>
      </c>
      <c r="C2044">
        <v>54.468000000000004</v>
      </c>
      <c r="D2044" t="s">
        <v>181</v>
      </c>
    </row>
    <row r="2045" spans="1:4" hidden="1">
      <c r="A2045">
        <v>146290</v>
      </c>
      <c r="B2045">
        <v>0.85499999999999998</v>
      </c>
      <c r="C2045">
        <v>53.415999999999997</v>
      </c>
      <c r="D2045" t="s">
        <v>182</v>
      </c>
    </row>
    <row r="2046" spans="1:4" hidden="1">
      <c r="A2046">
        <v>146290</v>
      </c>
      <c r="B2046">
        <v>3.915</v>
      </c>
      <c r="C2046">
        <v>51.884999999999998</v>
      </c>
      <c r="D2046" t="s">
        <v>183</v>
      </c>
    </row>
    <row r="2047" spans="1:4">
      <c r="A2047">
        <v>146300</v>
      </c>
      <c r="B2047">
        <v>-17.954999999999998</v>
      </c>
      <c r="C2047">
        <v>51.838999999999999</v>
      </c>
      <c r="D2047" t="s">
        <v>173</v>
      </c>
    </row>
    <row r="2048" spans="1:4" hidden="1">
      <c r="A2048">
        <v>146300</v>
      </c>
      <c r="B2048">
        <v>-15.682</v>
      </c>
      <c r="C2048">
        <v>52.975999999999999</v>
      </c>
      <c r="D2048" t="s">
        <v>174</v>
      </c>
    </row>
    <row r="2049" spans="1:4" hidden="1">
      <c r="A2049">
        <v>146300</v>
      </c>
      <c r="B2049">
        <v>-13.25</v>
      </c>
      <c r="C2049">
        <v>54.192</v>
      </c>
      <c r="D2049" t="s">
        <v>175</v>
      </c>
    </row>
    <row r="2050" spans="1:4" hidden="1">
      <c r="A2050">
        <v>146300</v>
      </c>
      <c r="B2050">
        <v>-12.25</v>
      </c>
      <c r="C2050">
        <v>54.226999999999997</v>
      </c>
      <c r="D2050" t="s">
        <v>176</v>
      </c>
    </row>
    <row r="2051" spans="1:4" hidden="1">
      <c r="A2051">
        <v>146300</v>
      </c>
      <c r="B2051">
        <v>-10.75</v>
      </c>
      <c r="C2051">
        <v>54.265000000000001</v>
      </c>
      <c r="D2051" t="s">
        <v>177</v>
      </c>
    </row>
    <row r="2052" spans="1:4" hidden="1">
      <c r="A2052">
        <v>146300</v>
      </c>
      <c r="B2052">
        <v>-2.25</v>
      </c>
      <c r="C2052">
        <v>54.476999999999997</v>
      </c>
    </row>
    <row r="2053" spans="1:4" hidden="1">
      <c r="A2053">
        <v>146300</v>
      </c>
      <c r="B2053">
        <v>-7.25</v>
      </c>
      <c r="C2053">
        <v>54.351999999999997</v>
      </c>
      <c r="D2053" t="s">
        <v>178</v>
      </c>
    </row>
    <row r="2054" spans="1:4" hidden="1">
      <c r="A2054">
        <v>146300</v>
      </c>
      <c r="B2054">
        <v>-3.75</v>
      </c>
      <c r="C2054">
        <v>54.44</v>
      </c>
      <c r="D2054" t="s">
        <v>179</v>
      </c>
    </row>
    <row r="2055" spans="1:4" hidden="1">
      <c r="A2055">
        <v>146300</v>
      </c>
      <c r="B2055">
        <v>-2.25</v>
      </c>
      <c r="C2055">
        <v>54.476999999999997</v>
      </c>
      <c r="D2055" t="s">
        <v>180</v>
      </c>
    </row>
    <row r="2056" spans="1:4" hidden="1">
      <c r="A2056">
        <v>146300</v>
      </c>
      <c r="B2056">
        <v>-1.25</v>
      </c>
      <c r="C2056">
        <v>54.442</v>
      </c>
      <c r="D2056" t="s">
        <v>181</v>
      </c>
    </row>
    <row r="2057" spans="1:4" hidden="1">
      <c r="A2057">
        <v>146300</v>
      </c>
      <c r="B2057">
        <v>0.85499999999999998</v>
      </c>
      <c r="C2057">
        <v>53.39</v>
      </c>
      <c r="D2057" t="s">
        <v>182</v>
      </c>
    </row>
    <row r="2058" spans="1:4" hidden="1">
      <c r="A2058">
        <v>146300</v>
      </c>
      <c r="B2058">
        <v>3.9319999999999999</v>
      </c>
      <c r="C2058">
        <v>51.850999999999999</v>
      </c>
      <c r="D2058" t="s">
        <v>183</v>
      </c>
    </row>
    <row r="2059" spans="1:4">
      <c r="A2059">
        <v>146310</v>
      </c>
      <c r="B2059">
        <v>-17.895</v>
      </c>
      <c r="C2059">
        <v>51.843000000000004</v>
      </c>
      <c r="D2059" t="s">
        <v>173</v>
      </c>
    </row>
    <row r="2060" spans="1:4" hidden="1">
      <c r="A2060">
        <v>146310</v>
      </c>
      <c r="B2060">
        <v>-15.682</v>
      </c>
      <c r="C2060">
        <v>52.95</v>
      </c>
      <c r="D2060" t="s">
        <v>174</v>
      </c>
    </row>
    <row r="2061" spans="1:4" hidden="1">
      <c r="A2061">
        <v>146310</v>
      </c>
      <c r="B2061">
        <v>-13.25</v>
      </c>
      <c r="C2061">
        <v>54.165999999999997</v>
      </c>
      <c r="D2061" t="s">
        <v>175</v>
      </c>
    </row>
    <row r="2062" spans="1:4" hidden="1">
      <c r="A2062">
        <v>146310</v>
      </c>
      <c r="B2062">
        <v>-12.25</v>
      </c>
      <c r="C2062">
        <v>54.201000000000001</v>
      </c>
      <c r="D2062" t="s">
        <v>176</v>
      </c>
    </row>
    <row r="2063" spans="1:4" hidden="1">
      <c r="A2063">
        <v>146310</v>
      </c>
      <c r="B2063">
        <v>-10.75</v>
      </c>
      <c r="C2063">
        <v>54.238999999999997</v>
      </c>
      <c r="D2063" t="s">
        <v>177</v>
      </c>
    </row>
    <row r="2064" spans="1:4" hidden="1">
      <c r="A2064">
        <v>146310</v>
      </c>
      <c r="B2064">
        <v>-2.25</v>
      </c>
      <c r="C2064">
        <v>54.451000000000001</v>
      </c>
    </row>
    <row r="2065" spans="1:4" hidden="1">
      <c r="A2065">
        <v>146310</v>
      </c>
      <c r="B2065">
        <v>-7.25</v>
      </c>
      <c r="C2065">
        <v>54.326000000000001</v>
      </c>
      <c r="D2065" t="s">
        <v>178</v>
      </c>
    </row>
    <row r="2066" spans="1:4" hidden="1">
      <c r="A2066">
        <v>146310</v>
      </c>
      <c r="B2066">
        <v>-3.75</v>
      </c>
      <c r="C2066">
        <v>54.414000000000001</v>
      </c>
      <c r="D2066" t="s">
        <v>179</v>
      </c>
    </row>
    <row r="2067" spans="1:4" hidden="1">
      <c r="A2067">
        <v>146310</v>
      </c>
      <c r="B2067">
        <v>-2.25</v>
      </c>
      <c r="C2067">
        <v>54.451000000000001</v>
      </c>
      <c r="D2067" t="s">
        <v>180</v>
      </c>
    </row>
    <row r="2068" spans="1:4" hidden="1">
      <c r="A2068">
        <v>146310</v>
      </c>
      <c r="B2068">
        <v>-1.25</v>
      </c>
      <c r="C2068">
        <v>54.415999999999997</v>
      </c>
      <c r="D2068" t="s">
        <v>181</v>
      </c>
    </row>
    <row r="2069" spans="1:4" hidden="1">
      <c r="A2069">
        <v>146310</v>
      </c>
      <c r="B2069">
        <v>0.85499999999999998</v>
      </c>
      <c r="C2069">
        <v>53.363999999999997</v>
      </c>
      <c r="D2069" t="s">
        <v>182</v>
      </c>
    </row>
    <row r="2070" spans="1:4" hidden="1">
      <c r="A2070">
        <v>146310</v>
      </c>
      <c r="B2070">
        <v>3.782</v>
      </c>
      <c r="C2070">
        <v>51.9</v>
      </c>
      <c r="D2070" t="s">
        <v>183</v>
      </c>
    </row>
    <row r="2071" spans="1:4">
      <c r="A2071">
        <v>146320</v>
      </c>
      <c r="B2071">
        <v>-17.850000000000001</v>
      </c>
      <c r="C2071">
        <v>51.84</v>
      </c>
      <c r="D2071" t="s">
        <v>173</v>
      </c>
    </row>
    <row r="2072" spans="1:4" hidden="1">
      <c r="A2072">
        <v>146320</v>
      </c>
      <c r="B2072">
        <v>-15.682</v>
      </c>
      <c r="C2072">
        <v>52.923999999999999</v>
      </c>
      <c r="D2072" t="s">
        <v>174</v>
      </c>
    </row>
    <row r="2073" spans="1:4" hidden="1">
      <c r="A2073">
        <v>146320</v>
      </c>
      <c r="B2073">
        <v>-13.25</v>
      </c>
      <c r="C2073">
        <v>54.14</v>
      </c>
      <c r="D2073" t="s">
        <v>175</v>
      </c>
    </row>
    <row r="2074" spans="1:4" hidden="1">
      <c r="A2074">
        <v>146320</v>
      </c>
      <c r="B2074">
        <v>-12.25</v>
      </c>
      <c r="C2074">
        <v>54.174999999999997</v>
      </c>
      <c r="D2074" t="s">
        <v>176</v>
      </c>
    </row>
    <row r="2075" spans="1:4" hidden="1">
      <c r="A2075">
        <v>146320</v>
      </c>
      <c r="B2075">
        <v>-10.75</v>
      </c>
      <c r="C2075">
        <v>54.213000000000001</v>
      </c>
      <c r="D2075" t="s">
        <v>177</v>
      </c>
    </row>
    <row r="2076" spans="1:4" hidden="1">
      <c r="A2076">
        <v>146320</v>
      </c>
      <c r="B2076">
        <v>-2.25</v>
      </c>
      <c r="C2076">
        <v>54.424999999999997</v>
      </c>
    </row>
    <row r="2077" spans="1:4" hidden="1">
      <c r="A2077">
        <v>146320</v>
      </c>
      <c r="B2077">
        <v>-7.25</v>
      </c>
      <c r="C2077">
        <v>54.3</v>
      </c>
      <c r="D2077" t="s">
        <v>178</v>
      </c>
    </row>
    <row r="2078" spans="1:4" hidden="1">
      <c r="A2078">
        <v>146320</v>
      </c>
      <c r="B2078">
        <v>-3.75</v>
      </c>
      <c r="C2078">
        <v>54.387999999999998</v>
      </c>
      <c r="D2078" t="s">
        <v>179</v>
      </c>
    </row>
    <row r="2079" spans="1:4" hidden="1">
      <c r="A2079">
        <v>146320</v>
      </c>
      <c r="B2079">
        <v>-2.25</v>
      </c>
      <c r="C2079">
        <v>54.424999999999997</v>
      </c>
      <c r="D2079" t="s">
        <v>180</v>
      </c>
    </row>
    <row r="2080" spans="1:4" hidden="1">
      <c r="A2080">
        <v>146320</v>
      </c>
      <c r="B2080">
        <v>-1.25</v>
      </c>
      <c r="C2080">
        <v>54.39</v>
      </c>
      <c r="D2080" t="s">
        <v>181</v>
      </c>
    </row>
    <row r="2081" spans="1:4" hidden="1">
      <c r="A2081">
        <v>146320</v>
      </c>
      <c r="B2081">
        <v>0.85499999999999998</v>
      </c>
      <c r="C2081">
        <v>53.338000000000001</v>
      </c>
      <c r="D2081" t="s">
        <v>182</v>
      </c>
    </row>
    <row r="2082" spans="1:4" hidden="1">
      <c r="A2082">
        <v>146320</v>
      </c>
      <c r="B2082">
        <v>3.8340000000000001</v>
      </c>
      <c r="C2082">
        <v>51.847999999999999</v>
      </c>
      <c r="D2082" t="s">
        <v>183</v>
      </c>
    </row>
    <row r="2083" spans="1:4">
      <c r="A2083">
        <v>146330</v>
      </c>
      <c r="B2083">
        <v>-17.821000000000002</v>
      </c>
      <c r="C2083">
        <v>51.829000000000001</v>
      </c>
      <c r="D2083" t="s">
        <v>173</v>
      </c>
    </row>
    <row r="2084" spans="1:4" hidden="1">
      <c r="A2084">
        <v>146330</v>
      </c>
      <c r="B2084">
        <v>-15.682</v>
      </c>
      <c r="C2084">
        <v>52.898000000000003</v>
      </c>
      <c r="D2084" t="s">
        <v>174</v>
      </c>
    </row>
    <row r="2085" spans="1:4" hidden="1">
      <c r="A2085">
        <v>146330</v>
      </c>
      <c r="B2085">
        <v>-13.25</v>
      </c>
      <c r="C2085">
        <v>54.113999999999997</v>
      </c>
      <c r="D2085" t="s">
        <v>175</v>
      </c>
    </row>
    <row r="2086" spans="1:4" hidden="1">
      <c r="A2086">
        <v>146330</v>
      </c>
      <c r="B2086">
        <v>-12.25</v>
      </c>
      <c r="C2086">
        <v>54.149000000000001</v>
      </c>
      <c r="D2086" t="s">
        <v>176</v>
      </c>
    </row>
    <row r="2087" spans="1:4" hidden="1">
      <c r="A2087">
        <v>146330</v>
      </c>
      <c r="B2087">
        <v>-10.75</v>
      </c>
      <c r="C2087">
        <v>54.186999999999998</v>
      </c>
      <c r="D2087" t="s">
        <v>177</v>
      </c>
    </row>
    <row r="2088" spans="1:4" hidden="1">
      <c r="A2088">
        <v>146330</v>
      </c>
      <c r="B2088">
        <v>-2.25</v>
      </c>
      <c r="C2088">
        <v>54.399000000000001</v>
      </c>
    </row>
    <row r="2089" spans="1:4" hidden="1">
      <c r="A2089">
        <v>146330</v>
      </c>
      <c r="B2089">
        <v>-7.25</v>
      </c>
      <c r="C2089">
        <v>54.274000000000001</v>
      </c>
      <c r="D2089" t="s">
        <v>178</v>
      </c>
    </row>
    <row r="2090" spans="1:4" hidden="1">
      <c r="A2090">
        <v>146330</v>
      </c>
      <c r="B2090">
        <v>-3.75</v>
      </c>
      <c r="C2090">
        <v>54.362000000000002</v>
      </c>
      <c r="D2090" t="s">
        <v>179</v>
      </c>
    </row>
    <row r="2091" spans="1:4" hidden="1">
      <c r="A2091">
        <v>146330</v>
      </c>
      <c r="B2091">
        <v>-2.25</v>
      </c>
      <c r="C2091">
        <v>54.399000000000001</v>
      </c>
      <c r="D2091" t="s">
        <v>180</v>
      </c>
    </row>
    <row r="2092" spans="1:4" hidden="1">
      <c r="A2092">
        <v>146330</v>
      </c>
      <c r="B2092">
        <v>-1.25</v>
      </c>
      <c r="C2092">
        <v>54.363999999999997</v>
      </c>
      <c r="D2092" t="s">
        <v>181</v>
      </c>
    </row>
    <row r="2093" spans="1:4" hidden="1">
      <c r="A2093">
        <v>146330</v>
      </c>
      <c r="B2093">
        <v>0.85499999999999998</v>
      </c>
      <c r="C2093">
        <v>53.311999999999998</v>
      </c>
      <c r="D2093" t="s">
        <v>182</v>
      </c>
    </row>
    <row r="2094" spans="1:4" hidden="1">
      <c r="A2094">
        <v>146330</v>
      </c>
      <c r="B2094">
        <v>3.758</v>
      </c>
      <c r="C2094">
        <v>51.86</v>
      </c>
      <c r="D2094" t="s">
        <v>183</v>
      </c>
    </row>
    <row r="2095" spans="1:4">
      <c r="A2095">
        <v>146340</v>
      </c>
      <c r="B2095">
        <v>-17.774000000000001</v>
      </c>
      <c r="C2095">
        <v>51.826000000000001</v>
      </c>
      <c r="D2095" t="s">
        <v>173</v>
      </c>
    </row>
    <row r="2096" spans="1:4" hidden="1">
      <c r="A2096">
        <v>146340</v>
      </c>
      <c r="B2096">
        <v>-15.682</v>
      </c>
      <c r="C2096">
        <v>52.872</v>
      </c>
      <c r="D2096" t="s">
        <v>174</v>
      </c>
    </row>
    <row r="2097" spans="1:4" hidden="1">
      <c r="A2097">
        <v>146340</v>
      </c>
      <c r="B2097">
        <v>-13.25</v>
      </c>
      <c r="C2097">
        <v>54.088000000000001</v>
      </c>
      <c r="D2097" t="s">
        <v>175</v>
      </c>
    </row>
    <row r="2098" spans="1:4" hidden="1">
      <c r="A2098">
        <v>146340</v>
      </c>
      <c r="B2098">
        <v>-12.25</v>
      </c>
      <c r="C2098">
        <v>54.122999999999998</v>
      </c>
      <c r="D2098" t="s">
        <v>176</v>
      </c>
    </row>
    <row r="2099" spans="1:4" hidden="1">
      <c r="A2099">
        <v>146340</v>
      </c>
      <c r="B2099">
        <v>-10.75</v>
      </c>
      <c r="C2099">
        <v>54.161000000000001</v>
      </c>
      <c r="D2099" t="s">
        <v>177</v>
      </c>
    </row>
    <row r="2100" spans="1:4" hidden="1">
      <c r="A2100">
        <v>146340</v>
      </c>
      <c r="B2100">
        <v>-2.25</v>
      </c>
      <c r="C2100">
        <v>54.372999999999998</v>
      </c>
    </row>
    <row r="2101" spans="1:4" hidden="1">
      <c r="A2101">
        <v>146340</v>
      </c>
      <c r="B2101">
        <v>-7.25</v>
      </c>
      <c r="C2101">
        <v>54.247999999999998</v>
      </c>
      <c r="D2101" t="s">
        <v>178</v>
      </c>
    </row>
    <row r="2102" spans="1:4" hidden="1">
      <c r="A2102">
        <v>146340</v>
      </c>
      <c r="B2102">
        <v>-3.75</v>
      </c>
      <c r="C2102">
        <v>54.335999999999999</v>
      </c>
      <c r="D2102" t="s">
        <v>179</v>
      </c>
    </row>
    <row r="2103" spans="1:4" hidden="1">
      <c r="A2103">
        <v>146340</v>
      </c>
      <c r="B2103">
        <v>-2.25</v>
      </c>
      <c r="C2103">
        <v>54.372999999999998</v>
      </c>
      <c r="D2103" t="s">
        <v>180</v>
      </c>
    </row>
    <row r="2104" spans="1:4" hidden="1">
      <c r="A2104">
        <v>146340</v>
      </c>
      <c r="B2104">
        <v>-1.25</v>
      </c>
      <c r="C2104">
        <v>54.338000000000001</v>
      </c>
      <c r="D2104" t="s">
        <v>181</v>
      </c>
    </row>
    <row r="2105" spans="1:4" hidden="1">
      <c r="A2105">
        <v>146340</v>
      </c>
      <c r="B2105">
        <v>0.85499999999999998</v>
      </c>
      <c r="C2105">
        <v>53.286000000000001</v>
      </c>
      <c r="D2105" t="s">
        <v>182</v>
      </c>
    </row>
    <row r="2106" spans="1:4" hidden="1">
      <c r="A2106">
        <v>146340</v>
      </c>
      <c r="B2106">
        <v>3.7570000000000001</v>
      </c>
      <c r="C2106">
        <v>51.835000000000001</v>
      </c>
      <c r="D2106" t="s">
        <v>183</v>
      </c>
    </row>
    <row r="2107" spans="1:4">
      <c r="A2107">
        <v>146350</v>
      </c>
      <c r="B2107">
        <v>-17.689</v>
      </c>
      <c r="C2107">
        <v>51.843000000000004</v>
      </c>
      <c r="D2107" t="s">
        <v>173</v>
      </c>
    </row>
    <row r="2108" spans="1:4" hidden="1">
      <c r="A2108">
        <v>146350</v>
      </c>
      <c r="B2108">
        <v>-15.682</v>
      </c>
      <c r="C2108">
        <v>52.845999999999997</v>
      </c>
      <c r="D2108" t="s">
        <v>174</v>
      </c>
    </row>
    <row r="2109" spans="1:4" hidden="1">
      <c r="A2109">
        <v>146350</v>
      </c>
      <c r="B2109">
        <v>-13.25</v>
      </c>
      <c r="C2109">
        <v>54.061999999999998</v>
      </c>
      <c r="D2109" t="s">
        <v>175</v>
      </c>
    </row>
    <row r="2110" spans="1:4" hidden="1">
      <c r="A2110">
        <v>146350</v>
      </c>
      <c r="B2110">
        <v>-12.25</v>
      </c>
      <c r="C2110">
        <v>54.097000000000001</v>
      </c>
      <c r="D2110" t="s">
        <v>176</v>
      </c>
    </row>
    <row r="2111" spans="1:4" hidden="1">
      <c r="A2111">
        <v>146350</v>
      </c>
      <c r="B2111">
        <v>-10.75</v>
      </c>
      <c r="C2111">
        <v>54.134999999999998</v>
      </c>
      <c r="D2111" t="s">
        <v>177</v>
      </c>
    </row>
    <row r="2112" spans="1:4" hidden="1">
      <c r="A2112">
        <v>146350</v>
      </c>
      <c r="B2112">
        <v>-2.25</v>
      </c>
      <c r="C2112">
        <v>54.347000000000001</v>
      </c>
    </row>
    <row r="2113" spans="1:4" hidden="1">
      <c r="A2113">
        <v>146350</v>
      </c>
      <c r="B2113">
        <v>-7.25</v>
      </c>
      <c r="C2113">
        <v>54.222000000000001</v>
      </c>
      <c r="D2113" t="s">
        <v>178</v>
      </c>
    </row>
    <row r="2114" spans="1:4" hidden="1">
      <c r="A2114">
        <v>146350</v>
      </c>
      <c r="B2114">
        <v>-3.75</v>
      </c>
      <c r="C2114">
        <v>54.31</v>
      </c>
      <c r="D2114" t="s">
        <v>179</v>
      </c>
    </row>
    <row r="2115" spans="1:4" hidden="1">
      <c r="A2115">
        <v>146350</v>
      </c>
      <c r="B2115">
        <v>-2.25</v>
      </c>
      <c r="C2115">
        <v>54.347000000000001</v>
      </c>
      <c r="D2115" t="s">
        <v>180</v>
      </c>
    </row>
    <row r="2116" spans="1:4" hidden="1">
      <c r="A2116">
        <v>146350</v>
      </c>
      <c r="B2116">
        <v>-1.25</v>
      </c>
      <c r="C2116">
        <v>54.311999999999998</v>
      </c>
      <c r="D2116" t="s">
        <v>181</v>
      </c>
    </row>
    <row r="2117" spans="1:4" hidden="1">
      <c r="A2117">
        <v>146350</v>
      </c>
      <c r="B2117">
        <v>0.85499999999999998</v>
      </c>
      <c r="C2117">
        <v>53.26</v>
      </c>
      <c r="D2117" t="s">
        <v>182</v>
      </c>
    </row>
    <row r="2118" spans="1:4" hidden="1">
      <c r="A2118">
        <v>146350</v>
      </c>
      <c r="B2118">
        <v>3.734</v>
      </c>
      <c r="C2118">
        <v>51.82</v>
      </c>
      <c r="D2118" t="s">
        <v>183</v>
      </c>
    </row>
    <row r="2119" spans="1:4">
      <c r="A2119">
        <v>146360</v>
      </c>
      <c r="B2119">
        <v>-17.686</v>
      </c>
      <c r="C2119">
        <v>51.817999999999998</v>
      </c>
      <c r="D2119" t="s">
        <v>173</v>
      </c>
    </row>
    <row r="2120" spans="1:4" hidden="1">
      <c r="A2120">
        <v>146360</v>
      </c>
      <c r="B2120">
        <v>-15.682</v>
      </c>
      <c r="C2120">
        <v>52.82</v>
      </c>
      <c r="D2120" t="s">
        <v>174</v>
      </c>
    </row>
    <row r="2121" spans="1:4" hidden="1">
      <c r="A2121">
        <v>146360</v>
      </c>
      <c r="B2121">
        <v>-13.25</v>
      </c>
      <c r="C2121">
        <v>54.036000000000001</v>
      </c>
      <c r="D2121" t="s">
        <v>175</v>
      </c>
    </row>
    <row r="2122" spans="1:4" hidden="1">
      <c r="A2122">
        <v>146360</v>
      </c>
      <c r="B2122">
        <v>-12.25</v>
      </c>
      <c r="C2122">
        <v>54.070999999999998</v>
      </c>
      <c r="D2122" t="s">
        <v>176</v>
      </c>
    </row>
    <row r="2123" spans="1:4" hidden="1">
      <c r="A2123">
        <v>146360</v>
      </c>
      <c r="B2123">
        <v>-10.75</v>
      </c>
      <c r="C2123">
        <v>54.109000000000002</v>
      </c>
      <c r="D2123" t="s">
        <v>177</v>
      </c>
    </row>
    <row r="2124" spans="1:4" hidden="1">
      <c r="A2124">
        <v>146360</v>
      </c>
      <c r="B2124">
        <v>-2.25</v>
      </c>
      <c r="C2124">
        <v>54.320999999999998</v>
      </c>
    </row>
    <row r="2125" spans="1:4" hidden="1">
      <c r="A2125">
        <v>146360</v>
      </c>
      <c r="B2125">
        <v>-7.25</v>
      </c>
      <c r="C2125">
        <v>54.195999999999998</v>
      </c>
      <c r="D2125" t="s">
        <v>178</v>
      </c>
    </row>
    <row r="2126" spans="1:4" hidden="1">
      <c r="A2126">
        <v>146360</v>
      </c>
      <c r="B2126">
        <v>-3.75</v>
      </c>
      <c r="C2126">
        <v>54.283999999999999</v>
      </c>
      <c r="D2126" t="s">
        <v>179</v>
      </c>
    </row>
    <row r="2127" spans="1:4" hidden="1">
      <c r="A2127">
        <v>146360</v>
      </c>
      <c r="B2127">
        <v>-2.25</v>
      </c>
      <c r="C2127">
        <v>54.320999999999998</v>
      </c>
      <c r="D2127" t="s">
        <v>180</v>
      </c>
    </row>
    <row r="2128" spans="1:4" hidden="1">
      <c r="A2128">
        <v>146360</v>
      </c>
      <c r="B2128">
        <v>-1.25</v>
      </c>
      <c r="C2128">
        <v>54.286000000000001</v>
      </c>
      <c r="D2128" t="s">
        <v>181</v>
      </c>
    </row>
    <row r="2129" spans="1:4" hidden="1">
      <c r="A2129">
        <v>146360</v>
      </c>
      <c r="B2129">
        <v>0.85499999999999998</v>
      </c>
      <c r="C2129">
        <v>53.234000000000002</v>
      </c>
      <c r="D2129" t="s">
        <v>182</v>
      </c>
    </row>
    <row r="2130" spans="1:4" hidden="1">
      <c r="A2130">
        <v>146360</v>
      </c>
      <c r="B2130">
        <v>3.661</v>
      </c>
      <c r="C2130">
        <v>51.831000000000003</v>
      </c>
      <c r="D2130" t="s">
        <v>183</v>
      </c>
    </row>
    <row r="2131" spans="1:4">
      <c r="A2131">
        <v>146370</v>
      </c>
      <c r="B2131">
        <v>-17.587</v>
      </c>
      <c r="C2131">
        <v>51.843000000000004</v>
      </c>
      <c r="D2131" t="s">
        <v>173</v>
      </c>
    </row>
    <row r="2132" spans="1:4" hidden="1">
      <c r="A2132">
        <v>146370</v>
      </c>
      <c r="B2132">
        <v>-15.682</v>
      </c>
      <c r="C2132">
        <v>52.795999999999999</v>
      </c>
      <c r="D2132" t="s">
        <v>174</v>
      </c>
    </row>
    <row r="2133" spans="1:4" hidden="1">
      <c r="A2133">
        <v>146370</v>
      </c>
      <c r="B2133">
        <v>-13.25</v>
      </c>
      <c r="C2133">
        <v>54.012</v>
      </c>
      <c r="D2133" t="s">
        <v>175</v>
      </c>
    </row>
    <row r="2134" spans="1:4" hidden="1">
      <c r="A2134">
        <v>146370</v>
      </c>
      <c r="B2134">
        <v>-12.25</v>
      </c>
      <c r="C2134">
        <v>54.046999999999997</v>
      </c>
      <c r="D2134" t="s">
        <v>176</v>
      </c>
    </row>
    <row r="2135" spans="1:4" hidden="1">
      <c r="A2135">
        <v>146370</v>
      </c>
      <c r="B2135">
        <v>-10.75</v>
      </c>
      <c r="C2135">
        <v>54.085000000000001</v>
      </c>
      <c r="D2135" t="s">
        <v>177</v>
      </c>
    </row>
    <row r="2136" spans="1:4" hidden="1">
      <c r="A2136">
        <v>146370</v>
      </c>
      <c r="B2136">
        <v>-2.25</v>
      </c>
      <c r="C2136">
        <v>54.296999999999997</v>
      </c>
    </row>
    <row r="2137" spans="1:4" hidden="1">
      <c r="A2137">
        <v>146370</v>
      </c>
      <c r="B2137">
        <v>-7.25</v>
      </c>
      <c r="C2137">
        <v>54.171999999999997</v>
      </c>
      <c r="D2137" t="s">
        <v>178</v>
      </c>
    </row>
    <row r="2138" spans="1:4" hidden="1">
      <c r="A2138">
        <v>146370</v>
      </c>
      <c r="B2138">
        <v>-3.75</v>
      </c>
      <c r="C2138">
        <v>54.26</v>
      </c>
      <c r="D2138" t="s">
        <v>179</v>
      </c>
    </row>
    <row r="2139" spans="1:4" hidden="1">
      <c r="A2139">
        <v>146370</v>
      </c>
      <c r="B2139">
        <v>-2.25</v>
      </c>
      <c r="C2139">
        <v>54.296999999999997</v>
      </c>
      <c r="D2139" t="s">
        <v>180</v>
      </c>
    </row>
    <row r="2140" spans="1:4" hidden="1">
      <c r="A2140">
        <v>146370</v>
      </c>
      <c r="B2140">
        <v>-1.25</v>
      </c>
      <c r="C2140">
        <v>54.262</v>
      </c>
      <c r="D2140" t="s">
        <v>181</v>
      </c>
    </row>
    <row r="2141" spans="1:4" hidden="1">
      <c r="A2141">
        <v>146370</v>
      </c>
      <c r="B2141">
        <v>0.85499999999999998</v>
      </c>
      <c r="C2141">
        <v>53.21</v>
      </c>
      <c r="D2141" t="s">
        <v>182</v>
      </c>
    </row>
    <row r="2142" spans="1:4" hidden="1">
      <c r="A2142">
        <v>146370</v>
      </c>
      <c r="B2142">
        <v>3.64</v>
      </c>
      <c r="C2142">
        <v>51.817</v>
      </c>
      <c r="D2142" t="s">
        <v>183</v>
      </c>
    </row>
    <row r="2143" spans="1:4">
      <c r="A2143">
        <v>146380</v>
      </c>
      <c r="B2143">
        <v>-17.556999999999999</v>
      </c>
      <c r="C2143">
        <v>51.838000000000001</v>
      </c>
      <c r="D2143" t="s">
        <v>173</v>
      </c>
    </row>
    <row r="2144" spans="1:4" hidden="1">
      <c r="A2144">
        <v>146380</v>
      </c>
      <c r="B2144">
        <v>-15.682</v>
      </c>
      <c r="C2144">
        <v>52.774999999999999</v>
      </c>
      <c r="D2144" t="s">
        <v>174</v>
      </c>
    </row>
    <row r="2145" spans="1:4" hidden="1">
      <c r="A2145">
        <v>146380</v>
      </c>
      <c r="B2145">
        <v>-13.25</v>
      </c>
      <c r="C2145">
        <v>53.991</v>
      </c>
      <c r="D2145" t="s">
        <v>175</v>
      </c>
    </row>
    <row r="2146" spans="1:4" hidden="1">
      <c r="A2146">
        <v>146380</v>
      </c>
      <c r="B2146">
        <v>-12.25</v>
      </c>
      <c r="C2146">
        <v>54.026000000000003</v>
      </c>
      <c r="D2146" t="s">
        <v>176</v>
      </c>
    </row>
    <row r="2147" spans="1:4" hidden="1">
      <c r="A2147">
        <v>146380</v>
      </c>
      <c r="B2147">
        <v>-10.75</v>
      </c>
      <c r="C2147">
        <v>54.064</v>
      </c>
      <c r="D2147" t="s">
        <v>177</v>
      </c>
    </row>
    <row r="2148" spans="1:4" hidden="1">
      <c r="A2148">
        <v>146380</v>
      </c>
      <c r="B2148">
        <v>-2.25</v>
      </c>
      <c r="C2148">
        <v>54.276000000000003</v>
      </c>
    </row>
    <row r="2149" spans="1:4" hidden="1">
      <c r="A2149">
        <v>146380</v>
      </c>
      <c r="B2149">
        <v>-7.25</v>
      </c>
      <c r="C2149">
        <v>54.151000000000003</v>
      </c>
      <c r="D2149" t="s">
        <v>178</v>
      </c>
    </row>
    <row r="2150" spans="1:4" hidden="1">
      <c r="A2150">
        <v>146380</v>
      </c>
      <c r="B2150">
        <v>-3.75</v>
      </c>
      <c r="C2150">
        <v>54.238999999999997</v>
      </c>
      <c r="D2150" t="s">
        <v>179</v>
      </c>
    </row>
    <row r="2151" spans="1:4" hidden="1">
      <c r="A2151">
        <v>146380</v>
      </c>
      <c r="B2151">
        <v>-2.25</v>
      </c>
      <c r="C2151">
        <v>54.276000000000003</v>
      </c>
      <c r="D2151" t="s">
        <v>180</v>
      </c>
    </row>
    <row r="2152" spans="1:4" hidden="1">
      <c r="A2152">
        <v>146380</v>
      </c>
      <c r="B2152">
        <v>-1.25</v>
      </c>
      <c r="C2152">
        <v>54.241</v>
      </c>
      <c r="D2152" t="s">
        <v>181</v>
      </c>
    </row>
    <row r="2153" spans="1:4" hidden="1">
      <c r="A2153">
        <v>146380</v>
      </c>
      <c r="B2153">
        <v>0.85499999999999998</v>
      </c>
      <c r="C2153">
        <v>53.189</v>
      </c>
      <c r="D2153" t="s">
        <v>182</v>
      </c>
    </row>
    <row r="2154" spans="1:4" hidden="1">
      <c r="A2154">
        <v>146380</v>
      </c>
      <c r="B2154">
        <v>3.6579999999999999</v>
      </c>
      <c r="C2154">
        <v>51.786999999999999</v>
      </c>
      <c r="D2154" t="s">
        <v>183</v>
      </c>
    </row>
    <row r="2155" spans="1:4">
      <c r="A2155">
        <v>146390</v>
      </c>
      <c r="B2155">
        <v>-17.611000000000001</v>
      </c>
      <c r="C2155">
        <v>51.793999999999997</v>
      </c>
      <c r="D2155" t="s">
        <v>173</v>
      </c>
    </row>
    <row r="2156" spans="1:4" hidden="1">
      <c r="A2156">
        <v>146390</v>
      </c>
      <c r="B2156">
        <v>-15.682</v>
      </c>
      <c r="C2156">
        <v>52.758000000000003</v>
      </c>
      <c r="D2156" t="s">
        <v>174</v>
      </c>
    </row>
    <row r="2157" spans="1:4" hidden="1">
      <c r="A2157">
        <v>146390</v>
      </c>
      <c r="B2157">
        <v>-13.25</v>
      </c>
      <c r="C2157">
        <v>53.973999999999997</v>
      </c>
      <c r="D2157" t="s">
        <v>175</v>
      </c>
    </row>
    <row r="2158" spans="1:4" hidden="1">
      <c r="A2158">
        <v>146390</v>
      </c>
      <c r="B2158">
        <v>-12.25</v>
      </c>
      <c r="C2158">
        <v>54.009</v>
      </c>
      <c r="D2158" t="s">
        <v>176</v>
      </c>
    </row>
    <row r="2159" spans="1:4" hidden="1">
      <c r="A2159">
        <v>146390</v>
      </c>
      <c r="B2159">
        <v>-10.75</v>
      </c>
      <c r="C2159">
        <v>54.046999999999997</v>
      </c>
      <c r="D2159" t="s">
        <v>177</v>
      </c>
    </row>
    <row r="2160" spans="1:4" hidden="1">
      <c r="A2160">
        <v>146390</v>
      </c>
      <c r="B2160">
        <v>-2.25</v>
      </c>
      <c r="C2160">
        <v>54.259</v>
      </c>
    </row>
    <row r="2161" spans="1:4" hidden="1">
      <c r="A2161">
        <v>146390</v>
      </c>
      <c r="B2161">
        <v>-7.25</v>
      </c>
      <c r="C2161">
        <v>54.134</v>
      </c>
      <c r="D2161" t="s">
        <v>178</v>
      </c>
    </row>
    <row r="2162" spans="1:4" hidden="1">
      <c r="A2162">
        <v>146390</v>
      </c>
      <c r="B2162">
        <v>-3.75</v>
      </c>
      <c r="C2162">
        <v>54.222000000000001</v>
      </c>
      <c r="D2162" t="s">
        <v>179</v>
      </c>
    </row>
    <row r="2163" spans="1:4" hidden="1">
      <c r="A2163">
        <v>146390</v>
      </c>
      <c r="B2163">
        <v>-2.25</v>
      </c>
      <c r="C2163">
        <v>54.259</v>
      </c>
      <c r="D2163" t="s">
        <v>180</v>
      </c>
    </row>
    <row r="2164" spans="1:4" hidden="1">
      <c r="A2164">
        <v>146390</v>
      </c>
      <c r="B2164">
        <v>-1.25</v>
      </c>
      <c r="C2164">
        <v>54.223999999999997</v>
      </c>
      <c r="D2164" t="s">
        <v>181</v>
      </c>
    </row>
    <row r="2165" spans="1:4" hidden="1">
      <c r="A2165">
        <v>146390</v>
      </c>
      <c r="B2165">
        <v>0.85499999999999998</v>
      </c>
      <c r="C2165">
        <v>53.171999999999997</v>
      </c>
      <c r="D2165" t="s">
        <v>182</v>
      </c>
    </row>
    <row r="2166" spans="1:4" hidden="1">
      <c r="A2166">
        <v>146390</v>
      </c>
      <c r="B2166">
        <v>3.6269999999999998</v>
      </c>
      <c r="C2166">
        <v>51.786000000000001</v>
      </c>
      <c r="D2166" t="s">
        <v>183</v>
      </c>
    </row>
    <row r="2167" spans="1:4">
      <c r="A2167">
        <v>146400</v>
      </c>
      <c r="B2167">
        <v>-17.486000000000001</v>
      </c>
      <c r="C2167">
        <v>51.841999999999999</v>
      </c>
      <c r="D2167" t="s">
        <v>173</v>
      </c>
    </row>
    <row r="2168" spans="1:4" hidden="1">
      <c r="A2168">
        <v>146400</v>
      </c>
      <c r="B2168">
        <v>-15.682</v>
      </c>
      <c r="C2168">
        <v>52.744</v>
      </c>
      <c r="D2168" t="s">
        <v>174</v>
      </c>
    </row>
    <row r="2169" spans="1:4" hidden="1">
      <c r="A2169">
        <v>146400</v>
      </c>
      <c r="B2169">
        <v>-13.25</v>
      </c>
      <c r="C2169">
        <v>53.96</v>
      </c>
      <c r="D2169" t="s">
        <v>175</v>
      </c>
    </row>
    <row r="2170" spans="1:4" hidden="1">
      <c r="A2170">
        <v>146400</v>
      </c>
      <c r="B2170">
        <v>-12.25</v>
      </c>
      <c r="C2170">
        <v>53.994999999999997</v>
      </c>
      <c r="D2170" t="s">
        <v>176</v>
      </c>
    </row>
    <row r="2171" spans="1:4" hidden="1">
      <c r="A2171">
        <v>146400</v>
      </c>
      <c r="B2171">
        <v>-10.75</v>
      </c>
      <c r="C2171">
        <v>54.033000000000001</v>
      </c>
      <c r="D2171" t="s">
        <v>177</v>
      </c>
    </row>
    <row r="2172" spans="1:4" hidden="1">
      <c r="A2172">
        <v>146400</v>
      </c>
      <c r="B2172">
        <v>-2.25</v>
      </c>
      <c r="C2172">
        <v>54.244999999999997</v>
      </c>
    </row>
    <row r="2173" spans="1:4" hidden="1">
      <c r="A2173">
        <v>146400</v>
      </c>
      <c r="B2173">
        <v>-7.25</v>
      </c>
      <c r="C2173">
        <v>54.12</v>
      </c>
      <c r="D2173" t="s">
        <v>178</v>
      </c>
    </row>
    <row r="2174" spans="1:4" hidden="1">
      <c r="A2174">
        <v>146400</v>
      </c>
      <c r="B2174">
        <v>-3.75</v>
      </c>
      <c r="C2174">
        <v>54.207999999999998</v>
      </c>
      <c r="D2174" t="s">
        <v>179</v>
      </c>
    </row>
    <row r="2175" spans="1:4" hidden="1">
      <c r="A2175">
        <v>146400</v>
      </c>
      <c r="B2175">
        <v>-2.25</v>
      </c>
      <c r="C2175">
        <v>54.244999999999997</v>
      </c>
      <c r="D2175" t="s">
        <v>180</v>
      </c>
    </row>
    <row r="2176" spans="1:4" hidden="1">
      <c r="A2176">
        <v>146400</v>
      </c>
      <c r="B2176">
        <v>-1.25</v>
      </c>
      <c r="C2176">
        <v>54.21</v>
      </c>
      <c r="D2176" t="s">
        <v>181</v>
      </c>
    </row>
    <row r="2177" spans="1:4" hidden="1">
      <c r="A2177">
        <v>146400</v>
      </c>
      <c r="B2177">
        <v>0.85499999999999998</v>
      </c>
      <c r="C2177">
        <v>53.158000000000001</v>
      </c>
      <c r="D2177" t="s">
        <v>182</v>
      </c>
    </row>
    <row r="2178" spans="1:4" hidden="1">
      <c r="A2178">
        <v>146400</v>
      </c>
      <c r="B2178">
        <v>3.5680000000000001</v>
      </c>
      <c r="C2178">
        <v>51.801000000000002</v>
      </c>
      <c r="D2178" t="s">
        <v>183</v>
      </c>
    </row>
    <row r="2179" spans="1:4">
      <c r="A2179">
        <v>146410</v>
      </c>
      <c r="B2179">
        <v>-17.43</v>
      </c>
      <c r="C2179">
        <v>51.86</v>
      </c>
      <c r="D2179" t="s">
        <v>173</v>
      </c>
    </row>
    <row r="2180" spans="1:4" hidden="1">
      <c r="A2180">
        <v>146410</v>
      </c>
      <c r="B2180">
        <v>-15.682</v>
      </c>
      <c r="C2180">
        <v>52.734000000000002</v>
      </c>
      <c r="D2180" t="s">
        <v>174</v>
      </c>
    </row>
    <row r="2181" spans="1:4" hidden="1">
      <c r="A2181">
        <v>146410</v>
      </c>
      <c r="B2181">
        <v>-13.25</v>
      </c>
      <c r="C2181">
        <v>53.95</v>
      </c>
      <c r="D2181" t="s">
        <v>175</v>
      </c>
    </row>
    <row r="2182" spans="1:4" hidden="1">
      <c r="A2182">
        <v>146410</v>
      </c>
      <c r="B2182">
        <v>-12.25</v>
      </c>
      <c r="C2182">
        <v>53.984999999999999</v>
      </c>
      <c r="D2182" t="s">
        <v>176</v>
      </c>
    </row>
    <row r="2183" spans="1:4" hidden="1">
      <c r="A2183">
        <v>146410</v>
      </c>
      <c r="B2183">
        <v>-10.75</v>
      </c>
      <c r="C2183">
        <v>54.023000000000003</v>
      </c>
      <c r="D2183" t="s">
        <v>177</v>
      </c>
    </row>
    <row r="2184" spans="1:4" hidden="1">
      <c r="A2184">
        <v>146410</v>
      </c>
      <c r="B2184">
        <v>-2.25</v>
      </c>
      <c r="C2184">
        <v>54.234999999999999</v>
      </c>
    </row>
    <row r="2185" spans="1:4" hidden="1">
      <c r="A2185">
        <v>146410</v>
      </c>
      <c r="B2185">
        <v>-7.25</v>
      </c>
      <c r="C2185">
        <v>54.11</v>
      </c>
      <c r="D2185" t="s">
        <v>178</v>
      </c>
    </row>
    <row r="2186" spans="1:4" hidden="1">
      <c r="A2186">
        <v>146410</v>
      </c>
      <c r="B2186">
        <v>-3.75</v>
      </c>
      <c r="C2186">
        <v>54.198</v>
      </c>
      <c r="D2186" t="s">
        <v>179</v>
      </c>
    </row>
    <row r="2187" spans="1:4" hidden="1">
      <c r="A2187">
        <v>146410</v>
      </c>
      <c r="B2187">
        <v>-2.25</v>
      </c>
      <c r="C2187">
        <v>54.234999999999999</v>
      </c>
      <c r="D2187" t="s">
        <v>180</v>
      </c>
    </row>
    <row r="2188" spans="1:4" hidden="1">
      <c r="A2188">
        <v>146410</v>
      </c>
      <c r="B2188">
        <v>-1.25</v>
      </c>
      <c r="C2188">
        <v>54.2</v>
      </c>
      <c r="D2188" t="s">
        <v>181</v>
      </c>
    </row>
    <row r="2189" spans="1:4" hidden="1">
      <c r="A2189">
        <v>146410</v>
      </c>
      <c r="B2189">
        <v>0.85499999999999998</v>
      </c>
      <c r="C2189">
        <v>53.148000000000003</v>
      </c>
      <c r="D2189" t="s">
        <v>182</v>
      </c>
    </row>
    <row r="2190" spans="1:4" hidden="1">
      <c r="A2190">
        <v>146410</v>
      </c>
      <c r="B2190">
        <v>3.5230000000000001</v>
      </c>
      <c r="C2190">
        <v>51.813000000000002</v>
      </c>
      <c r="D2190" t="s">
        <v>183</v>
      </c>
    </row>
    <row r="2191" spans="1:4">
      <c r="A2191">
        <v>146420</v>
      </c>
      <c r="B2191">
        <v>-17.454000000000001</v>
      </c>
      <c r="C2191">
        <v>51.841999999999999</v>
      </c>
      <c r="D2191" t="s">
        <v>173</v>
      </c>
    </row>
    <row r="2192" spans="1:4" hidden="1">
      <c r="A2192">
        <v>146420</v>
      </c>
      <c r="B2192">
        <v>-15.682</v>
      </c>
      <c r="C2192">
        <v>52.728000000000002</v>
      </c>
      <c r="D2192" t="s">
        <v>174</v>
      </c>
    </row>
    <row r="2193" spans="1:4" hidden="1">
      <c r="A2193">
        <v>146420</v>
      </c>
      <c r="B2193">
        <v>-13.25</v>
      </c>
      <c r="C2193">
        <v>53.944000000000003</v>
      </c>
      <c r="D2193" t="s">
        <v>175</v>
      </c>
    </row>
    <row r="2194" spans="1:4" hidden="1">
      <c r="A2194">
        <v>146420</v>
      </c>
      <c r="B2194">
        <v>-12.25</v>
      </c>
      <c r="C2194">
        <v>53.978999999999999</v>
      </c>
      <c r="D2194" t="s">
        <v>176</v>
      </c>
    </row>
    <row r="2195" spans="1:4" hidden="1">
      <c r="A2195">
        <v>146420</v>
      </c>
      <c r="B2195">
        <v>-10.75</v>
      </c>
      <c r="C2195">
        <v>54.017000000000003</v>
      </c>
      <c r="D2195" t="s">
        <v>177</v>
      </c>
    </row>
    <row r="2196" spans="1:4" hidden="1">
      <c r="A2196">
        <v>146420</v>
      </c>
      <c r="B2196">
        <v>-2.25</v>
      </c>
      <c r="C2196">
        <v>54.228999999999999</v>
      </c>
    </row>
    <row r="2197" spans="1:4" hidden="1">
      <c r="A2197">
        <v>146420</v>
      </c>
      <c r="B2197">
        <v>-7.25</v>
      </c>
      <c r="C2197">
        <v>54.103999999999999</v>
      </c>
      <c r="D2197" t="s">
        <v>178</v>
      </c>
    </row>
    <row r="2198" spans="1:4" hidden="1">
      <c r="A2198">
        <v>146420</v>
      </c>
      <c r="B2198">
        <v>-3.75</v>
      </c>
      <c r="C2198">
        <v>54.192</v>
      </c>
      <c r="D2198" t="s">
        <v>179</v>
      </c>
    </row>
    <row r="2199" spans="1:4" hidden="1">
      <c r="A2199">
        <v>146420</v>
      </c>
      <c r="B2199">
        <v>-2.25</v>
      </c>
      <c r="C2199">
        <v>54.228999999999999</v>
      </c>
      <c r="D2199" t="s">
        <v>180</v>
      </c>
    </row>
    <row r="2200" spans="1:4" hidden="1">
      <c r="A2200">
        <v>146420</v>
      </c>
      <c r="B2200">
        <v>-1.25</v>
      </c>
      <c r="C2200">
        <v>54.194000000000003</v>
      </c>
      <c r="D2200" t="s">
        <v>181</v>
      </c>
    </row>
    <row r="2201" spans="1:4" hidden="1">
      <c r="A2201">
        <v>146420</v>
      </c>
      <c r="B2201">
        <v>0.85499999999999998</v>
      </c>
      <c r="C2201">
        <v>53.142000000000003</v>
      </c>
      <c r="D2201" t="s">
        <v>182</v>
      </c>
    </row>
    <row r="2202" spans="1:4" hidden="1">
      <c r="A2202">
        <v>146420</v>
      </c>
      <c r="B2202">
        <v>3.5030000000000001</v>
      </c>
      <c r="C2202">
        <v>51.817</v>
      </c>
      <c r="D2202" t="s">
        <v>183</v>
      </c>
    </row>
    <row r="2203" spans="1:4">
      <c r="A2203">
        <v>146430</v>
      </c>
      <c r="B2203">
        <v>-17.521999999999998</v>
      </c>
      <c r="C2203">
        <v>51.805999999999997</v>
      </c>
      <c r="D2203" t="s">
        <v>173</v>
      </c>
    </row>
    <row r="2204" spans="1:4" hidden="1">
      <c r="A2204">
        <v>146430</v>
      </c>
      <c r="B2204">
        <v>-15.682</v>
      </c>
      <c r="C2204">
        <v>52.725999999999999</v>
      </c>
      <c r="D2204" t="s">
        <v>174</v>
      </c>
    </row>
    <row r="2205" spans="1:4" hidden="1">
      <c r="A2205">
        <v>146430</v>
      </c>
      <c r="B2205">
        <v>-13.25</v>
      </c>
      <c r="C2205">
        <v>53.942</v>
      </c>
      <c r="D2205" t="s">
        <v>175</v>
      </c>
    </row>
    <row r="2206" spans="1:4" hidden="1">
      <c r="A2206">
        <v>146430</v>
      </c>
      <c r="B2206">
        <v>-12.25</v>
      </c>
      <c r="C2206">
        <v>53.976999999999997</v>
      </c>
      <c r="D2206" t="s">
        <v>176</v>
      </c>
    </row>
    <row r="2207" spans="1:4" hidden="1">
      <c r="A2207">
        <v>146430</v>
      </c>
      <c r="B2207">
        <v>-10.75</v>
      </c>
      <c r="C2207">
        <v>54.015000000000001</v>
      </c>
      <c r="D2207" t="s">
        <v>177</v>
      </c>
    </row>
    <row r="2208" spans="1:4" hidden="1">
      <c r="A2208">
        <v>146430</v>
      </c>
      <c r="B2208">
        <v>-2.25</v>
      </c>
      <c r="C2208">
        <v>54.226999999999997</v>
      </c>
    </row>
    <row r="2209" spans="1:4" hidden="1">
      <c r="A2209">
        <v>146430</v>
      </c>
      <c r="B2209">
        <v>-7.25</v>
      </c>
      <c r="C2209">
        <v>54.101999999999997</v>
      </c>
      <c r="D2209" t="s">
        <v>178</v>
      </c>
    </row>
    <row r="2210" spans="1:4" hidden="1">
      <c r="A2210">
        <v>146430</v>
      </c>
      <c r="B2210">
        <v>-3.75</v>
      </c>
      <c r="C2210">
        <v>54.19</v>
      </c>
      <c r="D2210" t="s">
        <v>179</v>
      </c>
    </row>
    <row r="2211" spans="1:4" hidden="1">
      <c r="A2211">
        <v>146430</v>
      </c>
      <c r="B2211">
        <v>-2.25</v>
      </c>
      <c r="C2211">
        <v>54.226999999999997</v>
      </c>
      <c r="D2211" t="s">
        <v>180</v>
      </c>
    </row>
    <row r="2212" spans="1:4" hidden="1">
      <c r="A2212">
        <v>146430</v>
      </c>
      <c r="B2212">
        <v>-1.25</v>
      </c>
      <c r="C2212">
        <v>54.192</v>
      </c>
      <c r="D2212" t="s">
        <v>181</v>
      </c>
    </row>
    <row r="2213" spans="1:4" hidden="1">
      <c r="A2213">
        <v>146430</v>
      </c>
      <c r="B2213">
        <v>0.85499999999999998</v>
      </c>
      <c r="C2213">
        <v>53.14</v>
      </c>
      <c r="D2213" t="s">
        <v>182</v>
      </c>
    </row>
    <row r="2214" spans="1:4" hidden="1">
      <c r="A2214">
        <v>146430</v>
      </c>
      <c r="B2214">
        <v>3.5139999999999998</v>
      </c>
      <c r="C2214">
        <v>51.81</v>
      </c>
      <c r="D2214" t="s">
        <v>183</v>
      </c>
    </row>
    <row r="2215" spans="1:4">
      <c r="A2215">
        <v>146440</v>
      </c>
      <c r="B2215">
        <v>-17.545000000000002</v>
      </c>
      <c r="C2215">
        <v>51.795000000000002</v>
      </c>
      <c r="D2215" t="s">
        <v>173</v>
      </c>
    </row>
    <row r="2216" spans="1:4" hidden="1">
      <c r="A2216">
        <v>146440</v>
      </c>
      <c r="B2216">
        <v>-15.682</v>
      </c>
      <c r="C2216">
        <v>52.725999999999999</v>
      </c>
      <c r="D2216" t="s">
        <v>174</v>
      </c>
    </row>
    <row r="2217" spans="1:4" hidden="1">
      <c r="A2217">
        <v>146440</v>
      </c>
      <c r="B2217">
        <v>-13.25</v>
      </c>
      <c r="C2217">
        <v>53.942</v>
      </c>
      <c r="D2217" t="s">
        <v>175</v>
      </c>
    </row>
    <row r="2218" spans="1:4" hidden="1">
      <c r="A2218">
        <v>146440</v>
      </c>
      <c r="B2218">
        <v>-12.25</v>
      </c>
      <c r="C2218">
        <v>53.976999999999997</v>
      </c>
      <c r="D2218" t="s">
        <v>176</v>
      </c>
    </row>
    <row r="2219" spans="1:4" hidden="1">
      <c r="A2219">
        <v>146440</v>
      </c>
      <c r="B2219">
        <v>-10.75</v>
      </c>
      <c r="C2219">
        <v>54.015000000000001</v>
      </c>
      <c r="D2219" t="s">
        <v>177</v>
      </c>
    </row>
    <row r="2220" spans="1:4" hidden="1">
      <c r="A2220">
        <v>146440</v>
      </c>
      <c r="B2220">
        <v>-2.25</v>
      </c>
      <c r="C2220">
        <v>54.226999999999997</v>
      </c>
    </row>
    <row r="2221" spans="1:4" hidden="1">
      <c r="A2221">
        <v>146440</v>
      </c>
      <c r="B2221">
        <v>-7.25</v>
      </c>
      <c r="C2221">
        <v>54.101999999999997</v>
      </c>
      <c r="D2221" t="s">
        <v>178</v>
      </c>
    </row>
    <row r="2222" spans="1:4" hidden="1">
      <c r="A2222">
        <v>146440</v>
      </c>
      <c r="B2222">
        <v>-3.75</v>
      </c>
      <c r="C2222">
        <v>54.19</v>
      </c>
      <c r="D2222" t="s">
        <v>179</v>
      </c>
    </row>
    <row r="2223" spans="1:4" hidden="1">
      <c r="A2223">
        <v>146440</v>
      </c>
      <c r="B2223">
        <v>-2.25</v>
      </c>
      <c r="C2223">
        <v>54.226999999999997</v>
      </c>
      <c r="D2223" t="s">
        <v>180</v>
      </c>
    </row>
    <row r="2224" spans="1:4" hidden="1">
      <c r="A2224">
        <v>146440</v>
      </c>
      <c r="B2224">
        <v>-1.25</v>
      </c>
      <c r="C2224">
        <v>54.192</v>
      </c>
      <c r="D2224" t="s">
        <v>181</v>
      </c>
    </row>
    <row r="2225" spans="1:4" hidden="1">
      <c r="A2225">
        <v>146440</v>
      </c>
      <c r="B2225">
        <v>0.85499999999999998</v>
      </c>
      <c r="C2225">
        <v>53.14</v>
      </c>
      <c r="D2225" t="s">
        <v>182</v>
      </c>
    </row>
    <row r="2226" spans="1:4" hidden="1">
      <c r="A2226">
        <v>146440</v>
      </c>
      <c r="B2226">
        <v>3.476</v>
      </c>
      <c r="C2226">
        <v>51.829000000000001</v>
      </c>
      <c r="D2226" t="s">
        <v>183</v>
      </c>
    </row>
    <row r="2227" spans="1:4">
      <c r="A2227">
        <v>146450</v>
      </c>
      <c r="B2227">
        <v>-17.53</v>
      </c>
      <c r="C2227">
        <v>51.802</v>
      </c>
      <c r="D2227" t="s">
        <v>173</v>
      </c>
    </row>
    <row r="2228" spans="1:4" hidden="1">
      <c r="A2228">
        <v>146450</v>
      </c>
      <c r="B2228">
        <v>-15.682</v>
      </c>
      <c r="C2228">
        <v>52.725999999999999</v>
      </c>
      <c r="D2228" t="s">
        <v>174</v>
      </c>
    </row>
    <row r="2229" spans="1:4" hidden="1">
      <c r="A2229">
        <v>146450</v>
      </c>
      <c r="B2229">
        <v>-13.25</v>
      </c>
      <c r="C2229">
        <v>53.942</v>
      </c>
      <c r="D2229" t="s">
        <v>175</v>
      </c>
    </row>
    <row r="2230" spans="1:4" hidden="1">
      <c r="A2230">
        <v>146450</v>
      </c>
      <c r="B2230">
        <v>-12.25</v>
      </c>
      <c r="C2230">
        <v>53.976999999999997</v>
      </c>
      <c r="D2230" t="s">
        <v>176</v>
      </c>
    </row>
    <row r="2231" spans="1:4" hidden="1">
      <c r="A2231">
        <v>146450</v>
      </c>
      <c r="B2231">
        <v>-10.75</v>
      </c>
      <c r="C2231">
        <v>54.015000000000001</v>
      </c>
      <c r="D2231" t="s">
        <v>177</v>
      </c>
    </row>
    <row r="2232" spans="1:4" hidden="1">
      <c r="A2232">
        <v>146450</v>
      </c>
      <c r="B2232">
        <v>-2.25</v>
      </c>
      <c r="C2232">
        <v>54.226999999999997</v>
      </c>
    </row>
    <row r="2233" spans="1:4" hidden="1">
      <c r="A2233">
        <v>146450</v>
      </c>
      <c r="B2233">
        <v>-7.25</v>
      </c>
      <c r="C2233">
        <v>54.101999999999997</v>
      </c>
      <c r="D2233" t="s">
        <v>178</v>
      </c>
    </row>
    <row r="2234" spans="1:4" hidden="1">
      <c r="A2234">
        <v>146450</v>
      </c>
      <c r="B2234">
        <v>-3.75</v>
      </c>
      <c r="C2234">
        <v>54.19</v>
      </c>
      <c r="D2234" t="s">
        <v>179</v>
      </c>
    </row>
    <row r="2235" spans="1:4" hidden="1">
      <c r="A2235">
        <v>146450</v>
      </c>
      <c r="B2235">
        <v>-2.25</v>
      </c>
      <c r="C2235">
        <v>54.226999999999997</v>
      </c>
      <c r="D2235" t="s">
        <v>180</v>
      </c>
    </row>
    <row r="2236" spans="1:4" hidden="1">
      <c r="A2236">
        <v>146450</v>
      </c>
      <c r="B2236">
        <v>-1.25</v>
      </c>
      <c r="C2236">
        <v>54.192</v>
      </c>
      <c r="D2236" t="s">
        <v>181</v>
      </c>
    </row>
    <row r="2237" spans="1:4" hidden="1">
      <c r="A2237">
        <v>146450</v>
      </c>
      <c r="B2237">
        <v>0.85499999999999998</v>
      </c>
      <c r="C2237">
        <v>53.14</v>
      </c>
      <c r="D2237" t="s">
        <v>182</v>
      </c>
    </row>
    <row r="2238" spans="1:4" hidden="1">
      <c r="A2238">
        <v>146450</v>
      </c>
      <c r="B2238">
        <v>3.5</v>
      </c>
      <c r="C2238">
        <v>51.817</v>
      </c>
      <c r="D2238" t="s">
        <v>183</v>
      </c>
    </row>
    <row r="2239" spans="1:4">
      <c r="A2239">
        <v>146460</v>
      </c>
      <c r="B2239">
        <v>-17.606999999999999</v>
      </c>
      <c r="C2239">
        <v>51.764000000000003</v>
      </c>
      <c r="D2239" t="s">
        <v>173</v>
      </c>
    </row>
    <row r="2240" spans="1:4" hidden="1">
      <c r="A2240">
        <v>146460</v>
      </c>
      <c r="B2240">
        <v>-15.682</v>
      </c>
      <c r="C2240">
        <v>52.725999999999999</v>
      </c>
      <c r="D2240" t="s">
        <v>174</v>
      </c>
    </row>
    <row r="2241" spans="1:4" hidden="1">
      <c r="A2241">
        <v>146460</v>
      </c>
      <c r="B2241">
        <v>-13.25</v>
      </c>
      <c r="C2241">
        <v>53.942</v>
      </c>
      <c r="D2241" t="s">
        <v>175</v>
      </c>
    </row>
    <row r="2242" spans="1:4" hidden="1">
      <c r="A2242">
        <v>146460</v>
      </c>
      <c r="B2242">
        <v>-12.25</v>
      </c>
      <c r="C2242">
        <v>53.976999999999997</v>
      </c>
      <c r="D2242" t="s">
        <v>176</v>
      </c>
    </row>
    <row r="2243" spans="1:4" hidden="1">
      <c r="A2243">
        <v>146460</v>
      </c>
      <c r="B2243">
        <v>-10.75</v>
      </c>
      <c r="C2243">
        <v>54.015000000000001</v>
      </c>
      <c r="D2243" t="s">
        <v>177</v>
      </c>
    </row>
    <row r="2244" spans="1:4" hidden="1">
      <c r="A2244">
        <v>146460</v>
      </c>
      <c r="B2244">
        <v>-2.25</v>
      </c>
      <c r="C2244">
        <v>54.226999999999997</v>
      </c>
    </row>
    <row r="2245" spans="1:4" hidden="1">
      <c r="A2245">
        <v>146460</v>
      </c>
      <c r="B2245">
        <v>-7.25</v>
      </c>
      <c r="C2245">
        <v>54.101999999999997</v>
      </c>
      <c r="D2245" t="s">
        <v>178</v>
      </c>
    </row>
    <row r="2246" spans="1:4" hidden="1">
      <c r="A2246">
        <v>146460</v>
      </c>
      <c r="B2246">
        <v>-3.75</v>
      </c>
      <c r="C2246">
        <v>54.19</v>
      </c>
      <c r="D2246" t="s">
        <v>179</v>
      </c>
    </row>
    <row r="2247" spans="1:4" hidden="1">
      <c r="A2247">
        <v>146460</v>
      </c>
      <c r="B2247">
        <v>-2.25</v>
      </c>
      <c r="C2247">
        <v>54.226999999999997</v>
      </c>
      <c r="D2247" t="s">
        <v>180</v>
      </c>
    </row>
    <row r="2248" spans="1:4" hidden="1">
      <c r="A2248">
        <v>146460</v>
      </c>
      <c r="B2248">
        <v>-1.25</v>
      </c>
      <c r="C2248">
        <v>54.192</v>
      </c>
      <c r="D2248" t="s">
        <v>181</v>
      </c>
    </row>
    <row r="2249" spans="1:4" hidden="1">
      <c r="A2249">
        <v>146460</v>
      </c>
      <c r="B2249">
        <v>0.85499999999999998</v>
      </c>
      <c r="C2249">
        <v>53.14</v>
      </c>
      <c r="D2249" t="s">
        <v>182</v>
      </c>
    </row>
    <row r="2250" spans="1:4" hidden="1">
      <c r="A2250">
        <v>146460</v>
      </c>
      <c r="B2250">
        <v>3.5539999999999998</v>
      </c>
      <c r="C2250">
        <v>51.79</v>
      </c>
      <c r="D2250" t="s">
        <v>183</v>
      </c>
    </row>
    <row r="2251" spans="1:4">
      <c r="A2251">
        <v>146470</v>
      </c>
      <c r="B2251">
        <v>-17.556000000000001</v>
      </c>
      <c r="C2251">
        <v>51.789000000000001</v>
      </c>
      <c r="D2251" t="s">
        <v>173</v>
      </c>
    </row>
    <row r="2252" spans="1:4" hidden="1">
      <c r="A2252">
        <v>146470</v>
      </c>
      <c r="B2252">
        <v>-15.682</v>
      </c>
      <c r="C2252">
        <v>52.725999999999999</v>
      </c>
      <c r="D2252" t="s">
        <v>174</v>
      </c>
    </row>
    <row r="2253" spans="1:4" hidden="1">
      <c r="A2253">
        <v>146470</v>
      </c>
      <c r="B2253">
        <v>-13.25</v>
      </c>
      <c r="C2253">
        <v>53.942</v>
      </c>
      <c r="D2253" t="s">
        <v>175</v>
      </c>
    </row>
    <row r="2254" spans="1:4" hidden="1">
      <c r="A2254">
        <v>146470</v>
      </c>
      <c r="B2254">
        <v>-12.25</v>
      </c>
      <c r="C2254">
        <v>53.976999999999997</v>
      </c>
      <c r="D2254" t="s">
        <v>176</v>
      </c>
    </row>
    <row r="2255" spans="1:4" hidden="1">
      <c r="A2255">
        <v>146470</v>
      </c>
      <c r="B2255">
        <v>-10.75</v>
      </c>
      <c r="C2255">
        <v>54.015000000000001</v>
      </c>
      <c r="D2255" t="s">
        <v>177</v>
      </c>
    </row>
    <row r="2256" spans="1:4" hidden="1">
      <c r="A2256">
        <v>146470</v>
      </c>
      <c r="B2256">
        <v>-2.25</v>
      </c>
      <c r="C2256">
        <v>54.226999999999997</v>
      </c>
    </row>
    <row r="2257" spans="1:4" hidden="1">
      <c r="A2257">
        <v>146470</v>
      </c>
      <c r="B2257">
        <v>-7.25</v>
      </c>
      <c r="C2257">
        <v>54.101999999999997</v>
      </c>
      <c r="D2257" t="s">
        <v>178</v>
      </c>
    </row>
    <row r="2258" spans="1:4" hidden="1">
      <c r="A2258">
        <v>146470</v>
      </c>
      <c r="B2258">
        <v>-3.75</v>
      </c>
      <c r="C2258">
        <v>54.19</v>
      </c>
      <c r="D2258" t="s">
        <v>179</v>
      </c>
    </row>
    <row r="2259" spans="1:4" hidden="1">
      <c r="A2259">
        <v>146470</v>
      </c>
      <c r="B2259">
        <v>-2.25</v>
      </c>
      <c r="C2259">
        <v>54.226999999999997</v>
      </c>
      <c r="D2259" t="s">
        <v>180</v>
      </c>
    </row>
    <row r="2260" spans="1:4" hidden="1">
      <c r="A2260">
        <v>146470</v>
      </c>
      <c r="B2260">
        <v>-1.25</v>
      </c>
      <c r="C2260">
        <v>54.192</v>
      </c>
      <c r="D2260" t="s">
        <v>181</v>
      </c>
    </row>
    <row r="2261" spans="1:4" hidden="1">
      <c r="A2261">
        <v>146470</v>
      </c>
      <c r="B2261">
        <v>0.85499999999999998</v>
      </c>
      <c r="C2261">
        <v>53.14</v>
      </c>
      <c r="D2261" t="s">
        <v>182</v>
      </c>
    </row>
    <row r="2262" spans="1:4" hidden="1">
      <c r="A2262">
        <v>146470</v>
      </c>
      <c r="B2262">
        <v>3.38</v>
      </c>
      <c r="C2262">
        <v>51.877000000000002</v>
      </c>
      <c r="D2262" t="s">
        <v>183</v>
      </c>
    </row>
    <row r="2263" spans="1:4">
      <c r="A2263">
        <v>146480</v>
      </c>
      <c r="B2263">
        <v>-17.648</v>
      </c>
      <c r="C2263">
        <v>51.743000000000002</v>
      </c>
      <c r="D2263" t="s">
        <v>173</v>
      </c>
    </row>
    <row r="2264" spans="1:4" hidden="1">
      <c r="A2264">
        <v>146480</v>
      </c>
      <c r="B2264">
        <v>-15.682</v>
      </c>
      <c r="C2264">
        <v>52.725999999999999</v>
      </c>
      <c r="D2264" t="s">
        <v>174</v>
      </c>
    </row>
    <row r="2265" spans="1:4" hidden="1">
      <c r="A2265">
        <v>146480</v>
      </c>
      <c r="B2265">
        <v>-13.25</v>
      </c>
      <c r="C2265">
        <v>53.942</v>
      </c>
      <c r="D2265" t="s">
        <v>175</v>
      </c>
    </row>
    <row r="2266" spans="1:4" hidden="1">
      <c r="A2266">
        <v>146480</v>
      </c>
      <c r="B2266">
        <v>-12.25</v>
      </c>
      <c r="C2266">
        <v>53.976999999999997</v>
      </c>
      <c r="D2266" t="s">
        <v>176</v>
      </c>
    </row>
    <row r="2267" spans="1:4" hidden="1">
      <c r="A2267">
        <v>146480</v>
      </c>
      <c r="B2267">
        <v>-10.75</v>
      </c>
      <c r="C2267">
        <v>54.015000000000001</v>
      </c>
      <c r="D2267" t="s">
        <v>177</v>
      </c>
    </row>
    <row r="2268" spans="1:4" hidden="1">
      <c r="A2268">
        <v>146480</v>
      </c>
      <c r="B2268">
        <v>-2.25</v>
      </c>
      <c r="C2268">
        <v>54.226999999999997</v>
      </c>
    </row>
    <row r="2269" spans="1:4" hidden="1">
      <c r="A2269">
        <v>146480</v>
      </c>
      <c r="B2269">
        <v>-7.25</v>
      </c>
      <c r="C2269">
        <v>54.101999999999997</v>
      </c>
      <c r="D2269" t="s">
        <v>178</v>
      </c>
    </row>
    <row r="2270" spans="1:4" hidden="1">
      <c r="A2270">
        <v>146480</v>
      </c>
      <c r="B2270">
        <v>-3.75</v>
      </c>
      <c r="C2270">
        <v>54.19</v>
      </c>
      <c r="D2270" t="s">
        <v>179</v>
      </c>
    </row>
    <row r="2271" spans="1:4" hidden="1">
      <c r="A2271">
        <v>146480</v>
      </c>
      <c r="B2271">
        <v>-2.25</v>
      </c>
      <c r="C2271">
        <v>54.226999999999997</v>
      </c>
      <c r="D2271" t="s">
        <v>180</v>
      </c>
    </row>
    <row r="2272" spans="1:4" hidden="1">
      <c r="A2272">
        <v>146480</v>
      </c>
      <c r="B2272">
        <v>-1.25</v>
      </c>
      <c r="C2272">
        <v>54.192</v>
      </c>
      <c r="D2272" t="s">
        <v>181</v>
      </c>
    </row>
    <row r="2273" spans="1:4" hidden="1">
      <c r="A2273">
        <v>146480</v>
      </c>
      <c r="B2273">
        <v>0.85499999999999998</v>
      </c>
      <c r="C2273">
        <v>53.14</v>
      </c>
      <c r="D2273" t="s">
        <v>182</v>
      </c>
    </row>
    <row r="2274" spans="1:4" hidden="1">
      <c r="A2274">
        <v>146480</v>
      </c>
      <c r="B2274">
        <v>3.423</v>
      </c>
      <c r="C2274">
        <v>51.854999999999997</v>
      </c>
      <c r="D2274" t="s">
        <v>183</v>
      </c>
    </row>
    <row r="2275" spans="1:4">
      <c r="A2275">
        <v>146490</v>
      </c>
      <c r="B2275">
        <v>-17.603000000000002</v>
      </c>
      <c r="C2275">
        <v>51.765000000000001</v>
      </c>
      <c r="D2275" t="s">
        <v>173</v>
      </c>
    </row>
    <row r="2276" spans="1:4" hidden="1">
      <c r="A2276">
        <v>146490</v>
      </c>
      <c r="B2276">
        <v>-15.682</v>
      </c>
      <c r="C2276">
        <v>52.725999999999999</v>
      </c>
      <c r="D2276" t="s">
        <v>174</v>
      </c>
    </row>
    <row r="2277" spans="1:4" hidden="1">
      <c r="A2277">
        <v>146490</v>
      </c>
      <c r="B2277">
        <v>-13.25</v>
      </c>
      <c r="C2277">
        <v>53.942</v>
      </c>
      <c r="D2277" t="s">
        <v>175</v>
      </c>
    </row>
    <row r="2278" spans="1:4" hidden="1">
      <c r="A2278">
        <v>146490</v>
      </c>
      <c r="B2278">
        <v>-12.25</v>
      </c>
      <c r="C2278">
        <v>53.976999999999997</v>
      </c>
      <c r="D2278" t="s">
        <v>176</v>
      </c>
    </row>
    <row r="2279" spans="1:4" hidden="1">
      <c r="A2279">
        <v>146490</v>
      </c>
      <c r="B2279">
        <v>-10.75</v>
      </c>
      <c r="C2279">
        <v>54.015000000000001</v>
      </c>
      <c r="D2279" t="s">
        <v>177</v>
      </c>
    </row>
    <row r="2280" spans="1:4" hidden="1">
      <c r="A2280">
        <v>146490</v>
      </c>
      <c r="B2280">
        <v>-2.25</v>
      </c>
      <c r="C2280">
        <v>54.226999999999997</v>
      </c>
    </row>
    <row r="2281" spans="1:4" hidden="1">
      <c r="A2281">
        <v>146490</v>
      </c>
      <c r="B2281">
        <v>-7.25</v>
      </c>
      <c r="C2281">
        <v>54.101999999999997</v>
      </c>
      <c r="D2281" t="s">
        <v>178</v>
      </c>
    </row>
    <row r="2282" spans="1:4" hidden="1">
      <c r="A2282">
        <v>146490</v>
      </c>
      <c r="B2282">
        <v>-3.75</v>
      </c>
      <c r="C2282">
        <v>54.19</v>
      </c>
      <c r="D2282" t="s">
        <v>179</v>
      </c>
    </row>
    <row r="2283" spans="1:4" hidden="1">
      <c r="A2283">
        <v>146490</v>
      </c>
      <c r="B2283">
        <v>-2.25</v>
      </c>
      <c r="C2283">
        <v>54.226999999999997</v>
      </c>
      <c r="D2283" t="s">
        <v>180</v>
      </c>
    </row>
    <row r="2284" spans="1:4" hidden="1">
      <c r="A2284">
        <v>146490</v>
      </c>
      <c r="B2284">
        <v>-1.25</v>
      </c>
      <c r="C2284">
        <v>54.192</v>
      </c>
      <c r="D2284" t="s">
        <v>181</v>
      </c>
    </row>
    <row r="2285" spans="1:4" hidden="1">
      <c r="A2285">
        <v>146490</v>
      </c>
      <c r="B2285">
        <v>0.85499999999999998</v>
      </c>
      <c r="C2285">
        <v>53.14</v>
      </c>
      <c r="D2285" t="s">
        <v>182</v>
      </c>
    </row>
    <row r="2286" spans="1:4" hidden="1">
      <c r="A2286">
        <v>146490</v>
      </c>
      <c r="B2286">
        <v>3.5670000000000002</v>
      </c>
      <c r="C2286">
        <v>51.783000000000001</v>
      </c>
      <c r="D2286" t="s">
        <v>183</v>
      </c>
    </row>
    <row r="2287" spans="1:4">
      <c r="A2287">
        <v>146500</v>
      </c>
      <c r="B2287">
        <v>-17.547999999999998</v>
      </c>
      <c r="C2287">
        <v>51.792999999999999</v>
      </c>
      <c r="D2287" t="s">
        <v>173</v>
      </c>
    </row>
    <row r="2288" spans="1:4" hidden="1">
      <c r="A2288">
        <v>146500</v>
      </c>
      <c r="B2288">
        <v>-15.682</v>
      </c>
      <c r="C2288">
        <v>52.725999999999999</v>
      </c>
      <c r="D2288" t="s">
        <v>174</v>
      </c>
    </row>
    <row r="2289" spans="1:4" hidden="1">
      <c r="A2289">
        <v>146500</v>
      </c>
      <c r="B2289">
        <v>-13.25</v>
      </c>
      <c r="C2289">
        <v>53.942</v>
      </c>
      <c r="D2289" t="s">
        <v>175</v>
      </c>
    </row>
    <row r="2290" spans="1:4" hidden="1">
      <c r="A2290">
        <v>146500</v>
      </c>
      <c r="B2290">
        <v>-12.25</v>
      </c>
      <c r="C2290">
        <v>53.976999999999997</v>
      </c>
      <c r="D2290" t="s">
        <v>176</v>
      </c>
    </row>
    <row r="2291" spans="1:4" hidden="1">
      <c r="A2291">
        <v>146500</v>
      </c>
      <c r="B2291">
        <v>-10.75</v>
      </c>
      <c r="C2291">
        <v>54.015000000000001</v>
      </c>
      <c r="D2291" t="s">
        <v>177</v>
      </c>
    </row>
    <row r="2292" spans="1:4" hidden="1">
      <c r="A2292">
        <v>146500</v>
      </c>
      <c r="B2292">
        <v>-2.25</v>
      </c>
      <c r="C2292">
        <v>54.226999999999997</v>
      </c>
    </row>
    <row r="2293" spans="1:4" hidden="1">
      <c r="A2293">
        <v>146500</v>
      </c>
      <c r="B2293">
        <v>-7.25</v>
      </c>
      <c r="C2293">
        <v>54.101999999999997</v>
      </c>
      <c r="D2293" t="s">
        <v>178</v>
      </c>
    </row>
    <row r="2294" spans="1:4" hidden="1">
      <c r="A2294">
        <v>146500</v>
      </c>
      <c r="B2294">
        <v>-3.75</v>
      </c>
      <c r="C2294">
        <v>54.19</v>
      </c>
      <c r="D2294" t="s">
        <v>179</v>
      </c>
    </row>
    <row r="2295" spans="1:4" hidden="1">
      <c r="A2295">
        <v>146500</v>
      </c>
      <c r="B2295">
        <v>-2.25</v>
      </c>
      <c r="C2295">
        <v>54.226999999999997</v>
      </c>
      <c r="D2295" t="s">
        <v>180</v>
      </c>
    </row>
    <row r="2296" spans="1:4" hidden="1">
      <c r="A2296">
        <v>146500</v>
      </c>
      <c r="B2296">
        <v>-1.25</v>
      </c>
      <c r="C2296">
        <v>54.192</v>
      </c>
      <c r="D2296" t="s">
        <v>181</v>
      </c>
    </row>
    <row r="2297" spans="1:4" hidden="1">
      <c r="A2297">
        <v>146500</v>
      </c>
      <c r="B2297">
        <v>0.85499999999999998</v>
      </c>
      <c r="C2297">
        <v>53.14</v>
      </c>
      <c r="D2297" t="s">
        <v>182</v>
      </c>
    </row>
    <row r="2298" spans="1:4" hidden="1">
      <c r="A2298">
        <v>146500</v>
      </c>
      <c r="B2298">
        <v>3.5659999999999998</v>
      </c>
      <c r="C2298">
        <v>51.783999999999999</v>
      </c>
      <c r="D2298" t="s">
        <v>183</v>
      </c>
    </row>
    <row r="2299" spans="1:4">
      <c r="A2299">
        <v>146510</v>
      </c>
      <c r="B2299">
        <v>-17.585000000000001</v>
      </c>
      <c r="C2299">
        <v>51.774000000000001</v>
      </c>
      <c r="D2299" t="s">
        <v>173</v>
      </c>
    </row>
    <row r="2300" spans="1:4" hidden="1">
      <c r="A2300">
        <v>146510</v>
      </c>
      <c r="B2300">
        <v>-15.682</v>
      </c>
      <c r="C2300">
        <v>52.725999999999999</v>
      </c>
      <c r="D2300" t="s">
        <v>174</v>
      </c>
    </row>
    <row r="2301" spans="1:4" hidden="1">
      <c r="A2301">
        <v>146510</v>
      </c>
      <c r="B2301">
        <v>-13.25</v>
      </c>
      <c r="C2301">
        <v>53.942</v>
      </c>
      <c r="D2301" t="s">
        <v>175</v>
      </c>
    </row>
    <row r="2302" spans="1:4" hidden="1">
      <c r="A2302">
        <v>146510</v>
      </c>
      <c r="B2302">
        <v>-12.25</v>
      </c>
      <c r="C2302">
        <v>53.976999999999997</v>
      </c>
      <c r="D2302" t="s">
        <v>176</v>
      </c>
    </row>
    <row r="2303" spans="1:4" hidden="1">
      <c r="A2303">
        <v>146510</v>
      </c>
      <c r="B2303">
        <v>-10.75</v>
      </c>
      <c r="C2303">
        <v>54.015000000000001</v>
      </c>
      <c r="D2303" t="s">
        <v>177</v>
      </c>
    </row>
    <row r="2304" spans="1:4" hidden="1">
      <c r="A2304">
        <v>146510</v>
      </c>
      <c r="B2304">
        <v>-2.25</v>
      </c>
      <c r="C2304">
        <v>54.226999999999997</v>
      </c>
    </row>
    <row r="2305" spans="1:4" hidden="1">
      <c r="A2305">
        <v>146510</v>
      </c>
      <c r="B2305">
        <v>-7.25</v>
      </c>
      <c r="C2305">
        <v>54.101999999999997</v>
      </c>
      <c r="D2305" t="s">
        <v>178</v>
      </c>
    </row>
    <row r="2306" spans="1:4" hidden="1">
      <c r="A2306">
        <v>146510</v>
      </c>
      <c r="B2306">
        <v>-3.75</v>
      </c>
      <c r="C2306">
        <v>54.19</v>
      </c>
      <c r="D2306" t="s">
        <v>179</v>
      </c>
    </row>
    <row r="2307" spans="1:4" hidden="1">
      <c r="A2307">
        <v>146510</v>
      </c>
      <c r="B2307">
        <v>-2.25</v>
      </c>
      <c r="C2307">
        <v>54.226999999999997</v>
      </c>
      <c r="D2307" t="s">
        <v>180</v>
      </c>
    </row>
    <row r="2308" spans="1:4" hidden="1">
      <c r="A2308">
        <v>146510</v>
      </c>
      <c r="B2308">
        <v>-1.25</v>
      </c>
      <c r="C2308">
        <v>54.192</v>
      </c>
      <c r="D2308" t="s">
        <v>181</v>
      </c>
    </row>
    <row r="2309" spans="1:4" hidden="1">
      <c r="A2309">
        <v>146510</v>
      </c>
      <c r="B2309">
        <v>0.85499999999999998</v>
      </c>
      <c r="C2309">
        <v>53.14</v>
      </c>
      <c r="D2309" t="s">
        <v>182</v>
      </c>
    </row>
    <row r="2310" spans="1:4" hidden="1">
      <c r="A2310">
        <v>146510</v>
      </c>
      <c r="B2310">
        <v>3.6640000000000001</v>
      </c>
      <c r="C2310">
        <v>51.734999999999999</v>
      </c>
      <c r="D2310" t="s">
        <v>183</v>
      </c>
    </row>
    <row r="2311" spans="1:4">
      <c r="A2311">
        <v>146520</v>
      </c>
      <c r="B2311">
        <v>-17.565000000000001</v>
      </c>
      <c r="C2311">
        <v>51.784999999999997</v>
      </c>
      <c r="D2311" t="s">
        <v>173</v>
      </c>
    </row>
    <row r="2312" spans="1:4" hidden="1">
      <c r="A2312">
        <v>146520</v>
      </c>
      <c r="B2312">
        <v>-15.682</v>
      </c>
      <c r="C2312">
        <v>52.725999999999999</v>
      </c>
      <c r="D2312" t="s">
        <v>174</v>
      </c>
    </row>
    <row r="2313" spans="1:4" hidden="1">
      <c r="A2313">
        <v>146520</v>
      </c>
      <c r="B2313">
        <v>-13.25</v>
      </c>
      <c r="C2313">
        <v>53.942</v>
      </c>
      <c r="D2313" t="s">
        <v>175</v>
      </c>
    </row>
    <row r="2314" spans="1:4" hidden="1">
      <c r="A2314">
        <v>146520</v>
      </c>
      <c r="B2314">
        <v>-12.25</v>
      </c>
      <c r="C2314">
        <v>53.976999999999997</v>
      </c>
      <c r="D2314" t="s">
        <v>176</v>
      </c>
    </row>
    <row r="2315" spans="1:4" hidden="1">
      <c r="A2315">
        <v>146520</v>
      </c>
      <c r="B2315">
        <v>-10.75</v>
      </c>
      <c r="C2315">
        <v>54.015000000000001</v>
      </c>
      <c r="D2315" t="s">
        <v>177</v>
      </c>
    </row>
    <row r="2316" spans="1:4" hidden="1">
      <c r="A2316">
        <v>146520</v>
      </c>
      <c r="B2316">
        <v>-2.25</v>
      </c>
      <c r="C2316">
        <v>54.226999999999997</v>
      </c>
    </row>
    <row r="2317" spans="1:4" hidden="1">
      <c r="A2317">
        <v>146520</v>
      </c>
      <c r="B2317">
        <v>-7.25</v>
      </c>
      <c r="C2317">
        <v>54.101999999999997</v>
      </c>
      <c r="D2317" t="s">
        <v>178</v>
      </c>
    </row>
    <row r="2318" spans="1:4" hidden="1">
      <c r="A2318">
        <v>146520</v>
      </c>
      <c r="B2318">
        <v>-3.75</v>
      </c>
      <c r="C2318">
        <v>54.19</v>
      </c>
      <c r="D2318" t="s">
        <v>179</v>
      </c>
    </row>
    <row r="2319" spans="1:4" hidden="1">
      <c r="A2319">
        <v>146520</v>
      </c>
      <c r="B2319">
        <v>-2.25</v>
      </c>
      <c r="C2319">
        <v>54.226999999999997</v>
      </c>
      <c r="D2319" t="s">
        <v>180</v>
      </c>
    </row>
    <row r="2320" spans="1:4" hidden="1">
      <c r="A2320">
        <v>146520</v>
      </c>
      <c r="B2320">
        <v>-1.25</v>
      </c>
      <c r="C2320">
        <v>54.192</v>
      </c>
      <c r="D2320" t="s">
        <v>181</v>
      </c>
    </row>
    <row r="2321" spans="1:4" hidden="1">
      <c r="A2321">
        <v>146520</v>
      </c>
      <c r="B2321">
        <v>0.85499999999999998</v>
      </c>
      <c r="C2321">
        <v>53.14</v>
      </c>
      <c r="D2321" t="s">
        <v>182</v>
      </c>
    </row>
    <row r="2322" spans="1:4" hidden="1">
      <c r="A2322">
        <v>146520</v>
      </c>
      <c r="B2322">
        <v>3.5939999999999999</v>
      </c>
      <c r="C2322">
        <v>51.77</v>
      </c>
      <c r="D2322" t="s">
        <v>183</v>
      </c>
    </row>
    <row r="2323" spans="1:4">
      <c r="A2323">
        <v>146530</v>
      </c>
      <c r="B2323">
        <v>-18.7</v>
      </c>
      <c r="C2323">
        <v>51.216999999999999</v>
      </c>
      <c r="D2323" t="s">
        <v>173</v>
      </c>
    </row>
    <row r="2324" spans="1:4" hidden="1">
      <c r="A2324">
        <v>146530</v>
      </c>
      <c r="B2324">
        <v>-15.682</v>
      </c>
      <c r="C2324">
        <v>52.725999999999999</v>
      </c>
      <c r="D2324" t="s">
        <v>174</v>
      </c>
    </row>
    <row r="2325" spans="1:4" hidden="1">
      <c r="A2325">
        <v>146530</v>
      </c>
      <c r="B2325">
        <v>-13.25</v>
      </c>
      <c r="C2325">
        <v>53.942</v>
      </c>
      <c r="D2325" t="s">
        <v>175</v>
      </c>
    </row>
    <row r="2326" spans="1:4" hidden="1">
      <c r="A2326">
        <v>146530</v>
      </c>
      <c r="B2326">
        <v>-12.25</v>
      </c>
      <c r="C2326">
        <v>53.976999999999997</v>
      </c>
      <c r="D2326" t="s">
        <v>176</v>
      </c>
    </row>
    <row r="2327" spans="1:4" hidden="1">
      <c r="A2327">
        <v>146530</v>
      </c>
      <c r="B2327">
        <v>-10.75</v>
      </c>
      <c r="C2327">
        <v>54.015000000000001</v>
      </c>
      <c r="D2327" t="s">
        <v>177</v>
      </c>
    </row>
    <row r="2328" spans="1:4" hidden="1">
      <c r="A2328">
        <v>146530</v>
      </c>
      <c r="B2328">
        <v>-2.25</v>
      </c>
      <c r="C2328">
        <v>54.226999999999997</v>
      </c>
    </row>
    <row r="2329" spans="1:4" hidden="1">
      <c r="A2329">
        <v>146530</v>
      </c>
      <c r="B2329">
        <v>-7.25</v>
      </c>
      <c r="C2329">
        <v>54.101999999999997</v>
      </c>
      <c r="D2329" t="s">
        <v>178</v>
      </c>
    </row>
    <row r="2330" spans="1:4" hidden="1">
      <c r="A2330">
        <v>146530</v>
      </c>
      <c r="B2330">
        <v>-3.75</v>
      </c>
      <c r="C2330">
        <v>54.19</v>
      </c>
      <c r="D2330" t="s">
        <v>179</v>
      </c>
    </row>
    <row r="2331" spans="1:4" hidden="1">
      <c r="A2331">
        <v>146530</v>
      </c>
      <c r="B2331">
        <v>-2.25</v>
      </c>
      <c r="C2331">
        <v>54.226999999999997</v>
      </c>
      <c r="D2331" t="s">
        <v>180</v>
      </c>
    </row>
    <row r="2332" spans="1:4" hidden="1">
      <c r="A2332">
        <v>146530</v>
      </c>
      <c r="B2332">
        <v>-1.25</v>
      </c>
      <c r="C2332">
        <v>54.192</v>
      </c>
      <c r="D2332" t="s">
        <v>181</v>
      </c>
    </row>
    <row r="2333" spans="1:4" hidden="1">
      <c r="A2333">
        <v>146530</v>
      </c>
      <c r="B2333">
        <v>0.85499999999999998</v>
      </c>
      <c r="C2333">
        <v>53.14</v>
      </c>
      <c r="D2333" t="s">
        <v>182</v>
      </c>
    </row>
    <row r="2334" spans="1:4" hidden="1">
      <c r="A2334">
        <v>146530</v>
      </c>
      <c r="B2334">
        <v>2.3570000000000002</v>
      </c>
      <c r="C2334">
        <v>52.389000000000003</v>
      </c>
      <c r="D2334" t="s">
        <v>183</v>
      </c>
    </row>
    <row r="2335" spans="1:4">
      <c r="A2335">
        <v>146540</v>
      </c>
      <c r="B2335">
        <v>-17.573</v>
      </c>
      <c r="C2335">
        <v>51.78</v>
      </c>
      <c r="D2335" t="s">
        <v>173</v>
      </c>
    </row>
    <row r="2336" spans="1:4" hidden="1">
      <c r="A2336">
        <v>146540</v>
      </c>
      <c r="B2336">
        <v>-15.682</v>
      </c>
      <c r="C2336">
        <v>52.725999999999999</v>
      </c>
      <c r="D2336" t="s">
        <v>174</v>
      </c>
    </row>
    <row r="2337" spans="1:4" hidden="1">
      <c r="A2337">
        <v>146540</v>
      </c>
      <c r="B2337">
        <v>-13.25</v>
      </c>
      <c r="C2337">
        <v>53.942</v>
      </c>
      <c r="D2337" t="s">
        <v>175</v>
      </c>
    </row>
    <row r="2338" spans="1:4" hidden="1">
      <c r="A2338">
        <v>146540</v>
      </c>
      <c r="B2338">
        <v>-12.25</v>
      </c>
      <c r="C2338">
        <v>53.976999999999997</v>
      </c>
      <c r="D2338" t="s">
        <v>176</v>
      </c>
    </row>
    <row r="2339" spans="1:4" hidden="1">
      <c r="A2339">
        <v>146540</v>
      </c>
      <c r="B2339">
        <v>-10.75</v>
      </c>
      <c r="C2339">
        <v>54.015000000000001</v>
      </c>
      <c r="D2339" t="s">
        <v>177</v>
      </c>
    </row>
    <row r="2340" spans="1:4" hidden="1">
      <c r="A2340">
        <v>146540</v>
      </c>
      <c r="B2340">
        <v>-2.25</v>
      </c>
      <c r="C2340">
        <v>54.226999999999997</v>
      </c>
    </row>
    <row r="2341" spans="1:4" hidden="1">
      <c r="A2341">
        <v>146540</v>
      </c>
      <c r="B2341">
        <v>-7.25</v>
      </c>
      <c r="C2341">
        <v>54.101999999999997</v>
      </c>
      <c r="D2341" t="s">
        <v>178</v>
      </c>
    </row>
    <row r="2342" spans="1:4" hidden="1">
      <c r="A2342">
        <v>146540</v>
      </c>
      <c r="B2342">
        <v>-3.75</v>
      </c>
      <c r="C2342">
        <v>54.19</v>
      </c>
      <c r="D2342" t="s">
        <v>179</v>
      </c>
    </row>
    <row r="2343" spans="1:4" hidden="1">
      <c r="A2343">
        <v>146540</v>
      </c>
      <c r="B2343">
        <v>-2.25</v>
      </c>
      <c r="C2343">
        <v>54.226999999999997</v>
      </c>
      <c r="D2343" t="s">
        <v>180</v>
      </c>
    </row>
    <row r="2344" spans="1:4" hidden="1">
      <c r="A2344">
        <v>146540</v>
      </c>
      <c r="B2344">
        <v>-1.25</v>
      </c>
      <c r="C2344">
        <v>54.192</v>
      </c>
      <c r="D2344" t="s">
        <v>181</v>
      </c>
    </row>
    <row r="2345" spans="1:4" hidden="1">
      <c r="A2345">
        <v>146540</v>
      </c>
      <c r="B2345">
        <v>0.85499999999999998</v>
      </c>
      <c r="C2345">
        <v>53.14</v>
      </c>
      <c r="D2345" t="s">
        <v>182</v>
      </c>
    </row>
    <row r="2346" spans="1:4" hidden="1">
      <c r="A2346">
        <v>146540</v>
      </c>
      <c r="B2346">
        <v>3.9049999999999998</v>
      </c>
      <c r="C2346">
        <v>51.613999999999997</v>
      </c>
      <c r="D2346" t="s">
        <v>183</v>
      </c>
    </row>
    <row r="2347" spans="1:4">
      <c r="A2347">
        <v>146550</v>
      </c>
      <c r="B2347">
        <v>-17.887</v>
      </c>
      <c r="C2347">
        <v>51.624000000000002</v>
      </c>
      <c r="D2347" t="s">
        <v>173</v>
      </c>
    </row>
    <row r="2348" spans="1:4" hidden="1">
      <c r="A2348">
        <v>146550</v>
      </c>
      <c r="B2348">
        <v>-15.682</v>
      </c>
      <c r="C2348">
        <v>52.725999999999999</v>
      </c>
      <c r="D2348" t="s">
        <v>174</v>
      </c>
    </row>
    <row r="2349" spans="1:4" hidden="1">
      <c r="A2349">
        <v>146550</v>
      </c>
      <c r="B2349">
        <v>-13.25</v>
      </c>
      <c r="C2349">
        <v>53.942</v>
      </c>
      <c r="D2349" t="s">
        <v>175</v>
      </c>
    </row>
    <row r="2350" spans="1:4" hidden="1">
      <c r="A2350">
        <v>146550</v>
      </c>
      <c r="B2350">
        <v>-12.25</v>
      </c>
      <c r="C2350">
        <v>53.976999999999997</v>
      </c>
      <c r="D2350" t="s">
        <v>176</v>
      </c>
    </row>
    <row r="2351" spans="1:4" hidden="1">
      <c r="A2351">
        <v>146550</v>
      </c>
      <c r="B2351">
        <v>-10.75</v>
      </c>
      <c r="C2351">
        <v>54.015000000000001</v>
      </c>
      <c r="D2351" t="s">
        <v>177</v>
      </c>
    </row>
    <row r="2352" spans="1:4" hidden="1">
      <c r="A2352">
        <v>146550</v>
      </c>
      <c r="B2352">
        <v>-2.25</v>
      </c>
      <c r="C2352">
        <v>54.226999999999997</v>
      </c>
    </row>
    <row r="2353" spans="1:4" hidden="1">
      <c r="A2353">
        <v>146550</v>
      </c>
      <c r="B2353">
        <v>-7.25</v>
      </c>
      <c r="C2353">
        <v>54.101999999999997</v>
      </c>
      <c r="D2353" t="s">
        <v>178</v>
      </c>
    </row>
    <row r="2354" spans="1:4" hidden="1">
      <c r="A2354">
        <v>146550</v>
      </c>
      <c r="B2354">
        <v>-3.75</v>
      </c>
      <c r="C2354">
        <v>54.19</v>
      </c>
      <c r="D2354" t="s">
        <v>179</v>
      </c>
    </row>
    <row r="2355" spans="1:4" hidden="1">
      <c r="A2355">
        <v>146550</v>
      </c>
      <c r="B2355">
        <v>-2.25</v>
      </c>
      <c r="C2355">
        <v>54.226999999999997</v>
      </c>
      <c r="D2355" t="s">
        <v>180</v>
      </c>
    </row>
    <row r="2356" spans="1:4" hidden="1">
      <c r="A2356">
        <v>146550</v>
      </c>
      <c r="B2356">
        <v>-1.25</v>
      </c>
      <c r="C2356">
        <v>54.192</v>
      </c>
      <c r="D2356" t="s">
        <v>181</v>
      </c>
    </row>
    <row r="2357" spans="1:4" hidden="1">
      <c r="A2357">
        <v>146550</v>
      </c>
      <c r="B2357">
        <v>0.85499999999999998</v>
      </c>
      <c r="C2357">
        <v>53.14</v>
      </c>
      <c r="D2357" t="s">
        <v>182</v>
      </c>
    </row>
    <row r="2358" spans="1:4" hidden="1">
      <c r="A2358">
        <v>146550</v>
      </c>
      <c r="B2358">
        <v>3.9169999999999998</v>
      </c>
      <c r="C2358">
        <v>51.607999999999997</v>
      </c>
      <c r="D2358" t="s">
        <v>183</v>
      </c>
    </row>
    <row r="2359" spans="1:4">
      <c r="A2359">
        <v>147000</v>
      </c>
      <c r="B2359">
        <v>-18.911999999999999</v>
      </c>
      <c r="C2359">
        <v>51.542999999999999</v>
      </c>
      <c r="D2359" t="s">
        <v>173</v>
      </c>
    </row>
    <row r="2360" spans="1:4" hidden="1">
      <c r="A2360">
        <v>147000</v>
      </c>
      <c r="B2360">
        <v>-15.682</v>
      </c>
      <c r="C2360">
        <v>53.158000000000001</v>
      </c>
      <c r="D2360" t="s">
        <v>174</v>
      </c>
    </row>
    <row r="2361" spans="1:4" hidden="1">
      <c r="A2361">
        <v>147000</v>
      </c>
      <c r="B2361">
        <v>-13.25</v>
      </c>
      <c r="C2361">
        <v>54.374000000000002</v>
      </c>
      <c r="D2361" t="s">
        <v>175</v>
      </c>
    </row>
    <row r="2362" spans="1:4" hidden="1">
      <c r="A2362">
        <v>147000</v>
      </c>
      <c r="B2362">
        <v>-12.25</v>
      </c>
      <c r="C2362">
        <v>54.408999999999999</v>
      </c>
      <c r="D2362" t="s">
        <v>176</v>
      </c>
    </row>
    <row r="2363" spans="1:4" hidden="1">
      <c r="A2363">
        <v>147000</v>
      </c>
      <c r="B2363">
        <v>-10.75</v>
      </c>
      <c r="C2363">
        <v>54.447000000000003</v>
      </c>
      <c r="D2363" t="s">
        <v>177</v>
      </c>
    </row>
    <row r="2364" spans="1:4" hidden="1">
      <c r="A2364">
        <v>147000</v>
      </c>
      <c r="B2364">
        <v>-2.25</v>
      </c>
      <c r="C2364">
        <v>54.658999999999999</v>
      </c>
    </row>
    <row r="2365" spans="1:4" hidden="1">
      <c r="A2365">
        <v>147000</v>
      </c>
      <c r="B2365">
        <v>-7.25</v>
      </c>
      <c r="C2365">
        <v>54.533999999999999</v>
      </c>
      <c r="D2365" t="s">
        <v>178</v>
      </c>
    </row>
    <row r="2366" spans="1:4" hidden="1">
      <c r="A2366">
        <v>147000</v>
      </c>
      <c r="B2366">
        <v>-3.75</v>
      </c>
      <c r="C2366">
        <v>54.622</v>
      </c>
      <c r="D2366" t="s">
        <v>179</v>
      </c>
    </row>
    <row r="2367" spans="1:4" hidden="1">
      <c r="A2367">
        <v>147000</v>
      </c>
      <c r="B2367">
        <v>-2.25</v>
      </c>
      <c r="C2367">
        <v>54.658999999999999</v>
      </c>
      <c r="D2367" t="s">
        <v>180</v>
      </c>
    </row>
    <row r="2368" spans="1:4" hidden="1">
      <c r="A2368">
        <v>147000</v>
      </c>
      <c r="B2368">
        <v>-1.25</v>
      </c>
      <c r="C2368">
        <v>54.624000000000002</v>
      </c>
      <c r="D2368" t="s">
        <v>181</v>
      </c>
    </row>
    <row r="2369" spans="1:4" hidden="1">
      <c r="A2369">
        <v>147000</v>
      </c>
      <c r="B2369">
        <v>0.85499999999999998</v>
      </c>
      <c r="C2369">
        <v>53.572000000000003</v>
      </c>
      <c r="D2369" t="s">
        <v>182</v>
      </c>
    </row>
    <row r="2370" spans="1:4" hidden="1">
      <c r="A2370">
        <v>147000</v>
      </c>
      <c r="B2370">
        <v>4.9909999999999997</v>
      </c>
      <c r="C2370">
        <v>51.503999999999998</v>
      </c>
      <c r="D2370" t="s">
        <v>183</v>
      </c>
    </row>
  </sheetData>
  <autoFilter ref="A1:D2370">
    <filterColumn colId="3">
      <filters>
        <filter val="Left Toe:Main Carriageway"/>
      </filters>
    </filterColumn>
  </autoFilter>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1"/>
  <sheetViews>
    <sheetView topLeftCell="A63" workbookViewId="0">
      <selection activeCell="K202" sqref="K202"/>
    </sheetView>
  </sheetViews>
  <sheetFormatPr defaultColWidth="8.85546875" defaultRowHeight="12.75"/>
  <sheetData>
    <row r="1" spans="1:14">
      <c r="I1" t="s">
        <v>167</v>
      </c>
      <c r="J1" t="s">
        <v>169</v>
      </c>
      <c r="K1" t="s">
        <v>168</v>
      </c>
    </row>
    <row r="2" spans="1:14">
      <c r="A2">
        <v>144590</v>
      </c>
      <c r="B2">
        <v>-13.25</v>
      </c>
      <c r="C2">
        <v>54.96</v>
      </c>
      <c r="F2">
        <v>144590</v>
      </c>
      <c r="G2">
        <v>-18.684999999999999</v>
      </c>
      <c r="H2">
        <v>52.243000000000002</v>
      </c>
      <c r="I2">
        <f>+C2-H2</f>
        <v>2.7169999999999987</v>
      </c>
      <c r="J2">
        <f>+I2*2</f>
        <v>5.4339999999999975</v>
      </c>
      <c r="K2" s="204">
        <f>+SQRT(I2^2+J2^2)</f>
        <v>6.0753966948669262</v>
      </c>
      <c r="M2">
        <f>+A2</f>
        <v>144590</v>
      </c>
      <c r="N2" s="204">
        <f>+K2</f>
        <v>6.0753966948669262</v>
      </c>
    </row>
    <row r="3" spans="1:14">
      <c r="A3">
        <v>144600</v>
      </c>
      <c r="B3">
        <v>-13.25</v>
      </c>
      <c r="C3">
        <v>54.945</v>
      </c>
      <c r="F3">
        <v>144600</v>
      </c>
      <c r="G3">
        <v>-18.573</v>
      </c>
      <c r="H3">
        <v>52.283999999999999</v>
      </c>
      <c r="I3">
        <f t="shared" ref="I3:I66" si="0">+C3-H3</f>
        <v>2.6610000000000014</v>
      </c>
      <c r="J3">
        <f t="shared" ref="J3:J66" si="1">+I3*2</f>
        <v>5.3220000000000027</v>
      </c>
      <c r="K3" s="204">
        <f t="shared" ref="K3:K59" si="2">+SQRT(I3^2+J3^2)</f>
        <v>5.9501768881269435</v>
      </c>
      <c r="N3" s="204">
        <f t="shared" ref="N3:N66" si="3">+K3</f>
        <v>5.9501768881269435</v>
      </c>
    </row>
    <row r="4" spans="1:14">
      <c r="A4">
        <v>144610</v>
      </c>
      <c r="B4">
        <v>-13.25</v>
      </c>
      <c r="C4">
        <v>54.956000000000003</v>
      </c>
      <c r="F4">
        <v>144610</v>
      </c>
      <c r="G4">
        <v>-18.681000000000001</v>
      </c>
      <c r="H4">
        <v>52.24</v>
      </c>
      <c r="I4">
        <f t="shared" si="0"/>
        <v>2.7160000000000011</v>
      </c>
      <c r="J4">
        <f t="shared" si="1"/>
        <v>5.4320000000000022</v>
      </c>
      <c r="K4" s="204">
        <f t="shared" si="2"/>
        <v>6.0731606268894307</v>
      </c>
      <c r="N4" s="204">
        <f t="shared" si="3"/>
        <v>6.0731606268894307</v>
      </c>
    </row>
    <row r="5" spans="1:14">
      <c r="A5">
        <v>144620</v>
      </c>
      <c r="B5">
        <v>-13.25</v>
      </c>
      <c r="C5">
        <v>54.978999999999999</v>
      </c>
      <c r="F5">
        <v>144620</v>
      </c>
      <c r="G5">
        <v>-18.756</v>
      </c>
      <c r="H5">
        <v>52.225999999999999</v>
      </c>
      <c r="I5">
        <f t="shared" si="0"/>
        <v>2.7530000000000001</v>
      </c>
      <c r="J5">
        <f t="shared" si="1"/>
        <v>5.5060000000000002</v>
      </c>
      <c r="K5" s="204">
        <f t="shared" si="2"/>
        <v>6.155895142056921</v>
      </c>
      <c r="M5">
        <f>+A5</f>
        <v>144620</v>
      </c>
      <c r="N5" s="204">
        <f t="shared" si="3"/>
        <v>6.155895142056921</v>
      </c>
    </row>
    <row r="6" spans="1:14">
      <c r="A6">
        <v>144630</v>
      </c>
      <c r="B6">
        <v>-13.25</v>
      </c>
      <c r="C6">
        <v>55.015999999999998</v>
      </c>
      <c r="F6">
        <v>144630</v>
      </c>
      <c r="G6">
        <v>-18.797000000000001</v>
      </c>
      <c r="H6">
        <v>52.243000000000002</v>
      </c>
      <c r="I6">
        <f t="shared" si="0"/>
        <v>2.7729999999999961</v>
      </c>
      <c r="J6">
        <f t="shared" si="1"/>
        <v>5.5459999999999923</v>
      </c>
      <c r="K6" s="204">
        <f t="shared" si="2"/>
        <v>6.2006165016069081</v>
      </c>
      <c r="N6" s="204">
        <f t="shared" si="3"/>
        <v>6.2006165016069081</v>
      </c>
    </row>
    <row r="7" spans="1:14">
      <c r="A7">
        <v>144640</v>
      </c>
      <c r="B7">
        <v>-13.25</v>
      </c>
      <c r="C7">
        <v>55.066000000000003</v>
      </c>
      <c r="F7">
        <v>144640</v>
      </c>
      <c r="G7">
        <v>-18.920000000000002</v>
      </c>
      <c r="H7">
        <v>52.231000000000002</v>
      </c>
      <c r="I7">
        <f t="shared" si="0"/>
        <v>2.8350000000000009</v>
      </c>
      <c r="J7">
        <f t="shared" si="1"/>
        <v>5.6700000000000017</v>
      </c>
      <c r="K7" s="204">
        <f t="shared" si="2"/>
        <v>6.3392527162119059</v>
      </c>
      <c r="N7" s="204">
        <f t="shared" si="3"/>
        <v>6.3392527162119059</v>
      </c>
    </row>
    <row r="8" spans="1:14">
      <c r="A8">
        <v>144650</v>
      </c>
      <c r="B8">
        <v>-13.25</v>
      </c>
      <c r="C8">
        <v>55.13</v>
      </c>
      <c r="F8">
        <v>144650</v>
      </c>
      <c r="G8">
        <v>-19.167999999999999</v>
      </c>
      <c r="H8">
        <v>52.170999999999999</v>
      </c>
      <c r="I8">
        <f t="shared" si="0"/>
        <v>2.9590000000000032</v>
      </c>
      <c r="J8">
        <f t="shared" si="1"/>
        <v>5.9180000000000064</v>
      </c>
      <c r="K8" s="204">
        <f t="shared" si="2"/>
        <v>6.6165251454218845</v>
      </c>
      <c r="M8">
        <f>+A8</f>
        <v>144650</v>
      </c>
      <c r="N8" s="204">
        <f t="shared" si="3"/>
        <v>6.6165251454218845</v>
      </c>
    </row>
    <row r="9" spans="1:14">
      <c r="A9">
        <v>144660</v>
      </c>
      <c r="B9">
        <v>-13.25</v>
      </c>
      <c r="C9">
        <v>55.206000000000003</v>
      </c>
      <c r="F9">
        <v>144660</v>
      </c>
      <c r="G9">
        <v>-19.152999999999999</v>
      </c>
      <c r="H9">
        <v>52.253999999999998</v>
      </c>
      <c r="I9">
        <f t="shared" si="0"/>
        <v>2.9520000000000053</v>
      </c>
      <c r="J9">
        <f t="shared" si="1"/>
        <v>5.9040000000000106</v>
      </c>
      <c r="K9" s="204">
        <f t="shared" si="2"/>
        <v>6.6008726695793909</v>
      </c>
      <c r="N9" s="204">
        <f t="shared" si="3"/>
        <v>6.6008726695793909</v>
      </c>
    </row>
    <row r="10" spans="1:14">
      <c r="A10">
        <v>144670</v>
      </c>
      <c r="B10">
        <v>-13.25</v>
      </c>
      <c r="C10">
        <v>55.295999999999999</v>
      </c>
      <c r="F10">
        <v>144670</v>
      </c>
      <c r="G10">
        <v>-19.355</v>
      </c>
      <c r="H10">
        <v>52.244</v>
      </c>
      <c r="I10">
        <f t="shared" si="0"/>
        <v>3.0519999999999996</v>
      </c>
      <c r="J10">
        <f t="shared" si="1"/>
        <v>6.1039999999999992</v>
      </c>
      <c r="K10" s="204">
        <f t="shared" si="2"/>
        <v>6.8244794673293576</v>
      </c>
      <c r="N10" s="204">
        <f t="shared" si="3"/>
        <v>6.8244794673293576</v>
      </c>
    </row>
    <row r="11" spans="1:14">
      <c r="A11">
        <v>144680</v>
      </c>
      <c r="B11">
        <v>-13.25</v>
      </c>
      <c r="C11">
        <v>55.4</v>
      </c>
      <c r="F11">
        <v>144680</v>
      </c>
      <c r="G11">
        <v>-19.539000000000001</v>
      </c>
      <c r="H11">
        <v>52.255000000000003</v>
      </c>
      <c r="I11">
        <f t="shared" si="0"/>
        <v>3.144999999999996</v>
      </c>
      <c r="J11">
        <f t="shared" si="1"/>
        <v>6.289999999999992</v>
      </c>
      <c r="K11" s="204">
        <f t="shared" si="2"/>
        <v>7.0324337892368289</v>
      </c>
      <c r="M11">
        <f>+A11</f>
        <v>144680</v>
      </c>
      <c r="N11" s="204">
        <f t="shared" si="3"/>
        <v>7.0324337892368289</v>
      </c>
    </row>
    <row r="12" spans="1:14">
      <c r="A12">
        <v>144690</v>
      </c>
      <c r="B12">
        <v>-13.25</v>
      </c>
      <c r="C12">
        <v>55.518000000000001</v>
      </c>
      <c r="F12">
        <v>144690</v>
      </c>
      <c r="G12">
        <v>-19.814</v>
      </c>
      <c r="H12">
        <v>52.235999999999997</v>
      </c>
      <c r="I12">
        <f t="shared" si="0"/>
        <v>3.2820000000000036</v>
      </c>
      <c r="J12">
        <f t="shared" si="1"/>
        <v>6.5640000000000072</v>
      </c>
      <c r="K12" s="204">
        <f t="shared" si="2"/>
        <v>7.3387751021543179</v>
      </c>
      <c r="N12" s="204">
        <f t="shared" si="3"/>
        <v>7.3387751021543179</v>
      </c>
    </row>
    <row r="13" spans="1:14">
      <c r="A13">
        <v>144700</v>
      </c>
      <c r="B13">
        <v>-13.25</v>
      </c>
      <c r="C13">
        <v>55.646999999999998</v>
      </c>
      <c r="F13">
        <v>144700</v>
      </c>
      <c r="G13">
        <v>-20.131</v>
      </c>
      <c r="H13">
        <v>52.207000000000001</v>
      </c>
      <c r="I13">
        <f t="shared" si="0"/>
        <v>3.4399999999999977</v>
      </c>
      <c r="J13">
        <f t="shared" si="1"/>
        <v>6.8799999999999955</v>
      </c>
      <c r="K13" s="204">
        <f t="shared" si="2"/>
        <v>7.6920738425992718</v>
      </c>
      <c r="N13" s="204">
        <f t="shared" si="3"/>
        <v>7.6920738425992718</v>
      </c>
    </row>
    <row r="14" spans="1:14">
      <c r="A14">
        <v>144710</v>
      </c>
      <c r="B14">
        <v>-13.25</v>
      </c>
      <c r="C14">
        <v>55.790999999999997</v>
      </c>
      <c r="F14">
        <v>144710</v>
      </c>
      <c r="G14">
        <v>-20.277999999999999</v>
      </c>
      <c r="H14">
        <v>52.277000000000001</v>
      </c>
      <c r="I14">
        <f t="shared" si="0"/>
        <v>3.5139999999999958</v>
      </c>
      <c r="J14">
        <f t="shared" si="1"/>
        <v>7.0279999999999916</v>
      </c>
      <c r="K14" s="204">
        <f t="shared" si="2"/>
        <v>7.8575428729342516</v>
      </c>
      <c r="M14">
        <f>+A14</f>
        <v>144710</v>
      </c>
      <c r="N14" s="204">
        <f t="shared" si="3"/>
        <v>7.8575428729342516</v>
      </c>
    </row>
    <row r="15" spans="1:14">
      <c r="A15">
        <v>144720</v>
      </c>
      <c r="B15">
        <v>-13.25</v>
      </c>
      <c r="C15">
        <v>55.948</v>
      </c>
      <c r="F15">
        <v>144720</v>
      </c>
      <c r="G15">
        <v>-20.725999999999999</v>
      </c>
      <c r="H15">
        <v>52.21</v>
      </c>
      <c r="I15">
        <f t="shared" si="0"/>
        <v>3.7379999999999995</v>
      </c>
      <c r="J15">
        <f t="shared" si="1"/>
        <v>7.4759999999999991</v>
      </c>
      <c r="K15" s="204">
        <f t="shared" si="2"/>
        <v>8.3584220998942129</v>
      </c>
      <c r="N15" s="204">
        <f t="shared" si="3"/>
        <v>8.3584220998942129</v>
      </c>
    </row>
    <row r="16" spans="1:14">
      <c r="A16">
        <v>144730</v>
      </c>
      <c r="B16">
        <v>-13.25</v>
      </c>
      <c r="C16">
        <v>56.118000000000002</v>
      </c>
      <c r="F16">
        <v>144730</v>
      </c>
      <c r="G16">
        <v>-21.032</v>
      </c>
      <c r="H16">
        <v>52.226999999999997</v>
      </c>
      <c r="I16">
        <f t="shared" si="0"/>
        <v>3.8910000000000053</v>
      </c>
      <c r="J16">
        <f t="shared" si="1"/>
        <v>7.7820000000000107</v>
      </c>
      <c r="K16" s="204">
        <f t="shared" si="2"/>
        <v>8.7005405004516945</v>
      </c>
      <c r="N16" s="204">
        <f t="shared" si="3"/>
        <v>8.7005405004516945</v>
      </c>
    </row>
    <row r="17" spans="1:14">
      <c r="A17">
        <v>144740</v>
      </c>
      <c r="B17">
        <v>-13.25</v>
      </c>
      <c r="C17">
        <v>56.302</v>
      </c>
      <c r="F17">
        <v>144740</v>
      </c>
      <c r="G17">
        <v>-21.420999999999999</v>
      </c>
      <c r="H17">
        <v>52.216999999999999</v>
      </c>
      <c r="I17">
        <f t="shared" si="0"/>
        <v>4.0850000000000009</v>
      </c>
      <c r="J17">
        <f t="shared" si="1"/>
        <v>8.1700000000000017</v>
      </c>
      <c r="K17" s="204">
        <f t="shared" si="2"/>
        <v>9.134337688086644</v>
      </c>
      <c r="M17">
        <f>+A17</f>
        <v>144740</v>
      </c>
      <c r="N17" s="204">
        <f t="shared" si="3"/>
        <v>9.134337688086644</v>
      </c>
    </row>
    <row r="18" spans="1:14">
      <c r="A18">
        <v>144750</v>
      </c>
      <c r="B18">
        <v>-13.25</v>
      </c>
      <c r="C18">
        <v>56.494</v>
      </c>
      <c r="F18">
        <v>144750</v>
      </c>
      <c r="G18">
        <v>-21.677</v>
      </c>
      <c r="H18">
        <v>52.28</v>
      </c>
      <c r="I18">
        <f t="shared" si="0"/>
        <v>4.2139999999999986</v>
      </c>
      <c r="J18">
        <f t="shared" si="1"/>
        <v>8.4279999999999973</v>
      </c>
      <c r="K18" s="204">
        <f t="shared" si="2"/>
        <v>9.4227904571841101</v>
      </c>
      <c r="N18" s="204">
        <f t="shared" si="3"/>
        <v>9.4227904571841101</v>
      </c>
    </row>
    <row r="19" spans="1:14">
      <c r="A19">
        <v>144760</v>
      </c>
      <c r="B19">
        <v>-13.25</v>
      </c>
      <c r="C19">
        <v>56.688000000000002</v>
      </c>
      <c r="F19">
        <v>144760</v>
      </c>
      <c r="G19">
        <v>-22.071999999999999</v>
      </c>
      <c r="H19">
        <v>52.277000000000001</v>
      </c>
      <c r="I19">
        <f t="shared" si="0"/>
        <v>4.4110000000000014</v>
      </c>
      <c r="J19">
        <f t="shared" si="1"/>
        <v>8.8220000000000027</v>
      </c>
      <c r="K19" s="204">
        <f t="shared" si="2"/>
        <v>9.8632958487515747</v>
      </c>
      <c r="N19" s="204">
        <f t="shared" si="3"/>
        <v>9.8632958487515747</v>
      </c>
    </row>
    <row r="20" spans="1:14">
      <c r="A20">
        <v>144770</v>
      </c>
      <c r="B20">
        <v>-13.25</v>
      </c>
      <c r="C20">
        <v>56.86</v>
      </c>
      <c r="F20">
        <v>144770</v>
      </c>
      <c r="G20">
        <v>-22.468</v>
      </c>
      <c r="H20">
        <v>52.250999999999998</v>
      </c>
      <c r="I20">
        <f t="shared" si="0"/>
        <v>4.6090000000000018</v>
      </c>
      <c r="J20">
        <f t="shared" si="1"/>
        <v>9.2180000000000035</v>
      </c>
      <c r="K20" s="204">
        <f t="shared" si="2"/>
        <v>10.306037308296535</v>
      </c>
      <c r="M20">
        <f>+A20</f>
        <v>144770</v>
      </c>
      <c r="N20" s="204">
        <f t="shared" si="3"/>
        <v>10.306037308296535</v>
      </c>
    </row>
    <row r="21" spans="1:14">
      <c r="A21">
        <v>144780</v>
      </c>
      <c r="B21">
        <v>-13.25</v>
      </c>
      <c r="C21">
        <v>57.01</v>
      </c>
      <c r="F21">
        <v>144780</v>
      </c>
      <c r="G21">
        <v>-22.802</v>
      </c>
      <c r="H21">
        <v>52.234000000000002</v>
      </c>
      <c r="I21">
        <f t="shared" si="0"/>
        <v>4.7759999999999962</v>
      </c>
      <c r="J21">
        <f t="shared" si="1"/>
        <v>9.5519999999999925</v>
      </c>
      <c r="K21" s="204">
        <f t="shared" si="2"/>
        <v>10.679460660538986</v>
      </c>
      <c r="N21" s="204">
        <f t="shared" si="3"/>
        <v>10.679460660538986</v>
      </c>
    </row>
    <row r="22" spans="1:14">
      <c r="A22">
        <v>144790</v>
      </c>
      <c r="B22">
        <v>-13.25</v>
      </c>
      <c r="C22">
        <v>57.16</v>
      </c>
      <c r="F22">
        <v>144790</v>
      </c>
      <c r="G22">
        <v>-23.128</v>
      </c>
      <c r="H22">
        <v>52.220999999999997</v>
      </c>
      <c r="I22">
        <f t="shared" si="0"/>
        <v>4.9390000000000001</v>
      </c>
      <c r="J22">
        <f t="shared" si="1"/>
        <v>9.8780000000000001</v>
      </c>
      <c r="K22" s="204">
        <f t="shared" si="2"/>
        <v>11.043939740871462</v>
      </c>
      <c r="N22" s="204">
        <f t="shared" si="3"/>
        <v>11.043939740871462</v>
      </c>
    </row>
    <row r="23" spans="1:14">
      <c r="A23">
        <v>144800</v>
      </c>
      <c r="B23">
        <v>-13.25</v>
      </c>
      <c r="C23">
        <v>57.31</v>
      </c>
      <c r="F23">
        <v>144800</v>
      </c>
      <c r="G23">
        <v>-23.381</v>
      </c>
      <c r="H23">
        <v>52.244</v>
      </c>
      <c r="I23">
        <f t="shared" si="0"/>
        <v>5.0660000000000025</v>
      </c>
      <c r="J23">
        <f t="shared" si="1"/>
        <v>10.132000000000005</v>
      </c>
      <c r="K23" s="204">
        <f t="shared" si="2"/>
        <v>11.32792037401394</v>
      </c>
      <c r="M23">
        <f>+A23</f>
        <v>144800</v>
      </c>
      <c r="N23" s="204">
        <f t="shared" si="3"/>
        <v>11.32792037401394</v>
      </c>
    </row>
    <row r="24" spans="1:14">
      <c r="A24">
        <v>144810</v>
      </c>
      <c r="B24">
        <v>-13.25</v>
      </c>
      <c r="C24">
        <v>57.46</v>
      </c>
      <c r="F24">
        <v>144810</v>
      </c>
      <c r="G24">
        <v>-23.488</v>
      </c>
      <c r="H24">
        <v>52.341000000000001</v>
      </c>
      <c r="I24">
        <f t="shared" si="0"/>
        <v>5.1189999999999998</v>
      </c>
      <c r="J24">
        <f t="shared" si="1"/>
        <v>10.238</v>
      </c>
      <c r="K24" s="204">
        <f t="shared" si="2"/>
        <v>11.446431976821422</v>
      </c>
      <c r="N24" s="204">
        <f t="shared" si="3"/>
        <v>11.446431976821422</v>
      </c>
    </row>
    <row r="25" spans="1:14">
      <c r="A25">
        <v>144820</v>
      </c>
      <c r="B25">
        <v>-13.25</v>
      </c>
      <c r="C25">
        <v>57.61</v>
      </c>
      <c r="F25">
        <v>144820</v>
      </c>
      <c r="G25">
        <v>-23.927</v>
      </c>
      <c r="H25">
        <v>52.271000000000001</v>
      </c>
      <c r="I25">
        <f t="shared" si="0"/>
        <v>5.3389999999999986</v>
      </c>
      <c r="J25">
        <f t="shared" si="1"/>
        <v>10.677999999999997</v>
      </c>
      <c r="K25" s="204">
        <f t="shared" si="2"/>
        <v>11.938366931871373</v>
      </c>
      <c r="N25" s="204">
        <f t="shared" si="3"/>
        <v>11.938366931871373</v>
      </c>
    </row>
    <row r="26" spans="1:14">
      <c r="A26">
        <v>144830</v>
      </c>
      <c r="B26">
        <v>-13.25</v>
      </c>
      <c r="C26">
        <v>57.76</v>
      </c>
      <c r="F26">
        <v>144830</v>
      </c>
      <c r="G26">
        <v>-24.187999999999999</v>
      </c>
      <c r="H26">
        <v>52.290999999999997</v>
      </c>
      <c r="I26">
        <f t="shared" si="0"/>
        <v>5.4690000000000012</v>
      </c>
      <c r="J26">
        <f t="shared" si="1"/>
        <v>10.938000000000002</v>
      </c>
      <c r="K26" s="204">
        <f t="shared" si="2"/>
        <v>12.229055768946353</v>
      </c>
      <c r="M26">
        <f>+A26</f>
        <v>144830</v>
      </c>
      <c r="N26" s="204">
        <f t="shared" si="3"/>
        <v>12.229055768946353</v>
      </c>
    </row>
    <row r="27" spans="1:14">
      <c r="A27">
        <v>144840</v>
      </c>
      <c r="B27">
        <v>-13.25</v>
      </c>
      <c r="C27">
        <v>57.91</v>
      </c>
      <c r="F27">
        <v>144840</v>
      </c>
      <c r="G27">
        <v>-24.428000000000001</v>
      </c>
      <c r="H27">
        <v>52.320999999999998</v>
      </c>
      <c r="I27">
        <f t="shared" si="0"/>
        <v>5.5889999999999986</v>
      </c>
      <c r="J27">
        <f t="shared" si="1"/>
        <v>11.177999999999997</v>
      </c>
      <c r="K27" s="204">
        <f t="shared" si="2"/>
        <v>12.497383926246322</v>
      </c>
      <c r="N27" s="204">
        <f t="shared" si="3"/>
        <v>12.497383926246322</v>
      </c>
    </row>
    <row r="28" spans="1:14">
      <c r="A28">
        <v>144850</v>
      </c>
      <c r="B28">
        <v>-13.25</v>
      </c>
      <c r="C28">
        <v>58.06</v>
      </c>
      <c r="F28">
        <v>144850</v>
      </c>
      <c r="G28">
        <v>-24.738</v>
      </c>
      <c r="H28">
        <v>52.316000000000003</v>
      </c>
      <c r="I28">
        <f t="shared" si="0"/>
        <v>5.7439999999999998</v>
      </c>
      <c r="J28">
        <f t="shared" si="1"/>
        <v>11.488</v>
      </c>
      <c r="K28" s="204">
        <f t="shared" si="2"/>
        <v>12.843974462758792</v>
      </c>
      <c r="N28" s="204">
        <f t="shared" si="3"/>
        <v>12.843974462758792</v>
      </c>
    </row>
    <row r="29" spans="1:14">
      <c r="A29">
        <v>144860</v>
      </c>
      <c r="B29">
        <v>-13.25</v>
      </c>
      <c r="C29">
        <v>58.21</v>
      </c>
      <c r="F29">
        <v>144860</v>
      </c>
      <c r="G29">
        <v>-25.24</v>
      </c>
      <c r="H29">
        <v>52.215000000000003</v>
      </c>
      <c r="I29">
        <f t="shared" si="0"/>
        <v>5.9949999999999974</v>
      </c>
      <c r="J29">
        <f t="shared" si="1"/>
        <v>11.989999999999995</v>
      </c>
      <c r="K29" s="204">
        <f t="shared" si="2"/>
        <v>13.405227525111233</v>
      </c>
      <c r="M29">
        <f>+A29</f>
        <v>144860</v>
      </c>
      <c r="N29" s="204">
        <f t="shared" si="3"/>
        <v>13.405227525111233</v>
      </c>
    </row>
    <row r="30" spans="1:14">
      <c r="A30">
        <v>144870</v>
      </c>
      <c r="B30">
        <v>-13.25</v>
      </c>
      <c r="C30">
        <v>58.36</v>
      </c>
      <c r="F30">
        <v>144870</v>
      </c>
      <c r="G30">
        <v>-25.018000000000001</v>
      </c>
      <c r="H30">
        <v>52.475999999999999</v>
      </c>
      <c r="I30">
        <f t="shared" si="0"/>
        <v>5.8840000000000003</v>
      </c>
      <c r="J30">
        <f t="shared" si="1"/>
        <v>11.768000000000001</v>
      </c>
      <c r="K30" s="204">
        <f t="shared" si="2"/>
        <v>13.157023979608763</v>
      </c>
      <c r="N30" s="204">
        <f t="shared" si="3"/>
        <v>13.157023979608763</v>
      </c>
    </row>
    <row r="31" spans="1:14">
      <c r="A31">
        <v>144880</v>
      </c>
      <c r="B31">
        <v>-13.25</v>
      </c>
      <c r="C31">
        <v>58.51</v>
      </c>
      <c r="F31">
        <v>144880</v>
      </c>
      <c r="G31">
        <v>-25.288</v>
      </c>
      <c r="H31">
        <v>52.491</v>
      </c>
      <c r="I31">
        <f t="shared" si="0"/>
        <v>6.0189999999999984</v>
      </c>
      <c r="J31">
        <f t="shared" si="1"/>
        <v>12.037999999999997</v>
      </c>
      <c r="K31" s="204">
        <f t="shared" si="2"/>
        <v>13.45889315657123</v>
      </c>
      <c r="N31" s="204">
        <f t="shared" si="3"/>
        <v>13.45889315657123</v>
      </c>
    </row>
    <row r="32" spans="1:14">
      <c r="A32">
        <v>144890</v>
      </c>
      <c r="B32">
        <v>-13.25</v>
      </c>
      <c r="C32">
        <v>58.66</v>
      </c>
      <c r="F32">
        <v>144890</v>
      </c>
      <c r="G32">
        <v>-25.802</v>
      </c>
      <c r="H32">
        <v>52.384</v>
      </c>
      <c r="I32">
        <f t="shared" si="0"/>
        <v>6.2759999999999962</v>
      </c>
      <c r="J32">
        <f t="shared" si="1"/>
        <v>12.551999999999992</v>
      </c>
      <c r="K32" s="204">
        <f t="shared" si="2"/>
        <v>14.033562626788672</v>
      </c>
      <c r="M32">
        <f>+A32</f>
        <v>144890</v>
      </c>
      <c r="N32" s="204">
        <f t="shared" si="3"/>
        <v>14.033562626788672</v>
      </c>
    </row>
    <row r="33" spans="1:14">
      <c r="A33">
        <v>144900</v>
      </c>
      <c r="B33">
        <v>-13.25</v>
      </c>
      <c r="C33">
        <v>58.81</v>
      </c>
      <c r="F33">
        <v>144900</v>
      </c>
      <c r="G33">
        <v>-25.879000000000001</v>
      </c>
      <c r="H33">
        <v>52.494999999999997</v>
      </c>
      <c r="I33">
        <f t="shared" si="0"/>
        <v>6.3150000000000048</v>
      </c>
      <c r="J33">
        <f t="shared" si="1"/>
        <v>12.63000000000001</v>
      </c>
      <c r="K33" s="204">
        <f t="shared" si="2"/>
        <v>14.120769277911183</v>
      </c>
      <c r="N33" s="204">
        <f t="shared" si="3"/>
        <v>14.120769277911183</v>
      </c>
    </row>
    <row r="34" spans="1:14">
      <c r="A34">
        <v>144910</v>
      </c>
      <c r="B34">
        <v>-13.25</v>
      </c>
      <c r="C34">
        <v>58.96</v>
      </c>
      <c r="F34">
        <v>144910</v>
      </c>
      <c r="G34">
        <v>-26.041</v>
      </c>
      <c r="H34">
        <v>52.564</v>
      </c>
      <c r="I34">
        <f t="shared" si="0"/>
        <v>6.3960000000000008</v>
      </c>
      <c r="J34">
        <f t="shared" si="1"/>
        <v>12.792000000000002</v>
      </c>
      <c r="K34" s="204">
        <f t="shared" si="2"/>
        <v>14.301890784088656</v>
      </c>
      <c r="N34" s="204">
        <f t="shared" si="3"/>
        <v>14.301890784088656</v>
      </c>
    </row>
    <row r="35" spans="1:14">
      <c r="A35">
        <v>144920</v>
      </c>
      <c r="B35">
        <v>-13.25</v>
      </c>
      <c r="C35">
        <v>59.11</v>
      </c>
      <c r="F35">
        <v>144920</v>
      </c>
      <c r="G35">
        <v>-26.314</v>
      </c>
      <c r="H35">
        <v>52.578000000000003</v>
      </c>
      <c r="I35">
        <f t="shared" si="0"/>
        <v>6.5319999999999965</v>
      </c>
      <c r="J35">
        <f t="shared" si="1"/>
        <v>13.063999999999993</v>
      </c>
      <c r="K35" s="204">
        <f t="shared" si="2"/>
        <v>14.605996029028619</v>
      </c>
      <c r="M35">
        <f>+A35</f>
        <v>144920</v>
      </c>
      <c r="N35" s="204">
        <f t="shared" si="3"/>
        <v>14.605996029028619</v>
      </c>
    </row>
    <row r="36" spans="1:14">
      <c r="A36">
        <v>144930</v>
      </c>
      <c r="B36">
        <v>-13.25</v>
      </c>
      <c r="C36">
        <v>59.26</v>
      </c>
      <c r="F36">
        <v>144930</v>
      </c>
      <c r="G36">
        <v>-26.803000000000001</v>
      </c>
      <c r="H36">
        <v>52.482999999999997</v>
      </c>
      <c r="I36">
        <f t="shared" si="0"/>
        <v>6.777000000000001</v>
      </c>
      <c r="J36">
        <f t="shared" si="1"/>
        <v>13.554000000000002</v>
      </c>
      <c r="K36" s="204">
        <f t="shared" si="2"/>
        <v>15.153832683516077</v>
      </c>
      <c r="N36" s="204">
        <f t="shared" si="3"/>
        <v>15.153832683516077</v>
      </c>
    </row>
    <row r="37" spans="1:14">
      <c r="A37">
        <v>144940</v>
      </c>
      <c r="B37">
        <v>-13.25</v>
      </c>
      <c r="C37">
        <v>59.41</v>
      </c>
      <c r="F37">
        <v>144940</v>
      </c>
      <c r="G37">
        <v>-27.122</v>
      </c>
      <c r="H37">
        <v>52.473999999999997</v>
      </c>
      <c r="I37">
        <f t="shared" si="0"/>
        <v>6.9359999999999999</v>
      </c>
      <c r="J37">
        <f t="shared" si="1"/>
        <v>13.872</v>
      </c>
      <c r="K37" s="204">
        <f t="shared" si="2"/>
        <v>15.509367491938541</v>
      </c>
      <c r="N37" s="204">
        <f t="shared" si="3"/>
        <v>15.509367491938541</v>
      </c>
    </row>
    <row r="38" spans="1:14">
      <c r="A38">
        <v>144950</v>
      </c>
      <c r="B38">
        <v>-13.25</v>
      </c>
      <c r="C38">
        <v>59.558999999999997</v>
      </c>
      <c r="F38">
        <v>144950</v>
      </c>
      <c r="G38">
        <v>-27.433</v>
      </c>
      <c r="H38">
        <v>52.466999999999999</v>
      </c>
      <c r="I38">
        <f t="shared" si="0"/>
        <v>7.0919999999999987</v>
      </c>
      <c r="J38">
        <f t="shared" si="1"/>
        <v>14.183999999999997</v>
      </c>
      <c r="K38" s="204">
        <f t="shared" si="2"/>
        <v>15.858194096428505</v>
      </c>
      <c r="M38">
        <f>+A38</f>
        <v>144950</v>
      </c>
      <c r="N38" s="204">
        <f t="shared" si="3"/>
        <v>15.858194096428505</v>
      </c>
    </row>
    <row r="39" spans="1:14">
      <c r="A39">
        <v>144960</v>
      </c>
      <c r="B39">
        <v>-13.25</v>
      </c>
      <c r="C39">
        <v>59.703000000000003</v>
      </c>
      <c r="F39">
        <v>144960</v>
      </c>
      <c r="G39">
        <v>-27.594000000000001</v>
      </c>
      <c r="H39">
        <v>52.530999999999999</v>
      </c>
      <c r="I39">
        <f t="shared" si="0"/>
        <v>7.1720000000000041</v>
      </c>
      <c r="J39">
        <f t="shared" si="1"/>
        <v>14.344000000000008</v>
      </c>
      <c r="K39" s="204">
        <f t="shared" si="2"/>
        <v>16.0370795346285</v>
      </c>
      <c r="N39" s="204">
        <f t="shared" si="3"/>
        <v>16.0370795346285</v>
      </c>
    </row>
    <row r="40" spans="1:14">
      <c r="A40">
        <v>144970</v>
      </c>
      <c r="B40">
        <v>-13.25</v>
      </c>
      <c r="C40">
        <v>59.838999999999999</v>
      </c>
      <c r="F40">
        <v>144970</v>
      </c>
      <c r="G40">
        <v>-28.172999999999998</v>
      </c>
      <c r="H40">
        <v>52.377000000000002</v>
      </c>
      <c r="I40">
        <f t="shared" si="0"/>
        <v>7.4619999999999962</v>
      </c>
      <c r="J40">
        <f t="shared" si="1"/>
        <v>14.923999999999992</v>
      </c>
      <c r="K40" s="204">
        <f t="shared" si="2"/>
        <v>16.685539248103421</v>
      </c>
      <c r="N40" s="204">
        <f t="shared" si="3"/>
        <v>16.685539248103421</v>
      </c>
    </row>
    <row r="41" spans="1:14">
      <c r="A41">
        <v>144980</v>
      </c>
      <c r="B41">
        <v>-13.25</v>
      </c>
      <c r="C41">
        <v>59.968000000000004</v>
      </c>
      <c r="F41">
        <v>144980</v>
      </c>
      <c r="G41">
        <v>-28.334</v>
      </c>
      <c r="H41">
        <v>52.426000000000002</v>
      </c>
      <c r="I41">
        <f t="shared" si="0"/>
        <v>7.5420000000000016</v>
      </c>
      <c r="J41">
        <f t="shared" si="1"/>
        <v>15.084000000000003</v>
      </c>
      <c r="K41" s="204">
        <f t="shared" si="2"/>
        <v>16.864424686303416</v>
      </c>
      <c r="M41">
        <f>+A41</f>
        <v>144980</v>
      </c>
      <c r="N41" s="204">
        <f t="shared" si="3"/>
        <v>16.864424686303416</v>
      </c>
    </row>
    <row r="42" spans="1:14">
      <c r="A42">
        <v>144990</v>
      </c>
      <c r="B42">
        <v>-13.25</v>
      </c>
      <c r="C42">
        <v>60.088999999999999</v>
      </c>
      <c r="F42">
        <v>144990</v>
      </c>
      <c r="G42">
        <v>-28.85</v>
      </c>
      <c r="H42">
        <v>52.289000000000001</v>
      </c>
      <c r="I42">
        <f t="shared" si="0"/>
        <v>7.7999999999999972</v>
      </c>
      <c r="J42">
        <f t="shared" si="1"/>
        <v>15.599999999999994</v>
      </c>
      <c r="K42" s="204">
        <f t="shared" si="2"/>
        <v>17.441330224498351</v>
      </c>
      <c r="N42" s="204">
        <f t="shared" si="3"/>
        <v>17.441330224498351</v>
      </c>
    </row>
    <row r="43" spans="1:14">
      <c r="A43">
        <v>145000</v>
      </c>
      <c r="B43">
        <v>-13.25</v>
      </c>
      <c r="C43">
        <v>60.203000000000003</v>
      </c>
      <c r="F43">
        <v>145000</v>
      </c>
      <c r="G43">
        <v>-29.143000000000001</v>
      </c>
      <c r="H43">
        <v>52.256</v>
      </c>
      <c r="I43">
        <f t="shared" si="0"/>
        <v>7.9470000000000027</v>
      </c>
      <c r="J43">
        <f t="shared" si="1"/>
        <v>15.894000000000005</v>
      </c>
      <c r="K43" s="204">
        <f t="shared" si="2"/>
        <v>17.770032217190835</v>
      </c>
      <c r="N43" s="204">
        <f t="shared" si="3"/>
        <v>17.770032217190835</v>
      </c>
    </row>
    <row r="44" spans="1:14">
      <c r="A44">
        <v>145010</v>
      </c>
      <c r="B44">
        <v>-13.25</v>
      </c>
      <c r="C44">
        <v>60.308999999999997</v>
      </c>
      <c r="F44">
        <v>145010</v>
      </c>
      <c r="G44">
        <v>-29.443000000000001</v>
      </c>
      <c r="H44">
        <v>52.212000000000003</v>
      </c>
      <c r="I44">
        <f t="shared" si="0"/>
        <v>8.0969999999999942</v>
      </c>
      <c r="J44">
        <f t="shared" si="1"/>
        <v>16.193999999999988</v>
      </c>
      <c r="K44" s="204">
        <f t="shared" si="2"/>
        <v>18.105442413815783</v>
      </c>
      <c r="M44">
        <f>+A44</f>
        <v>145010</v>
      </c>
      <c r="N44" s="204">
        <f t="shared" si="3"/>
        <v>18.105442413815783</v>
      </c>
    </row>
    <row r="45" spans="1:14">
      <c r="A45">
        <v>145020</v>
      </c>
      <c r="B45">
        <v>-13.25</v>
      </c>
      <c r="C45">
        <v>60.408999999999999</v>
      </c>
      <c r="F45">
        <v>145020</v>
      </c>
      <c r="G45">
        <v>-29.635000000000002</v>
      </c>
      <c r="H45">
        <v>52.216000000000001</v>
      </c>
      <c r="I45">
        <f t="shared" si="0"/>
        <v>8.1929999999999978</v>
      </c>
      <c r="J45">
        <f t="shared" si="1"/>
        <v>16.385999999999996</v>
      </c>
      <c r="K45" s="204">
        <f t="shared" si="2"/>
        <v>18.320104939655771</v>
      </c>
      <c r="N45" s="204">
        <f t="shared" si="3"/>
        <v>18.320104939655771</v>
      </c>
    </row>
    <row r="46" spans="1:14">
      <c r="A46">
        <v>145030</v>
      </c>
      <c r="B46">
        <v>-13.25</v>
      </c>
      <c r="C46">
        <v>60.500999999999998</v>
      </c>
      <c r="F46">
        <v>145030</v>
      </c>
      <c r="G46">
        <v>-29.771000000000001</v>
      </c>
      <c r="H46">
        <v>52.24</v>
      </c>
      <c r="I46">
        <f t="shared" si="0"/>
        <v>8.2609999999999957</v>
      </c>
      <c r="J46">
        <f t="shared" si="1"/>
        <v>16.521999999999991</v>
      </c>
      <c r="K46" s="204">
        <f t="shared" si="2"/>
        <v>18.472157562125751</v>
      </c>
      <c r="N46" s="204">
        <f t="shared" si="3"/>
        <v>18.472157562125751</v>
      </c>
    </row>
    <row r="47" spans="1:14">
      <c r="A47">
        <v>145040</v>
      </c>
      <c r="B47">
        <v>-13.25</v>
      </c>
      <c r="C47">
        <v>60.566000000000003</v>
      </c>
      <c r="F47">
        <v>145040</v>
      </c>
      <c r="G47">
        <v>-29.888999999999999</v>
      </c>
      <c r="H47">
        <v>52.246000000000002</v>
      </c>
      <c r="I47">
        <f t="shared" si="0"/>
        <v>8.32</v>
      </c>
      <c r="J47">
        <f t="shared" si="1"/>
        <v>16.64</v>
      </c>
      <c r="K47" s="204">
        <f t="shared" si="2"/>
        <v>18.604085572798251</v>
      </c>
      <c r="M47">
        <f>+A47</f>
        <v>145040</v>
      </c>
      <c r="N47" s="204">
        <f t="shared" si="3"/>
        <v>18.604085572798251</v>
      </c>
    </row>
    <row r="48" spans="1:14">
      <c r="A48">
        <v>145050</v>
      </c>
      <c r="B48">
        <v>-13.25</v>
      </c>
      <c r="C48">
        <v>60.6</v>
      </c>
      <c r="F48">
        <v>145050</v>
      </c>
      <c r="G48">
        <v>-29.981000000000002</v>
      </c>
      <c r="H48">
        <v>52.234999999999999</v>
      </c>
      <c r="I48">
        <f t="shared" si="0"/>
        <v>8.365000000000002</v>
      </c>
      <c r="J48">
        <f t="shared" si="1"/>
        <v>16.730000000000004</v>
      </c>
      <c r="K48" s="204">
        <f t="shared" si="2"/>
        <v>18.704708631785746</v>
      </c>
      <c r="N48" s="204">
        <f t="shared" si="3"/>
        <v>18.704708631785746</v>
      </c>
    </row>
    <row r="49" spans="1:14">
      <c r="A49">
        <v>145060</v>
      </c>
      <c r="B49">
        <v>-13.25</v>
      </c>
      <c r="C49">
        <v>60.625999999999998</v>
      </c>
      <c r="F49">
        <v>145060</v>
      </c>
      <c r="G49">
        <v>-29.983000000000001</v>
      </c>
      <c r="H49">
        <v>52.259</v>
      </c>
      <c r="I49">
        <f t="shared" si="0"/>
        <v>8.3669999999999973</v>
      </c>
      <c r="J49">
        <f t="shared" si="1"/>
        <v>16.733999999999995</v>
      </c>
      <c r="K49" s="204">
        <f t="shared" si="2"/>
        <v>18.709180767740733</v>
      </c>
      <c r="N49" s="204">
        <f t="shared" si="3"/>
        <v>18.709180767740733</v>
      </c>
    </row>
    <row r="50" spans="1:14">
      <c r="A50">
        <v>145070</v>
      </c>
      <c r="B50">
        <v>-13.25</v>
      </c>
      <c r="C50">
        <v>60.646000000000001</v>
      </c>
      <c r="F50">
        <v>145070</v>
      </c>
      <c r="G50">
        <v>-29.891999999999999</v>
      </c>
      <c r="H50">
        <v>52.325000000000003</v>
      </c>
      <c r="I50">
        <f t="shared" si="0"/>
        <v>8.320999999999998</v>
      </c>
      <c r="J50">
        <f t="shared" si="1"/>
        <v>16.641999999999996</v>
      </c>
      <c r="K50" s="204">
        <f t="shared" si="2"/>
        <v>18.606321640775747</v>
      </c>
      <c r="M50">
        <f>+A50</f>
        <v>145070</v>
      </c>
      <c r="N50" s="204">
        <f t="shared" si="3"/>
        <v>18.606321640775747</v>
      </c>
    </row>
    <row r="51" spans="1:14">
      <c r="A51">
        <v>145080</v>
      </c>
      <c r="B51">
        <v>-13.25</v>
      </c>
      <c r="C51">
        <v>60.656999999999996</v>
      </c>
      <c r="F51">
        <v>145080</v>
      </c>
      <c r="G51">
        <v>-30.225999999999999</v>
      </c>
      <c r="H51">
        <v>52.168999999999997</v>
      </c>
      <c r="I51">
        <f t="shared" si="0"/>
        <v>8.4879999999999995</v>
      </c>
      <c r="J51">
        <f t="shared" si="1"/>
        <v>16.975999999999999</v>
      </c>
      <c r="K51" s="204">
        <f t="shared" si="2"/>
        <v>18.979744993018215</v>
      </c>
      <c r="N51" s="204">
        <f t="shared" si="3"/>
        <v>18.979744993018215</v>
      </c>
    </row>
    <row r="52" spans="1:14">
      <c r="A52">
        <v>145090</v>
      </c>
      <c r="B52">
        <v>-13.25</v>
      </c>
      <c r="C52">
        <v>60.661999999999999</v>
      </c>
      <c r="F52">
        <v>145090</v>
      </c>
      <c r="G52">
        <v>-30.14</v>
      </c>
      <c r="H52">
        <v>52.216999999999999</v>
      </c>
      <c r="I52">
        <f t="shared" si="0"/>
        <v>8.4450000000000003</v>
      </c>
      <c r="J52">
        <f t="shared" si="1"/>
        <v>16.89</v>
      </c>
      <c r="K52" s="204">
        <f t="shared" si="2"/>
        <v>18.883594069985726</v>
      </c>
      <c r="N52" s="204">
        <f t="shared" si="3"/>
        <v>18.883594069985726</v>
      </c>
    </row>
    <row r="53" spans="1:14">
      <c r="A53">
        <v>145100</v>
      </c>
      <c r="B53">
        <v>-13.25</v>
      </c>
      <c r="C53">
        <v>60.658000000000001</v>
      </c>
      <c r="F53">
        <v>145100</v>
      </c>
      <c r="G53">
        <v>-29.934000000000001</v>
      </c>
      <c r="H53">
        <v>52.316000000000003</v>
      </c>
      <c r="I53">
        <f t="shared" si="0"/>
        <v>8.3419999999999987</v>
      </c>
      <c r="J53">
        <f t="shared" si="1"/>
        <v>16.683999999999997</v>
      </c>
      <c r="K53" s="204">
        <f t="shared" si="2"/>
        <v>18.653279068303242</v>
      </c>
      <c r="M53">
        <f>+A53</f>
        <v>145100</v>
      </c>
      <c r="N53" s="204">
        <f t="shared" si="3"/>
        <v>18.653279068303242</v>
      </c>
    </row>
    <row r="54" spans="1:14">
      <c r="A54">
        <v>145110</v>
      </c>
      <c r="B54">
        <v>-13.25</v>
      </c>
      <c r="C54">
        <v>60.648000000000003</v>
      </c>
      <c r="F54">
        <v>145110</v>
      </c>
      <c r="G54">
        <v>-29.713999999999999</v>
      </c>
      <c r="H54">
        <v>52.415999999999997</v>
      </c>
      <c r="I54">
        <f t="shared" si="0"/>
        <v>8.2320000000000064</v>
      </c>
      <c r="J54">
        <f t="shared" si="1"/>
        <v>16.464000000000013</v>
      </c>
      <c r="K54" s="204">
        <f t="shared" si="2"/>
        <v>18.407311590778285</v>
      </c>
      <c r="N54" s="204">
        <f t="shared" si="3"/>
        <v>18.407311590778285</v>
      </c>
    </row>
    <row r="55" spans="1:14">
      <c r="A55">
        <v>145120</v>
      </c>
      <c r="B55">
        <v>-13.25</v>
      </c>
      <c r="C55">
        <v>60.63</v>
      </c>
      <c r="F55">
        <v>145120</v>
      </c>
      <c r="G55">
        <v>-29.457000000000001</v>
      </c>
      <c r="H55">
        <v>52.526000000000003</v>
      </c>
      <c r="I55">
        <f t="shared" si="0"/>
        <v>8.1039999999999992</v>
      </c>
      <c r="J55">
        <f t="shared" si="1"/>
        <v>16.207999999999998</v>
      </c>
      <c r="K55" s="204">
        <f t="shared" si="2"/>
        <v>18.121094889658295</v>
      </c>
      <c r="N55" s="204">
        <f t="shared" si="3"/>
        <v>18.121094889658295</v>
      </c>
    </row>
    <row r="56" spans="1:14">
      <c r="A56">
        <v>145130</v>
      </c>
      <c r="B56">
        <v>-13.25</v>
      </c>
      <c r="C56">
        <v>60.604999999999997</v>
      </c>
      <c r="F56">
        <v>145130</v>
      </c>
      <c r="G56">
        <v>-29.411000000000001</v>
      </c>
      <c r="H56">
        <v>52.524999999999999</v>
      </c>
      <c r="I56">
        <f t="shared" si="0"/>
        <v>8.0799999999999983</v>
      </c>
      <c r="J56">
        <f t="shared" si="1"/>
        <v>16.159999999999997</v>
      </c>
      <c r="K56" s="204">
        <f t="shared" si="2"/>
        <v>18.067429258198295</v>
      </c>
      <c r="M56">
        <f>+A56</f>
        <v>145130</v>
      </c>
      <c r="N56" s="204">
        <f t="shared" si="3"/>
        <v>18.067429258198295</v>
      </c>
    </row>
    <row r="57" spans="1:14">
      <c r="A57">
        <v>145140</v>
      </c>
      <c r="B57">
        <v>-13.25</v>
      </c>
      <c r="C57">
        <v>60.572000000000003</v>
      </c>
      <c r="F57">
        <v>145140</v>
      </c>
      <c r="G57">
        <v>-29.367999999999999</v>
      </c>
      <c r="H57">
        <v>52.512999999999998</v>
      </c>
      <c r="I57">
        <f t="shared" si="0"/>
        <v>8.0590000000000046</v>
      </c>
      <c r="J57">
        <f t="shared" si="1"/>
        <v>16.118000000000009</v>
      </c>
      <c r="K57" s="204">
        <f t="shared" si="2"/>
        <v>18.020471830670814</v>
      </c>
      <c r="N57" s="204">
        <f t="shared" si="3"/>
        <v>18.020471830670814</v>
      </c>
    </row>
    <row r="58" spans="1:14">
      <c r="A58">
        <v>145150</v>
      </c>
      <c r="B58">
        <v>-13.25</v>
      </c>
      <c r="C58">
        <v>60.533000000000001</v>
      </c>
      <c r="F58">
        <v>145150</v>
      </c>
      <c r="G58">
        <v>-29.856000000000002</v>
      </c>
      <c r="H58">
        <v>52.23</v>
      </c>
      <c r="I58">
        <f t="shared" si="0"/>
        <v>8.3030000000000044</v>
      </c>
      <c r="J58">
        <f t="shared" si="1"/>
        <v>16.606000000000009</v>
      </c>
      <c r="K58" s="204">
        <f t="shared" si="2"/>
        <v>18.566072417180763</v>
      </c>
      <c r="N58" s="204">
        <f t="shared" si="3"/>
        <v>18.566072417180763</v>
      </c>
    </row>
    <row r="59" spans="1:14">
      <c r="A59">
        <v>145160</v>
      </c>
      <c r="B59">
        <v>-13.25</v>
      </c>
      <c r="C59">
        <v>60.488999999999997</v>
      </c>
      <c r="F59">
        <v>145160</v>
      </c>
      <c r="G59">
        <v>-31.027999999999999</v>
      </c>
      <c r="H59">
        <v>51.6</v>
      </c>
      <c r="I59">
        <f t="shared" si="0"/>
        <v>8.8889999999999958</v>
      </c>
      <c r="J59">
        <f t="shared" si="1"/>
        <v>17.777999999999992</v>
      </c>
      <c r="K59" s="204">
        <f t="shared" si="2"/>
        <v>19.87640825199562</v>
      </c>
      <c r="M59">
        <f>+A59</f>
        <v>145160</v>
      </c>
      <c r="N59" s="204">
        <f t="shared" si="3"/>
        <v>19.87640825199562</v>
      </c>
    </row>
    <row r="60" spans="1:14">
      <c r="A60">
        <v>145170</v>
      </c>
      <c r="B60">
        <v>-13.25</v>
      </c>
      <c r="C60">
        <v>60.445999999999998</v>
      </c>
      <c r="F60">
        <v>145170</v>
      </c>
      <c r="G60">
        <v>-31.45</v>
      </c>
      <c r="H60">
        <v>51.345999999999997</v>
      </c>
      <c r="I60">
        <f t="shared" si="0"/>
        <v>9.1000000000000014</v>
      </c>
      <c r="J60">
        <f t="shared" si="1"/>
        <v>18.200000000000003</v>
      </c>
      <c r="K60" s="204"/>
      <c r="N60" s="204">
        <f t="shared" si="3"/>
        <v>0</v>
      </c>
    </row>
    <row r="61" spans="1:14">
      <c r="A61">
        <v>145180</v>
      </c>
      <c r="B61">
        <v>-13.25</v>
      </c>
      <c r="C61">
        <v>60.402000000000001</v>
      </c>
      <c r="F61">
        <v>145180</v>
      </c>
      <c r="G61">
        <v>-31.48</v>
      </c>
      <c r="H61">
        <v>51.286999999999999</v>
      </c>
      <c r="I61">
        <f t="shared" si="0"/>
        <v>9.115000000000002</v>
      </c>
      <c r="J61">
        <f t="shared" si="1"/>
        <v>18.230000000000004</v>
      </c>
      <c r="K61" s="204"/>
      <c r="N61" s="204">
        <f t="shared" si="3"/>
        <v>0</v>
      </c>
    </row>
    <row r="62" spans="1:14">
      <c r="A62">
        <v>145190</v>
      </c>
      <c r="B62">
        <v>-13.25</v>
      </c>
      <c r="C62">
        <v>60.359000000000002</v>
      </c>
      <c r="F62">
        <v>145190</v>
      </c>
      <c r="G62">
        <v>-29.623000000000001</v>
      </c>
      <c r="H62">
        <v>52.171999999999997</v>
      </c>
      <c r="I62">
        <f t="shared" si="0"/>
        <v>8.1870000000000047</v>
      </c>
      <c r="J62">
        <f t="shared" si="1"/>
        <v>16.374000000000009</v>
      </c>
      <c r="K62" s="204"/>
      <c r="N62" s="204">
        <f t="shared" si="3"/>
        <v>0</v>
      </c>
    </row>
    <row r="63" spans="1:14">
      <c r="A63">
        <v>145200</v>
      </c>
      <c r="B63">
        <v>-13.25</v>
      </c>
      <c r="C63">
        <v>60.314999999999998</v>
      </c>
      <c r="F63">
        <v>145200</v>
      </c>
      <c r="G63">
        <v>-29.404</v>
      </c>
      <c r="H63">
        <v>52.238</v>
      </c>
      <c r="I63">
        <f t="shared" si="0"/>
        <v>8.0769999999999982</v>
      </c>
      <c r="J63">
        <f t="shared" si="1"/>
        <v>16.153999999999996</v>
      </c>
      <c r="K63" s="204"/>
      <c r="N63" s="204">
        <f t="shared" si="3"/>
        <v>0</v>
      </c>
    </row>
    <row r="64" spans="1:14">
      <c r="A64">
        <v>145210</v>
      </c>
      <c r="B64">
        <v>-13.25</v>
      </c>
      <c r="C64">
        <v>60.28</v>
      </c>
      <c r="F64">
        <v>145210</v>
      </c>
      <c r="G64">
        <v>-28.992000000000001</v>
      </c>
      <c r="H64">
        <v>52.408999999999999</v>
      </c>
      <c r="I64">
        <f t="shared" si="0"/>
        <v>7.8710000000000022</v>
      </c>
      <c r="J64">
        <f t="shared" si="1"/>
        <v>15.742000000000004</v>
      </c>
      <c r="K64" s="204"/>
      <c r="N64" s="204">
        <f t="shared" si="3"/>
        <v>0</v>
      </c>
    </row>
    <row r="65" spans="1:14">
      <c r="A65">
        <v>145220</v>
      </c>
      <c r="B65">
        <v>-13.25</v>
      </c>
      <c r="C65">
        <v>60.28</v>
      </c>
      <c r="F65">
        <v>145220</v>
      </c>
      <c r="G65">
        <v>-29.045999999999999</v>
      </c>
      <c r="H65">
        <v>52.381999999999998</v>
      </c>
      <c r="I65">
        <f t="shared" si="0"/>
        <v>7.8980000000000032</v>
      </c>
      <c r="J65">
        <f t="shared" si="1"/>
        <v>15.796000000000006</v>
      </c>
      <c r="K65" s="204"/>
      <c r="N65" s="204">
        <f t="shared" si="3"/>
        <v>0</v>
      </c>
    </row>
    <row r="66" spans="1:14">
      <c r="A66">
        <v>145230</v>
      </c>
      <c r="B66">
        <v>-13.25</v>
      </c>
      <c r="C66">
        <v>60.28</v>
      </c>
      <c r="F66">
        <v>145230</v>
      </c>
      <c r="G66">
        <v>-28.933</v>
      </c>
      <c r="H66">
        <v>52.438000000000002</v>
      </c>
      <c r="I66">
        <f t="shared" si="0"/>
        <v>7.8419999999999987</v>
      </c>
      <c r="J66">
        <f t="shared" si="1"/>
        <v>15.683999999999997</v>
      </c>
      <c r="K66" s="204"/>
      <c r="N66" s="204">
        <f t="shared" si="3"/>
        <v>0</v>
      </c>
    </row>
    <row r="67" spans="1:14">
      <c r="A67">
        <v>145240</v>
      </c>
      <c r="B67">
        <v>-13.25</v>
      </c>
      <c r="C67">
        <v>60.28</v>
      </c>
      <c r="F67">
        <v>145240</v>
      </c>
      <c r="G67">
        <v>-25.603000000000002</v>
      </c>
      <c r="H67">
        <v>54.103999999999999</v>
      </c>
      <c r="I67">
        <f t="shared" ref="I67:I130" si="4">+C67-H67</f>
        <v>6.1760000000000019</v>
      </c>
      <c r="J67">
        <f t="shared" ref="J67:J130" si="5">+I67*2</f>
        <v>12.352000000000004</v>
      </c>
      <c r="K67" s="204">
        <f t="shared" ref="K67:K102" si="6">+SQRT(I67^2+J67^2)</f>
        <v>13.809955829038707</v>
      </c>
      <c r="M67">
        <f>+A67</f>
        <v>145240</v>
      </c>
      <c r="N67" s="204">
        <f t="shared" ref="N67:N100" si="7">+K67</f>
        <v>13.809955829038707</v>
      </c>
    </row>
    <row r="68" spans="1:14">
      <c r="A68">
        <v>145250</v>
      </c>
      <c r="B68">
        <v>-13.25</v>
      </c>
      <c r="C68">
        <v>60.28</v>
      </c>
      <c r="F68">
        <v>145250</v>
      </c>
      <c r="G68">
        <v>-30.26</v>
      </c>
      <c r="H68">
        <v>51.774999999999999</v>
      </c>
      <c r="I68">
        <f t="shared" si="4"/>
        <v>8.5050000000000026</v>
      </c>
      <c r="J68">
        <f t="shared" si="5"/>
        <v>17.010000000000005</v>
      </c>
      <c r="K68" s="204">
        <f t="shared" si="6"/>
        <v>19.017758148635718</v>
      </c>
      <c r="N68" s="204">
        <f t="shared" si="7"/>
        <v>19.017758148635718</v>
      </c>
    </row>
    <row r="69" spans="1:14">
      <c r="A69">
        <v>145260</v>
      </c>
      <c r="B69">
        <v>-13.25</v>
      </c>
      <c r="C69">
        <v>60.276000000000003</v>
      </c>
      <c r="F69">
        <v>145260</v>
      </c>
      <c r="G69">
        <v>-28.795000000000002</v>
      </c>
      <c r="H69">
        <v>52.503999999999998</v>
      </c>
      <c r="I69">
        <f t="shared" si="4"/>
        <v>7.7720000000000056</v>
      </c>
      <c r="J69">
        <f t="shared" si="5"/>
        <v>15.544000000000011</v>
      </c>
      <c r="K69" s="204">
        <f t="shared" si="6"/>
        <v>17.378720321128377</v>
      </c>
      <c r="N69" s="204">
        <f t="shared" si="7"/>
        <v>17.378720321128377</v>
      </c>
    </row>
    <row r="70" spans="1:14">
      <c r="A70">
        <v>145270</v>
      </c>
      <c r="B70">
        <v>-13.25</v>
      </c>
      <c r="C70">
        <v>60.265000000000001</v>
      </c>
      <c r="F70">
        <v>145270</v>
      </c>
      <c r="G70">
        <v>-28.765000000000001</v>
      </c>
      <c r="H70">
        <v>52.508000000000003</v>
      </c>
      <c r="I70">
        <f t="shared" si="4"/>
        <v>7.7569999999999979</v>
      </c>
      <c r="J70">
        <f t="shared" si="5"/>
        <v>15.513999999999996</v>
      </c>
      <c r="K70" s="204">
        <f t="shared" si="6"/>
        <v>17.345179301465866</v>
      </c>
      <c r="M70">
        <f>+A70</f>
        <v>145270</v>
      </c>
      <c r="N70" s="204">
        <f t="shared" si="7"/>
        <v>17.345179301465866</v>
      </c>
    </row>
    <row r="71" spans="1:14">
      <c r="A71">
        <v>145280</v>
      </c>
      <c r="B71">
        <v>-13.25</v>
      </c>
      <c r="C71">
        <v>60.247</v>
      </c>
      <c r="F71">
        <v>145280</v>
      </c>
      <c r="G71">
        <v>-28.885000000000002</v>
      </c>
      <c r="H71">
        <v>52.43</v>
      </c>
      <c r="I71">
        <f t="shared" si="4"/>
        <v>7.8170000000000002</v>
      </c>
      <c r="J71">
        <f t="shared" si="5"/>
        <v>15.634</v>
      </c>
      <c r="K71" s="204">
        <f t="shared" si="6"/>
        <v>17.479343380115857</v>
      </c>
      <c r="N71" s="204">
        <f t="shared" si="7"/>
        <v>17.479343380115857</v>
      </c>
    </row>
    <row r="72" spans="1:14">
      <c r="A72">
        <v>145290</v>
      </c>
      <c r="B72">
        <v>-13.25</v>
      </c>
      <c r="C72">
        <v>60.220999999999997</v>
      </c>
      <c r="F72">
        <v>145290</v>
      </c>
      <c r="G72">
        <v>-28.440999999999999</v>
      </c>
      <c r="H72">
        <v>52.625999999999998</v>
      </c>
      <c r="I72">
        <f t="shared" si="4"/>
        <v>7.5949999999999989</v>
      </c>
      <c r="J72">
        <f t="shared" si="5"/>
        <v>15.189999999999998</v>
      </c>
      <c r="K72" s="204">
        <f t="shared" si="6"/>
        <v>16.982936289110899</v>
      </c>
      <c r="N72" s="204">
        <f t="shared" si="7"/>
        <v>16.982936289110899</v>
      </c>
    </row>
    <row r="73" spans="1:14">
      <c r="A73">
        <v>145300</v>
      </c>
      <c r="B73">
        <v>-13.25</v>
      </c>
      <c r="C73">
        <v>60.188000000000002</v>
      </c>
      <c r="F73">
        <v>145300</v>
      </c>
      <c r="G73">
        <v>-28.350999999999999</v>
      </c>
      <c r="H73">
        <v>52.637</v>
      </c>
      <c r="I73">
        <f t="shared" si="4"/>
        <v>7.5510000000000019</v>
      </c>
      <c r="J73">
        <f t="shared" si="5"/>
        <v>15.102000000000004</v>
      </c>
      <c r="K73" s="204">
        <f t="shared" si="6"/>
        <v>16.884549298100914</v>
      </c>
      <c r="M73">
        <f>+A73</f>
        <v>145300</v>
      </c>
      <c r="N73" s="204">
        <f t="shared" si="7"/>
        <v>16.884549298100914</v>
      </c>
    </row>
    <row r="74" spans="1:14">
      <c r="A74">
        <v>145310</v>
      </c>
      <c r="B74">
        <v>-13.25</v>
      </c>
      <c r="C74">
        <v>60.148000000000003</v>
      </c>
      <c r="F74">
        <v>145310</v>
      </c>
      <c r="G74">
        <v>-27.635999999999999</v>
      </c>
      <c r="H74">
        <v>52.954999999999998</v>
      </c>
      <c r="I74">
        <f t="shared" si="4"/>
        <v>7.1930000000000049</v>
      </c>
      <c r="J74">
        <f t="shared" si="5"/>
        <v>14.38600000000001</v>
      </c>
      <c r="K74" s="204">
        <f t="shared" si="6"/>
        <v>16.084036962155999</v>
      </c>
      <c r="N74" s="204">
        <f t="shared" si="7"/>
        <v>16.084036962155999</v>
      </c>
    </row>
    <row r="75" spans="1:14">
      <c r="A75">
        <v>145320</v>
      </c>
      <c r="B75">
        <v>-13.25</v>
      </c>
      <c r="C75">
        <v>60.1</v>
      </c>
      <c r="F75">
        <v>145320</v>
      </c>
      <c r="G75">
        <v>-27.370999999999999</v>
      </c>
      <c r="H75">
        <v>53.039000000000001</v>
      </c>
      <c r="I75">
        <f t="shared" si="4"/>
        <v>7.0609999999999999</v>
      </c>
      <c r="J75">
        <f t="shared" si="5"/>
        <v>14.122</v>
      </c>
      <c r="K75" s="204">
        <f t="shared" si="6"/>
        <v>15.788875989126014</v>
      </c>
      <c r="N75" s="204">
        <f t="shared" si="7"/>
        <v>15.788875989126014</v>
      </c>
    </row>
    <row r="76" spans="1:14">
      <c r="A76">
        <v>145330</v>
      </c>
      <c r="B76">
        <v>-13.25</v>
      </c>
      <c r="C76">
        <v>60.045000000000002</v>
      </c>
      <c r="F76">
        <v>145330</v>
      </c>
      <c r="G76">
        <v>-27.085000000000001</v>
      </c>
      <c r="H76">
        <v>53.127000000000002</v>
      </c>
      <c r="I76">
        <f t="shared" si="4"/>
        <v>6.9179999999999993</v>
      </c>
      <c r="J76">
        <f t="shared" si="5"/>
        <v>13.835999999999999</v>
      </c>
      <c r="K76" s="204">
        <f t="shared" si="6"/>
        <v>15.469118268343543</v>
      </c>
      <c r="M76">
        <f>+A76</f>
        <v>145330</v>
      </c>
      <c r="N76" s="204">
        <f t="shared" si="7"/>
        <v>15.469118268343543</v>
      </c>
    </row>
    <row r="77" spans="1:14">
      <c r="A77">
        <v>145340</v>
      </c>
      <c r="B77">
        <v>-13.25</v>
      </c>
      <c r="C77">
        <v>59.981999999999999</v>
      </c>
      <c r="F77">
        <v>145340</v>
      </c>
      <c r="G77">
        <v>-26.907</v>
      </c>
      <c r="H77">
        <v>53.152999999999999</v>
      </c>
      <c r="I77">
        <f t="shared" si="4"/>
        <v>6.8290000000000006</v>
      </c>
      <c r="J77">
        <f t="shared" si="5"/>
        <v>13.658000000000001</v>
      </c>
      <c r="K77" s="204">
        <f t="shared" si="6"/>
        <v>15.270108218346065</v>
      </c>
      <c r="N77" s="204">
        <f t="shared" si="7"/>
        <v>15.270108218346065</v>
      </c>
    </row>
    <row r="78" spans="1:14">
      <c r="A78">
        <v>145350</v>
      </c>
      <c r="B78">
        <v>-13.25</v>
      </c>
      <c r="C78">
        <v>59.911999999999999</v>
      </c>
      <c r="F78">
        <v>145350</v>
      </c>
      <c r="G78">
        <v>-26.808</v>
      </c>
      <c r="H78">
        <v>53.133000000000003</v>
      </c>
      <c r="I78">
        <f t="shared" si="4"/>
        <v>6.7789999999999964</v>
      </c>
      <c r="J78">
        <f t="shared" si="5"/>
        <v>13.557999999999993</v>
      </c>
      <c r="K78" s="204">
        <f t="shared" si="6"/>
        <v>15.158304819471066</v>
      </c>
      <c r="N78" s="204">
        <f t="shared" si="7"/>
        <v>15.158304819471066</v>
      </c>
    </row>
    <row r="79" spans="1:14">
      <c r="A79">
        <v>145360</v>
      </c>
      <c r="B79">
        <v>-13.25</v>
      </c>
      <c r="C79">
        <v>59.835000000000001</v>
      </c>
      <c r="F79">
        <v>145360</v>
      </c>
      <c r="G79">
        <v>-26.736000000000001</v>
      </c>
      <c r="H79">
        <v>53.091999999999999</v>
      </c>
      <c r="I79">
        <f t="shared" si="4"/>
        <v>6.7430000000000021</v>
      </c>
      <c r="J79">
        <f t="shared" si="5"/>
        <v>13.486000000000004</v>
      </c>
      <c r="K79" s="204">
        <f t="shared" si="6"/>
        <v>15.077806372281087</v>
      </c>
      <c r="M79">
        <f>+A79</f>
        <v>145360</v>
      </c>
      <c r="N79" s="204">
        <f t="shared" si="7"/>
        <v>15.077806372281087</v>
      </c>
    </row>
    <row r="80" spans="1:14">
      <c r="A80">
        <v>145370</v>
      </c>
      <c r="B80">
        <v>-13.25</v>
      </c>
      <c r="C80">
        <v>59.750999999999998</v>
      </c>
      <c r="F80">
        <v>145370</v>
      </c>
      <c r="G80">
        <v>-26.675000000000001</v>
      </c>
      <c r="H80">
        <v>53.037999999999997</v>
      </c>
      <c r="I80">
        <f t="shared" si="4"/>
        <v>6.713000000000001</v>
      </c>
      <c r="J80">
        <f t="shared" si="5"/>
        <v>13.426000000000002</v>
      </c>
      <c r="K80" s="204">
        <f t="shared" si="6"/>
        <v>15.010724332956091</v>
      </c>
      <c r="N80" s="204">
        <f t="shared" si="7"/>
        <v>15.010724332956091</v>
      </c>
    </row>
    <row r="81" spans="1:14">
      <c r="A81">
        <v>145380</v>
      </c>
      <c r="B81">
        <v>-13.25</v>
      </c>
      <c r="C81">
        <v>59.658999999999999</v>
      </c>
      <c r="F81">
        <v>145380</v>
      </c>
      <c r="G81">
        <v>-26.376000000000001</v>
      </c>
      <c r="H81">
        <v>53.095999999999997</v>
      </c>
      <c r="I81">
        <f t="shared" si="4"/>
        <v>6.5630000000000024</v>
      </c>
      <c r="J81">
        <f t="shared" si="5"/>
        <v>13.126000000000005</v>
      </c>
      <c r="K81" s="204">
        <f t="shared" si="6"/>
        <v>14.675314136331124</v>
      </c>
      <c r="N81" s="204">
        <f t="shared" si="7"/>
        <v>14.675314136331124</v>
      </c>
    </row>
    <row r="82" spans="1:14">
      <c r="A82">
        <v>145390</v>
      </c>
      <c r="B82">
        <v>-13.25</v>
      </c>
      <c r="C82">
        <v>59.558999999999997</v>
      </c>
      <c r="F82">
        <v>145390</v>
      </c>
      <c r="G82">
        <v>-26.170999999999999</v>
      </c>
      <c r="H82">
        <v>53.097999999999999</v>
      </c>
      <c r="I82">
        <f t="shared" si="4"/>
        <v>6.4609999999999985</v>
      </c>
      <c r="J82">
        <f t="shared" si="5"/>
        <v>12.921999999999997</v>
      </c>
      <c r="K82" s="204">
        <f t="shared" si="6"/>
        <v>14.447235202626137</v>
      </c>
      <c r="M82">
        <f>+A82</f>
        <v>145390</v>
      </c>
      <c r="N82" s="204">
        <f t="shared" si="7"/>
        <v>14.447235202626137</v>
      </c>
    </row>
    <row r="83" spans="1:14">
      <c r="A83">
        <v>145400</v>
      </c>
      <c r="B83">
        <v>-13.25</v>
      </c>
      <c r="C83">
        <v>59.453000000000003</v>
      </c>
      <c r="F83">
        <v>145400</v>
      </c>
      <c r="G83">
        <v>-25.949000000000002</v>
      </c>
      <c r="H83">
        <v>53.103999999999999</v>
      </c>
      <c r="I83">
        <f t="shared" si="4"/>
        <v>6.3490000000000038</v>
      </c>
      <c r="J83">
        <f t="shared" si="5"/>
        <v>12.698000000000008</v>
      </c>
      <c r="K83" s="204">
        <f t="shared" si="6"/>
        <v>14.196795589146173</v>
      </c>
      <c r="N83" s="204">
        <f t="shared" si="7"/>
        <v>14.196795589146173</v>
      </c>
    </row>
    <row r="84" spans="1:14">
      <c r="A84">
        <v>145410</v>
      </c>
      <c r="B84">
        <v>-13.25</v>
      </c>
      <c r="C84">
        <v>59.338999999999999</v>
      </c>
      <c r="F84">
        <v>145410</v>
      </c>
      <c r="G84">
        <v>-25.771999999999998</v>
      </c>
      <c r="H84">
        <v>53.078000000000003</v>
      </c>
      <c r="I84">
        <f t="shared" si="4"/>
        <v>6.2609999999999957</v>
      </c>
      <c r="J84">
        <f t="shared" si="5"/>
        <v>12.521999999999991</v>
      </c>
      <c r="K84" s="204">
        <f t="shared" si="6"/>
        <v>14.000021607126174</v>
      </c>
      <c r="N84" s="204">
        <f t="shared" si="7"/>
        <v>14.000021607126174</v>
      </c>
    </row>
    <row r="85" spans="1:14">
      <c r="A85">
        <v>145420</v>
      </c>
      <c r="B85">
        <v>-13.25</v>
      </c>
      <c r="C85">
        <v>59.218000000000004</v>
      </c>
      <c r="F85">
        <v>145420</v>
      </c>
      <c r="G85">
        <v>-25.555</v>
      </c>
      <c r="H85">
        <v>53.066000000000003</v>
      </c>
      <c r="I85">
        <f t="shared" si="4"/>
        <v>6.152000000000001</v>
      </c>
      <c r="J85">
        <f t="shared" si="5"/>
        <v>12.304000000000002</v>
      </c>
      <c r="K85" s="204">
        <f t="shared" si="6"/>
        <v>13.756290197578709</v>
      </c>
      <c r="M85">
        <f>+A85</f>
        <v>145420</v>
      </c>
      <c r="N85" s="204">
        <f t="shared" si="7"/>
        <v>13.756290197578709</v>
      </c>
    </row>
    <row r="86" spans="1:14">
      <c r="A86">
        <v>145430</v>
      </c>
      <c r="B86">
        <v>-13.25</v>
      </c>
      <c r="C86">
        <v>59.088999999999999</v>
      </c>
      <c r="F86">
        <v>145430</v>
      </c>
      <c r="G86">
        <v>-25.141999999999999</v>
      </c>
      <c r="H86">
        <v>53.143000000000001</v>
      </c>
      <c r="I86">
        <f t="shared" si="4"/>
        <v>5.945999999999998</v>
      </c>
      <c r="J86">
        <f t="shared" si="5"/>
        <v>11.891999999999996</v>
      </c>
      <c r="K86" s="204">
        <f t="shared" si="6"/>
        <v>13.295660194213745</v>
      </c>
      <c r="N86" s="204">
        <f t="shared" si="7"/>
        <v>13.295660194213745</v>
      </c>
    </row>
    <row r="87" spans="1:14">
      <c r="A87">
        <v>145440</v>
      </c>
      <c r="B87">
        <v>-13.25</v>
      </c>
      <c r="C87">
        <v>58.953000000000003</v>
      </c>
      <c r="F87">
        <v>145440</v>
      </c>
      <c r="G87">
        <v>-24.99</v>
      </c>
      <c r="H87">
        <v>53.082999999999998</v>
      </c>
      <c r="I87">
        <f t="shared" si="4"/>
        <v>5.8700000000000045</v>
      </c>
      <c r="J87">
        <f t="shared" si="5"/>
        <v>11.740000000000009</v>
      </c>
      <c r="K87" s="204">
        <f t="shared" si="6"/>
        <v>13.125719027923775</v>
      </c>
      <c r="N87" s="204">
        <f t="shared" si="7"/>
        <v>13.125719027923775</v>
      </c>
    </row>
    <row r="88" spans="1:14">
      <c r="A88">
        <v>145450</v>
      </c>
      <c r="B88">
        <v>-13.25</v>
      </c>
      <c r="C88">
        <v>58.808999999999997</v>
      </c>
      <c r="F88">
        <v>145450</v>
      </c>
      <c r="G88">
        <v>-24.744</v>
      </c>
      <c r="H88">
        <v>53.061999999999998</v>
      </c>
      <c r="I88">
        <f t="shared" si="4"/>
        <v>5.7469999999999999</v>
      </c>
      <c r="J88">
        <f t="shared" si="5"/>
        <v>11.494</v>
      </c>
      <c r="K88" s="204">
        <f t="shared" si="6"/>
        <v>12.850682666691291</v>
      </c>
      <c r="M88">
        <f>+A88</f>
        <v>145450</v>
      </c>
      <c r="N88" s="204">
        <f t="shared" si="7"/>
        <v>12.850682666691291</v>
      </c>
    </row>
    <row r="89" spans="1:14">
      <c r="A89">
        <v>145460</v>
      </c>
      <c r="B89">
        <v>-13.25</v>
      </c>
      <c r="C89">
        <v>58.66</v>
      </c>
      <c r="F89">
        <v>145460</v>
      </c>
      <c r="G89">
        <v>-24.661000000000001</v>
      </c>
      <c r="H89">
        <v>52.954000000000001</v>
      </c>
      <c r="I89">
        <f t="shared" si="4"/>
        <v>5.705999999999996</v>
      </c>
      <c r="J89">
        <f t="shared" si="5"/>
        <v>11.411999999999992</v>
      </c>
      <c r="K89" s="204">
        <f t="shared" si="6"/>
        <v>12.75900387961379</v>
      </c>
      <c r="N89" s="204">
        <f t="shared" si="7"/>
        <v>12.75900387961379</v>
      </c>
    </row>
    <row r="90" spans="1:14">
      <c r="A90">
        <v>145470</v>
      </c>
      <c r="B90">
        <v>-13.25</v>
      </c>
      <c r="C90">
        <v>58.51</v>
      </c>
      <c r="F90">
        <v>145470</v>
      </c>
      <c r="G90">
        <v>-24.265999999999998</v>
      </c>
      <c r="H90">
        <v>53.002000000000002</v>
      </c>
      <c r="I90">
        <f t="shared" si="4"/>
        <v>5.5079999999999956</v>
      </c>
      <c r="J90">
        <f t="shared" si="5"/>
        <v>11.015999999999991</v>
      </c>
      <c r="K90" s="204">
        <f t="shared" si="6"/>
        <v>12.316262420068831</v>
      </c>
      <c r="N90" s="204">
        <f t="shared" si="7"/>
        <v>12.316262420068831</v>
      </c>
    </row>
    <row r="91" spans="1:14">
      <c r="A91">
        <v>145480</v>
      </c>
      <c r="B91">
        <v>-13.25</v>
      </c>
      <c r="C91">
        <v>58.36</v>
      </c>
      <c r="F91">
        <v>145480</v>
      </c>
      <c r="G91">
        <v>-24.081</v>
      </c>
      <c r="H91">
        <v>52.944000000000003</v>
      </c>
      <c r="I91">
        <f t="shared" si="4"/>
        <v>5.4159999999999968</v>
      </c>
      <c r="J91">
        <f t="shared" si="5"/>
        <v>10.831999999999994</v>
      </c>
      <c r="K91" s="204">
        <f t="shared" si="6"/>
        <v>12.110544166138855</v>
      </c>
      <c r="M91">
        <f>+A91</f>
        <v>145480</v>
      </c>
      <c r="N91" s="204">
        <f t="shared" si="7"/>
        <v>12.110544166138855</v>
      </c>
    </row>
    <row r="92" spans="1:14">
      <c r="A92">
        <v>145490</v>
      </c>
      <c r="B92">
        <v>-13.25</v>
      </c>
      <c r="C92">
        <v>58.21</v>
      </c>
      <c r="F92">
        <v>145490</v>
      </c>
      <c r="G92">
        <v>-23.611999999999998</v>
      </c>
      <c r="H92">
        <v>53.029000000000003</v>
      </c>
      <c r="I92">
        <f t="shared" si="4"/>
        <v>5.1809999999999974</v>
      </c>
      <c r="J92">
        <f t="shared" si="5"/>
        <v>10.361999999999995</v>
      </c>
      <c r="K92" s="204">
        <f t="shared" si="6"/>
        <v>11.585068191426405</v>
      </c>
      <c r="N92" s="204">
        <f t="shared" si="7"/>
        <v>11.585068191426405</v>
      </c>
    </row>
    <row r="93" spans="1:14">
      <c r="A93">
        <v>145500</v>
      </c>
      <c r="B93">
        <v>-13.25</v>
      </c>
      <c r="C93">
        <v>58.06</v>
      </c>
      <c r="F93">
        <v>145500</v>
      </c>
      <c r="G93">
        <v>-23.440999999999999</v>
      </c>
      <c r="H93">
        <v>52.965000000000003</v>
      </c>
      <c r="I93">
        <f t="shared" si="4"/>
        <v>5.0949999999999989</v>
      </c>
      <c r="J93">
        <f t="shared" si="5"/>
        <v>10.189999999999998</v>
      </c>
      <c r="K93" s="204">
        <f t="shared" si="6"/>
        <v>11.392766345361427</v>
      </c>
      <c r="N93" s="204">
        <f t="shared" si="7"/>
        <v>11.392766345361427</v>
      </c>
    </row>
    <row r="94" spans="1:14">
      <c r="A94">
        <v>145510</v>
      </c>
      <c r="B94">
        <v>-13.25</v>
      </c>
      <c r="C94">
        <v>57.91</v>
      </c>
      <c r="F94">
        <v>145510</v>
      </c>
      <c r="G94">
        <v>-23.074000000000002</v>
      </c>
      <c r="H94">
        <v>52.997999999999998</v>
      </c>
      <c r="I94">
        <f t="shared" si="4"/>
        <v>4.911999999999999</v>
      </c>
      <c r="J94">
        <f t="shared" si="5"/>
        <v>9.8239999999999981</v>
      </c>
      <c r="K94" s="204">
        <f t="shared" si="6"/>
        <v>10.983565905478965</v>
      </c>
      <c r="M94">
        <f>+A94</f>
        <v>145510</v>
      </c>
      <c r="N94" s="204">
        <f t="shared" si="7"/>
        <v>10.983565905478965</v>
      </c>
    </row>
    <row r="95" spans="1:14">
      <c r="A95">
        <v>145520</v>
      </c>
      <c r="B95">
        <v>-13.25</v>
      </c>
      <c r="C95">
        <v>57.76</v>
      </c>
      <c r="F95">
        <v>145520</v>
      </c>
      <c r="G95">
        <v>-22.768999999999998</v>
      </c>
      <c r="H95">
        <v>53.000999999999998</v>
      </c>
      <c r="I95">
        <f t="shared" si="4"/>
        <v>4.7590000000000003</v>
      </c>
      <c r="J95">
        <f t="shared" si="5"/>
        <v>9.5180000000000007</v>
      </c>
      <c r="K95" s="204">
        <f t="shared" si="6"/>
        <v>10.6414475049215</v>
      </c>
      <c r="N95" s="204">
        <f t="shared" si="7"/>
        <v>10.6414475049215</v>
      </c>
    </row>
    <row r="96" spans="1:14">
      <c r="A96">
        <v>145530</v>
      </c>
      <c r="B96">
        <v>-13.25</v>
      </c>
      <c r="C96">
        <v>57.61</v>
      </c>
      <c r="F96">
        <v>145530</v>
      </c>
      <c r="G96">
        <v>-22.606999999999999</v>
      </c>
      <c r="H96">
        <v>52.930999999999997</v>
      </c>
      <c r="I96">
        <f t="shared" si="4"/>
        <v>4.679000000000002</v>
      </c>
      <c r="J96">
        <f t="shared" si="5"/>
        <v>9.3580000000000041</v>
      </c>
      <c r="K96" s="204">
        <f t="shared" si="6"/>
        <v>10.462562066721519</v>
      </c>
      <c r="N96" s="204">
        <f t="shared" si="7"/>
        <v>10.462562066721519</v>
      </c>
    </row>
    <row r="97" spans="1:14">
      <c r="A97">
        <v>145540</v>
      </c>
      <c r="B97">
        <v>-13.25</v>
      </c>
      <c r="C97">
        <v>57.46</v>
      </c>
      <c r="F97">
        <v>145540</v>
      </c>
      <c r="G97">
        <v>-22.454999999999998</v>
      </c>
      <c r="H97">
        <v>52.856999999999999</v>
      </c>
      <c r="I97">
        <f t="shared" si="4"/>
        <v>4.6030000000000015</v>
      </c>
      <c r="J97">
        <f t="shared" si="5"/>
        <v>9.2060000000000031</v>
      </c>
      <c r="K97" s="204">
        <f t="shared" si="6"/>
        <v>10.292620900431535</v>
      </c>
      <c r="M97">
        <f>+A97</f>
        <v>145540</v>
      </c>
      <c r="N97" s="204">
        <f t="shared" si="7"/>
        <v>10.292620900431535</v>
      </c>
    </row>
    <row r="98" spans="1:14">
      <c r="A98">
        <v>145550</v>
      </c>
      <c r="B98">
        <v>-13.25</v>
      </c>
      <c r="C98">
        <v>57.31</v>
      </c>
      <c r="F98">
        <v>145550</v>
      </c>
      <c r="G98">
        <v>-22.129000000000001</v>
      </c>
      <c r="H98">
        <v>52.871000000000002</v>
      </c>
      <c r="I98">
        <f t="shared" si="4"/>
        <v>4.4390000000000001</v>
      </c>
      <c r="J98">
        <f t="shared" si="5"/>
        <v>8.8780000000000001</v>
      </c>
      <c r="K98" s="204">
        <f t="shared" si="6"/>
        <v>9.925905752121567</v>
      </c>
      <c r="N98" s="204">
        <f t="shared" si="7"/>
        <v>9.925905752121567</v>
      </c>
    </row>
    <row r="99" spans="1:14">
      <c r="A99">
        <v>145560</v>
      </c>
      <c r="B99">
        <v>-13.25</v>
      </c>
      <c r="C99">
        <v>57.16</v>
      </c>
      <c r="F99">
        <v>145560</v>
      </c>
      <c r="G99">
        <v>-21.911999999999999</v>
      </c>
      <c r="H99">
        <v>52.829000000000001</v>
      </c>
      <c r="I99">
        <f t="shared" si="4"/>
        <v>4.330999999999996</v>
      </c>
      <c r="J99">
        <f t="shared" si="5"/>
        <v>8.6619999999999919</v>
      </c>
      <c r="K99" s="204">
        <f t="shared" si="6"/>
        <v>9.68441041055158</v>
      </c>
      <c r="N99" s="204">
        <f t="shared" si="7"/>
        <v>9.68441041055158</v>
      </c>
    </row>
    <row r="100" spans="1:14">
      <c r="A100">
        <v>145570</v>
      </c>
      <c r="B100">
        <v>-13.25</v>
      </c>
      <c r="C100">
        <v>57.01</v>
      </c>
      <c r="F100">
        <v>145570</v>
      </c>
      <c r="G100">
        <v>-21.564</v>
      </c>
      <c r="H100">
        <v>52.853000000000002</v>
      </c>
      <c r="I100">
        <f t="shared" si="4"/>
        <v>4.1569999999999965</v>
      </c>
      <c r="J100">
        <f t="shared" si="5"/>
        <v>8.313999999999993</v>
      </c>
      <c r="K100" s="204">
        <f t="shared" si="6"/>
        <v>9.2953345824666176</v>
      </c>
      <c r="M100">
        <f>+A100</f>
        <v>145570</v>
      </c>
      <c r="N100" s="204">
        <f t="shared" si="7"/>
        <v>9.2953345824666176</v>
      </c>
    </row>
    <row r="101" spans="1:14">
      <c r="A101">
        <v>145580</v>
      </c>
      <c r="B101">
        <v>-13.25</v>
      </c>
      <c r="C101">
        <v>56.86</v>
      </c>
      <c r="F101">
        <v>145580</v>
      </c>
      <c r="G101">
        <v>-21.326000000000001</v>
      </c>
      <c r="H101">
        <v>52.822000000000003</v>
      </c>
      <c r="I101">
        <f t="shared" si="4"/>
        <v>4.0379999999999967</v>
      </c>
      <c r="J101">
        <f t="shared" si="5"/>
        <v>8.0759999999999934</v>
      </c>
      <c r="K101" s="204">
        <f t="shared" si="6"/>
        <v>9.0292424931441424</v>
      </c>
      <c r="N101" s="204"/>
    </row>
    <row r="102" spans="1:14">
      <c r="A102">
        <v>145590</v>
      </c>
      <c r="B102">
        <v>-13.25</v>
      </c>
      <c r="C102">
        <v>56.71</v>
      </c>
      <c r="F102">
        <v>145590</v>
      </c>
      <c r="G102">
        <v>-23.277999999999999</v>
      </c>
      <c r="H102">
        <v>51.695999999999998</v>
      </c>
      <c r="I102">
        <f t="shared" si="4"/>
        <v>5.0140000000000029</v>
      </c>
      <c r="J102">
        <f t="shared" si="5"/>
        <v>10.028000000000006</v>
      </c>
      <c r="K102" s="204">
        <f t="shared" si="6"/>
        <v>11.211644839183952</v>
      </c>
      <c r="N102" s="204"/>
    </row>
    <row r="103" spans="1:14">
      <c r="A103">
        <v>145600</v>
      </c>
      <c r="B103">
        <v>-13.25</v>
      </c>
      <c r="C103">
        <v>56.56</v>
      </c>
      <c r="F103">
        <v>145600</v>
      </c>
      <c r="G103">
        <v>-19.212</v>
      </c>
      <c r="H103">
        <v>53.579000000000001</v>
      </c>
      <c r="I103">
        <f t="shared" si="4"/>
        <v>2.9810000000000016</v>
      </c>
      <c r="J103">
        <f t="shared" si="5"/>
        <v>5.9620000000000033</v>
      </c>
      <c r="K103" s="204"/>
      <c r="N103" s="204"/>
    </row>
    <row r="104" spans="1:14">
      <c r="A104">
        <v>145610</v>
      </c>
      <c r="B104">
        <v>-13.25</v>
      </c>
      <c r="C104">
        <v>56.41</v>
      </c>
      <c r="F104">
        <v>145610</v>
      </c>
      <c r="G104">
        <v>-19.018999999999998</v>
      </c>
      <c r="H104">
        <v>53.526000000000003</v>
      </c>
      <c r="I104">
        <f t="shared" si="4"/>
        <v>2.8839999999999932</v>
      </c>
      <c r="J104">
        <f t="shared" si="5"/>
        <v>5.7679999999999865</v>
      </c>
      <c r="K104" s="204"/>
      <c r="N104" s="204"/>
    </row>
    <row r="105" spans="1:14">
      <c r="A105">
        <v>145620</v>
      </c>
      <c r="B105">
        <v>-13.25</v>
      </c>
      <c r="C105">
        <v>56.26</v>
      </c>
      <c r="F105">
        <v>145620</v>
      </c>
      <c r="G105">
        <v>-23.32</v>
      </c>
      <c r="H105">
        <v>51.225000000000001</v>
      </c>
      <c r="I105">
        <f t="shared" si="4"/>
        <v>5.0349999999999966</v>
      </c>
      <c r="J105">
        <f t="shared" si="5"/>
        <v>10.069999999999993</v>
      </c>
      <c r="K105" s="204"/>
      <c r="N105" s="204"/>
    </row>
    <row r="106" spans="1:14">
      <c r="A106">
        <v>145630</v>
      </c>
      <c r="B106">
        <v>-13.25</v>
      </c>
      <c r="C106">
        <v>56.11</v>
      </c>
      <c r="F106">
        <v>145630</v>
      </c>
      <c r="G106">
        <v>-20.242000000000001</v>
      </c>
      <c r="H106">
        <v>52.613999999999997</v>
      </c>
      <c r="I106">
        <f t="shared" si="4"/>
        <v>3.4960000000000022</v>
      </c>
      <c r="J106">
        <f t="shared" si="5"/>
        <v>6.9920000000000044</v>
      </c>
      <c r="K106" s="204"/>
      <c r="N106" s="204"/>
    </row>
    <row r="107" spans="1:14">
      <c r="A107">
        <v>145640</v>
      </c>
      <c r="B107">
        <v>-13.25</v>
      </c>
      <c r="C107">
        <v>55.962000000000003</v>
      </c>
      <c r="F107">
        <v>145640</v>
      </c>
      <c r="G107">
        <v>-18.536000000000001</v>
      </c>
      <c r="H107">
        <v>53.319000000000003</v>
      </c>
      <c r="I107">
        <f t="shared" si="4"/>
        <v>2.6430000000000007</v>
      </c>
      <c r="J107">
        <f t="shared" si="5"/>
        <v>5.2860000000000014</v>
      </c>
      <c r="K107" s="204"/>
      <c r="N107" s="204"/>
    </row>
    <row r="108" spans="1:14">
      <c r="A108">
        <v>145650</v>
      </c>
      <c r="B108">
        <v>-13.25</v>
      </c>
      <c r="C108">
        <v>55.823999999999998</v>
      </c>
      <c r="F108">
        <v>145650</v>
      </c>
      <c r="G108">
        <v>-19.64</v>
      </c>
      <c r="H108">
        <v>52.628999999999998</v>
      </c>
      <c r="I108">
        <f t="shared" si="4"/>
        <v>3.1950000000000003</v>
      </c>
      <c r="J108">
        <f t="shared" si="5"/>
        <v>6.3900000000000006</v>
      </c>
      <c r="K108" s="204"/>
      <c r="N108" s="204"/>
    </row>
    <row r="109" spans="1:14">
      <c r="A109">
        <v>145660</v>
      </c>
      <c r="B109">
        <v>-13.25</v>
      </c>
      <c r="C109">
        <v>55.695999999999998</v>
      </c>
      <c r="F109">
        <v>145660</v>
      </c>
      <c r="G109">
        <v>-19.303000000000001</v>
      </c>
      <c r="H109">
        <v>52.668999999999997</v>
      </c>
      <c r="I109">
        <f t="shared" si="4"/>
        <v>3.027000000000001</v>
      </c>
      <c r="J109">
        <f t="shared" si="5"/>
        <v>6.054000000000002</v>
      </c>
      <c r="K109" s="204"/>
      <c r="N109" s="204"/>
    </row>
    <row r="110" spans="1:14">
      <c r="A110">
        <v>145670</v>
      </c>
      <c r="B110">
        <v>-13.25</v>
      </c>
      <c r="C110">
        <v>55.576999999999998</v>
      </c>
      <c r="F110">
        <v>145670</v>
      </c>
      <c r="G110">
        <v>-19.132000000000001</v>
      </c>
      <c r="H110">
        <v>52.636000000000003</v>
      </c>
      <c r="I110">
        <f t="shared" si="4"/>
        <v>2.9409999999999954</v>
      </c>
      <c r="J110">
        <f t="shared" si="5"/>
        <v>5.8819999999999908</v>
      </c>
      <c r="K110" s="204"/>
      <c r="N110" s="204"/>
    </row>
    <row r="111" spans="1:14">
      <c r="A111">
        <v>145680</v>
      </c>
      <c r="B111">
        <v>-13.25</v>
      </c>
      <c r="C111">
        <v>55.469000000000001</v>
      </c>
      <c r="F111">
        <v>145680</v>
      </c>
      <c r="G111">
        <v>-18.920999999999999</v>
      </c>
      <c r="H111">
        <v>52.634</v>
      </c>
      <c r="I111">
        <f t="shared" si="4"/>
        <v>2.8350000000000009</v>
      </c>
      <c r="J111">
        <f t="shared" si="5"/>
        <v>5.6700000000000017</v>
      </c>
      <c r="K111" s="204"/>
      <c r="N111" s="204"/>
    </row>
    <row r="112" spans="1:14">
      <c r="A112">
        <v>145690</v>
      </c>
      <c r="B112">
        <v>-13.25</v>
      </c>
      <c r="C112">
        <v>55.37</v>
      </c>
      <c r="F112">
        <v>145690</v>
      </c>
      <c r="G112">
        <v>-18.768000000000001</v>
      </c>
      <c r="H112">
        <v>52.610999999999997</v>
      </c>
      <c r="I112">
        <f t="shared" si="4"/>
        <v>2.7590000000000003</v>
      </c>
      <c r="J112">
        <f t="shared" si="5"/>
        <v>5.5180000000000007</v>
      </c>
      <c r="K112" s="204"/>
      <c r="N112" s="204"/>
    </row>
    <row r="113" spans="1:14">
      <c r="A113">
        <v>145700</v>
      </c>
      <c r="B113">
        <v>-13.25</v>
      </c>
      <c r="C113">
        <v>55.281999999999996</v>
      </c>
      <c r="F113">
        <v>145700</v>
      </c>
      <c r="G113">
        <v>-18.648</v>
      </c>
      <c r="H113">
        <v>52.582999999999998</v>
      </c>
      <c r="I113">
        <f t="shared" si="4"/>
        <v>2.6989999999999981</v>
      </c>
      <c r="J113">
        <f t="shared" si="5"/>
        <v>5.3979999999999961</v>
      </c>
      <c r="K113" s="204"/>
      <c r="N113" s="204"/>
    </row>
    <row r="114" spans="1:14">
      <c r="A114">
        <v>145710</v>
      </c>
      <c r="B114">
        <v>-13.25</v>
      </c>
      <c r="C114">
        <v>55.203000000000003</v>
      </c>
      <c r="F114">
        <v>145710</v>
      </c>
      <c r="G114">
        <v>-18.504999999999999</v>
      </c>
      <c r="H114">
        <v>52.576000000000001</v>
      </c>
      <c r="I114">
        <f t="shared" si="4"/>
        <v>2.6270000000000024</v>
      </c>
      <c r="J114">
        <f t="shared" si="5"/>
        <v>5.2540000000000049</v>
      </c>
      <c r="K114" s="204"/>
      <c r="N114" s="204"/>
    </row>
    <row r="115" spans="1:14">
      <c r="A115">
        <v>145720</v>
      </c>
      <c r="B115">
        <v>-13.25</v>
      </c>
      <c r="C115">
        <v>55.134999999999998</v>
      </c>
      <c r="F115">
        <v>145720</v>
      </c>
      <c r="G115">
        <v>-18.420000000000002</v>
      </c>
      <c r="H115">
        <v>52.55</v>
      </c>
      <c r="I115">
        <f t="shared" si="4"/>
        <v>2.5850000000000009</v>
      </c>
      <c r="J115">
        <f t="shared" si="5"/>
        <v>5.1700000000000017</v>
      </c>
      <c r="K115" s="204"/>
      <c r="N115" s="204"/>
    </row>
    <row r="116" spans="1:14">
      <c r="A116">
        <v>145730</v>
      </c>
      <c r="B116">
        <v>-13.25</v>
      </c>
      <c r="C116">
        <v>55.076000000000001</v>
      </c>
      <c r="F116">
        <v>145730</v>
      </c>
      <c r="G116">
        <v>-18.335999999999999</v>
      </c>
      <c r="H116">
        <v>52.533000000000001</v>
      </c>
      <c r="I116">
        <f t="shared" si="4"/>
        <v>2.5429999999999993</v>
      </c>
      <c r="J116">
        <f t="shared" si="5"/>
        <v>5.0859999999999985</v>
      </c>
      <c r="K116" s="204"/>
      <c r="N116" s="204"/>
    </row>
    <row r="117" spans="1:14">
      <c r="A117">
        <v>145740</v>
      </c>
      <c r="B117">
        <v>-13.25</v>
      </c>
      <c r="C117">
        <v>55.027000000000001</v>
      </c>
      <c r="F117">
        <v>145740</v>
      </c>
      <c r="G117">
        <v>-18.306999999999999</v>
      </c>
      <c r="H117">
        <v>52.499000000000002</v>
      </c>
      <c r="I117">
        <f t="shared" si="4"/>
        <v>2.5279999999999987</v>
      </c>
      <c r="J117">
        <f t="shared" si="5"/>
        <v>5.0559999999999974</v>
      </c>
      <c r="K117" s="204"/>
      <c r="N117" s="204"/>
    </row>
    <row r="118" spans="1:14">
      <c r="A118">
        <v>145750</v>
      </c>
      <c r="B118">
        <v>-13.25</v>
      </c>
      <c r="C118">
        <v>54.988999999999997</v>
      </c>
      <c r="F118">
        <v>145750</v>
      </c>
      <c r="G118">
        <v>-18.280999999999999</v>
      </c>
      <c r="H118">
        <v>52.473999999999997</v>
      </c>
      <c r="I118">
        <f t="shared" si="4"/>
        <v>2.5150000000000006</v>
      </c>
      <c r="J118">
        <f t="shared" si="5"/>
        <v>5.0300000000000011</v>
      </c>
      <c r="K118" s="204"/>
      <c r="N118" s="204"/>
    </row>
    <row r="119" spans="1:14">
      <c r="A119">
        <v>145760</v>
      </c>
      <c r="B119">
        <v>-13.25</v>
      </c>
      <c r="C119">
        <v>54.96</v>
      </c>
      <c r="F119">
        <v>145760</v>
      </c>
      <c r="G119">
        <v>-18.305</v>
      </c>
      <c r="H119">
        <v>52.433</v>
      </c>
      <c r="I119">
        <f t="shared" si="4"/>
        <v>2.527000000000001</v>
      </c>
      <c r="J119">
        <f t="shared" si="5"/>
        <v>5.054000000000002</v>
      </c>
      <c r="K119" s="204"/>
      <c r="N119" s="204"/>
    </row>
    <row r="120" spans="1:14">
      <c r="A120">
        <v>145770</v>
      </c>
      <c r="B120">
        <v>-13.25</v>
      </c>
      <c r="C120">
        <v>54.941000000000003</v>
      </c>
      <c r="F120">
        <v>145770</v>
      </c>
      <c r="G120">
        <v>-18.405000000000001</v>
      </c>
      <c r="H120">
        <v>52.363999999999997</v>
      </c>
      <c r="I120">
        <f t="shared" si="4"/>
        <v>2.5770000000000053</v>
      </c>
      <c r="J120">
        <f t="shared" si="5"/>
        <v>5.1540000000000106</v>
      </c>
      <c r="K120" s="204"/>
      <c r="N120" s="204"/>
    </row>
    <row r="121" spans="1:14">
      <c r="A121">
        <v>145780</v>
      </c>
      <c r="B121">
        <v>-13.25</v>
      </c>
      <c r="C121">
        <v>54.932000000000002</v>
      </c>
      <c r="F121">
        <v>145780</v>
      </c>
      <c r="G121">
        <v>-18.423999999999999</v>
      </c>
      <c r="H121">
        <v>52.344999999999999</v>
      </c>
      <c r="I121">
        <f t="shared" si="4"/>
        <v>2.5870000000000033</v>
      </c>
      <c r="J121">
        <f t="shared" si="5"/>
        <v>5.1740000000000066</v>
      </c>
      <c r="K121" s="204"/>
      <c r="N121" s="204"/>
    </row>
    <row r="122" spans="1:14">
      <c r="A122">
        <v>145790</v>
      </c>
      <c r="B122">
        <v>-13.25</v>
      </c>
      <c r="C122">
        <v>54.930999999999997</v>
      </c>
      <c r="F122">
        <v>145790</v>
      </c>
      <c r="G122">
        <v>-18.358000000000001</v>
      </c>
      <c r="H122">
        <v>52.377000000000002</v>
      </c>
      <c r="I122">
        <f t="shared" si="4"/>
        <v>2.5539999999999949</v>
      </c>
      <c r="J122">
        <f t="shared" si="5"/>
        <v>5.1079999999999899</v>
      </c>
      <c r="K122" s="204"/>
      <c r="N122" s="204"/>
    </row>
    <row r="123" spans="1:14">
      <c r="A123">
        <v>145800</v>
      </c>
      <c r="B123">
        <v>-13.25</v>
      </c>
      <c r="C123">
        <v>54.93</v>
      </c>
      <c r="F123">
        <v>145800</v>
      </c>
      <c r="G123">
        <v>-17.952999999999999</v>
      </c>
      <c r="H123">
        <v>52.578000000000003</v>
      </c>
      <c r="I123">
        <f t="shared" si="4"/>
        <v>2.3519999999999968</v>
      </c>
      <c r="J123">
        <f t="shared" si="5"/>
        <v>4.7039999999999935</v>
      </c>
      <c r="K123" s="204"/>
      <c r="N123" s="204"/>
    </row>
    <row r="124" spans="1:14">
      <c r="A124">
        <v>145810</v>
      </c>
      <c r="B124">
        <v>-13.25</v>
      </c>
      <c r="C124">
        <v>54.93</v>
      </c>
      <c r="F124">
        <v>145810</v>
      </c>
      <c r="G124">
        <v>-18.143999999999998</v>
      </c>
      <c r="H124">
        <v>52.482999999999997</v>
      </c>
      <c r="I124">
        <f t="shared" si="4"/>
        <v>2.4470000000000027</v>
      </c>
      <c r="J124">
        <f t="shared" si="5"/>
        <v>4.8940000000000055</v>
      </c>
      <c r="K124" s="204"/>
      <c r="N124" s="204"/>
    </row>
    <row r="125" spans="1:14">
      <c r="A125">
        <v>145820</v>
      </c>
      <c r="B125">
        <v>-13.25</v>
      </c>
      <c r="C125">
        <v>54.929000000000002</v>
      </c>
      <c r="F125">
        <v>145820</v>
      </c>
      <c r="G125">
        <v>-18.414000000000001</v>
      </c>
      <c r="H125">
        <v>52.347000000000001</v>
      </c>
      <c r="I125">
        <f t="shared" si="4"/>
        <v>2.5820000000000007</v>
      </c>
      <c r="J125">
        <f t="shared" si="5"/>
        <v>5.1640000000000015</v>
      </c>
      <c r="K125" s="204"/>
      <c r="N125" s="204"/>
    </row>
    <row r="126" spans="1:14">
      <c r="A126">
        <v>145830</v>
      </c>
      <c r="B126">
        <v>-13.25</v>
      </c>
      <c r="C126">
        <v>54.929000000000002</v>
      </c>
      <c r="F126">
        <v>145830</v>
      </c>
      <c r="G126">
        <v>-18.417999999999999</v>
      </c>
      <c r="H126">
        <v>52.344999999999999</v>
      </c>
      <c r="I126">
        <f t="shared" si="4"/>
        <v>2.5840000000000032</v>
      </c>
      <c r="J126">
        <f t="shared" si="5"/>
        <v>5.1680000000000064</v>
      </c>
      <c r="K126" s="204"/>
      <c r="N126" s="204"/>
    </row>
    <row r="127" spans="1:14">
      <c r="A127">
        <v>145840</v>
      </c>
      <c r="B127">
        <v>-13.25</v>
      </c>
      <c r="C127">
        <v>54.927999999999997</v>
      </c>
      <c r="F127">
        <v>145840</v>
      </c>
      <c r="G127">
        <v>-18.434999999999999</v>
      </c>
      <c r="H127">
        <v>52.335999999999999</v>
      </c>
      <c r="I127">
        <f t="shared" si="4"/>
        <v>2.5919999999999987</v>
      </c>
      <c r="J127">
        <f t="shared" si="5"/>
        <v>5.1839999999999975</v>
      </c>
      <c r="K127" s="204"/>
      <c r="N127" s="204"/>
    </row>
    <row r="128" spans="1:14">
      <c r="A128">
        <v>145850</v>
      </c>
      <c r="B128">
        <v>-13.25</v>
      </c>
      <c r="C128">
        <v>54.927</v>
      </c>
      <c r="F128">
        <v>145850</v>
      </c>
      <c r="G128">
        <v>-18.486999999999998</v>
      </c>
      <c r="H128">
        <v>52.308999999999997</v>
      </c>
      <c r="I128">
        <f t="shared" si="4"/>
        <v>2.6180000000000021</v>
      </c>
      <c r="J128">
        <f t="shared" si="5"/>
        <v>5.2360000000000042</v>
      </c>
      <c r="K128" s="204"/>
      <c r="N128" s="204"/>
    </row>
    <row r="129" spans="1:14">
      <c r="A129">
        <v>145860</v>
      </c>
      <c r="B129">
        <v>-13.25</v>
      </c>
      <c r="C129">
        <v>54.927</v>
      </c>
      <c r="F129">
        <v>145860</v>
      </c>
      <c r="G129">
        <v>-18.356999999999999</v>
      </c>
      <c r="H129">
        <v>52.372999999999998</v>
      </c>
      <c r="I129">
        <f t="shared" si="4"/>
        <v>2.554000000000002</v>
      </c>
      <c r="J129">
        <f t="shared" si="5"/>
        <v>5.1080000000000041</v>
      </c>
      <c r="K129" s="204"/>
      <c r="N129" s="204"/>
    </row>
    <row r="130" spans="1:14">
      <c r="A130">
        <v>145870</v>
      </c>
      <c r="B130">
        <v>-13.25</v>
      </c>
      <c r="C130">
        <v>54.926000000000002</v>
      </c>
      <c r="F130">
        <v>145870</v>
      </c>
      <c r="G130">
        <v>-18.433</v>
      </c>
      <c r="H130">
        <v>52.335000000000001</v>
      </c>
      <c r="I130">
        <f t="shared" si="4"/>
        <v>2.5910000000000011</v>
      </c>
      <c r="J130">
        <f t="shared" si="5"/>
        <v>5.1820000000000022</v>
      </c>
      <c r="K130" s="204"/>
      <c r="N130" s="204"/>
    </row>
    <row r="131" spans="1:14">
      <c r="A131">
        <v>145880</v>
      </c>
      <c r="B131">
        <v>-13.25</v>
      </c>
      <c r="C131">
        <v>54.926000000000002</v>
      </c>
      <c r="F131">
        <v>145880</v>
      </c>
      <c r="G131">
        <v>-18.574000000000002</v>
      </c>
      <c r="H131">
        <v>52.264000000000003</v>
      </c>
      <c r="I131">
        <f t="shared" ref="I131:I194" si="8">+C131-H131</f>
        <v>2.661999999999999</v>
      </c>
      <c r="J131">
        <f t="shared" ref="J131:J194" si="9">+I131*2</f>
        <v>5.3239999999999981</v>
      </c>
      <c r="K131" s="204"/>
      <c r="N131" s="204"/>
    </row>
    <row r="132" spans="1:14">
      <c r="A132">
        <v>145890</v>
      </c>
      <c r="B132">
        <v>-13.25</v>
      </c>
      <c r="C132">
        <v>54.924999999999997</v>
      </c>
      <c r="F132">
        <v>145890</v>
      </c>
      <c r="G132">
        <v>-18.637</v>
      </c>
      <c r="H132">
        <v>52.231999999999999</v>
      </c>
      <c r="I132">
        <f t="shared" si="8"/>
        <v>2.6929999999999978</v>
      </c>
      <c r="J132">
        <f t="shared" si="9"/>
        <v>5.3859999999999957</v>
      </c>
      <c r="K132" s="204"/>
      <c r="N132" s="204"/>
    </row>
    <row r="133" spans="1:14">
      <c r="A133">
        <v>145900</v>
      </c>
      <c r="B133">
        <v>-13.25</v>
      </c>
      <c r="C133">
        <v>54.923999999999999</v>
      </c>
      <c r="F133">
        <v>145900</v>
      </c>
      <c r="G133">
        <v>-18.623000000000001</v>
      </c>
      <c r="H133">
        <v>52.238</v>
      </c>
      <c r="I133">
        <f t="shared" si="8"/>
        <v>2.6859999999999999</v>
      </c>
      <c r="J133">
        <f t="shared" si="9"/>
        <v>5.3719999999999999</v>
      </c>
      <c r="K133" s="204"/>
      <c r="N133" s="204"/>
    </row>
    <row r="134" spans="1:14">
      <c r="A134">
        <v>145910</v>
      </c>
      <c r="B134">
        <v>-13.25</v>
      </c>
      <c r="C134">
        <v>54.923999999999999</v>
      </c>
      <c r="F134">
        <v>145910</v>
      </c>
      <c r="G134">
        <v>-18.669</v>
      </c>
      <c r="H134">
        <v>52.215000000000003</v>
      </c>
      <c r="I134">
        <f t="shared" si="8"/>
        <v>2.7089999999999961</v>
      </c>
      <c r="J134">
        <f t="shared" si="9"/>
        <v>5.4179999999999922</v>
      </c>
      <c r="K134" s="204"/>
      <c r="N134" s="204"/>
    </row>
    <row r="135" spans="1:14">
      <c r="A135">
        <v>145920</v>
      </c>
      <c r="B135">
        <v>-13.25</v>
      </c>
      <c r="C135">
        <v>54.923000000000002</v>
      </c>
      <c r="F135">
        <v>145920</v>
      </c>
      <c r="G135">
        <v>-18.524999999999999</v>
      </c>
      <c r="H135">
        <v>52.284999999999997</v>
      </c>
      <c r="I135">
        <f t="shared" si="8"/>
        <v>2.6380000000000052</v>
      </c>
      <c r="J135">
        <f t="shared" si="9"/>
        <v>5.2760000000000105</v>
      </c>
      <c r="K135" s="204"/>
      <c r="N135" s="204"/>
    </row>
    <row r="136" spans="1:14">
      <c r="A136">
        <v>145930</v>
      </c>
      <c r="B136">
        <v>-13.25</v>
      </c>
      <c r="C136">
        <v>54.921999999999997</v>
      </c>
      <c r="F136">
        <v>145930</v>
      </c>
      <c r="G136">
        <v>-18.719000000000001</v>
      </c>
      <c r="H136">
        <v>52.188000000000002</v>
      </c>
      <c r="I136">
        <f t="shared" si="8"/>
        <v>2.7339999999999947</v>
      </c>
      <c r="J136">
        <f t="shared" si="9"/>
        <v>5.4679999999999893</v>
      </c>
      <c r="K136" s="204"/>
      <c r="N136" s="204"/>
    </row>
    <row r="137" spans="1:14">
      <c r="A137">
        <v>145940</v>
      </c>
      <c r="B137">
        <v>-13.25</v>
      </c>
      <c r="C137">
        <v>54.921999999999997</v>
      </c>
      <c r="F137">
        <v>145940</v>
      </c>
      <c r="G137">
        <v>-18.638000000000002</v>
      </c>
      <c r="H137">
        <v>52.228000000000002</v>
      </c>
      <c r="I137">
        <f t="shared" si="8"/>
        <v>2.6939999999999955</v>
      </c>
      <c r="J137">
        <f t="shared" si="9"/>
        <v>5.387999999999991</v>
      </c>
      <c r="K137" s="204"/>
      <c r="N137" s="204"/>
    </row>
    <row r="138" spans="1:14">
      <c r="A138">
        <v>145950</v>
      </c>
      <c r="B138">
        <v>-13.25</v>
      </c>
      <c r="C138">
        <v>54.920999999999999</v>
      </c>
      <c r="F138">
        <v>145950</v>
      </c>
      <c r="G138">
        <v>-18.55</v>
      </c>
      <c r="H138">
        <v>52.271000000000001</v>
      </c>
      <c r="I138">
        <f t="shared" si="8"/>
        <v>2.6499999999999986</v>
      </c>
      <c r="J138">
        <f t="shared" si="9"/>
        <v>5.2999999999999972</v>
      </c>
      <c r="K138" s="204"/>
      <c r="N138" s="204"/>
    </row>
    <row r="139" spans="1:14">
      <c r="A139">
        <v>145960</v>
      </c>
      <c r="B139">
        <v>-13.25</v>
      </c>
      <c r="C139">
        <v>54.920999999999999</v>
      </c>
      <c r="F139">
        <v>145960</v>
      </c>
      <c r="G139">
        <v>-19.231000000000002</v>
      </c>
      <c r="H139">
        <v>51.930999999999997</v>
      </c>
      <c r="I139">
        <f t="shared" si="8"/>
        <v>2.990000000000002</v>
      </c>
      <c r="J139">
        <f t="shared" si="9"/>
        <v>5.980000000000004</v>
      </c>
      <c r="K139" s="204"/>
      <c r="N139" s="204"/>
    </row>
    <row r="140" spans="1:14">
      <c r="A140">
        <v>145970</v>
      </c>
      <c r="B140">
        <v>-13.25</v>
      </c>
      <c r="C140">
        <v>54.92</v>
      </c>
      <c r="F140">
        <v>145970</v>
      </c>
      <c r="G140">
        <v>-18.870999999999999</v>
      </c>
      <c r="H140">
        <v>52.11</v>
      </c>
      <c r="I140">
        <f t="shared" si="8"/>
        <v>2.8100000000000023</v>
      </c>
      <c r="J140">
        <f t="shared" si="9"/>
        <v>5.6200000000000045</v>
      </c>
      <c r="K140" s="204"/>
      <c r="N140" s="204"/>
    </row>
    <row r="141" spans="1:14">
      <c r="A141">
        <v>145980</v>
      </c>
      <c r="B141">
        <v>-13.25</v>
      </c>
      <c r="C141">
        <v>54.917999999999999</v>
      </c>
      <c r="F141">
        <v>145980</v>
      </c>
      <c r="G141">
        <v>-18.856999999999999</v>
      </c>
      <c r="H141">
        <v>52.115000000000002</v>
      </c>
      <c r="I141">
        <f t="shared" si="8"/>
        <v>2.8029999999999973</v>
      </c>
      <c r="J141">
        <f t="shared" si="9"/>
        <v>5.6059999999999945</v>
      </c>
      <c r="K141" s="204"/>
      <c r="N141" s="204"/>
    </row>
    <row r="142" spans="1:14">
      <c r="A142">
        <v>145990</v>
      </c>
      <c r="B142">
        <v>-13.25</v>
      </c>
      <c r="C142">
        <v>54.914000000000001</v>
      </c>
      <c r="F142">
        <v>145990</v>
      </c>
      <c r="G142">
        <v>-18.789000000000001</v>
      </c>
      <c r="H142">
        <v>52.145000000000003</v>
      </c>
      <c r="I142">
        <f t="shared" si="8"/>
        <v>2.7689999999999984</v>
      </c>
      <c r="J142">
        <f t="shared" si="9"/>
        <v>5.5379999999999967</v>
      </c>
      <c r="K142" s="204"/>
      <c r="N142" s="204"/>
    </row>
    <row r="143" spans="1:14">
      <c r="A143">
        <v>146000</v>
      </c>
      <c r="B143">
        <v>-13.25</v>
      </c>
      <c r="C143">
        <v>54.906999999999996</v>
      </c>
      <c r="F143">
        <v>146000</v>
      </c>
      <c r="G143">
        <v>-18.867000000000001</v>
      </c>
      <c r="H143">
        <v>52.098999999999997</v>
      </c>
      <c r="I143">
        <f t="shared" si="8"/>
        <v>2.8079999999999998</v>
      </c>
      <c r="J143">
        <f t="shared" si="9"/>
        <v>5.6159999999999997</v>
      </c>
      <c r="K143" s="204"/>
      <c r="N143" s="204"/>
    </row>
    <row r="144" spans="1:14">
      <c r="A144">
        <v>146010</v>
      </c>
      <c r="B144">
        <v>-13.25</v>
      </c>
      <c r="C144">
        <v>54.896999999999998</v>
      </c>
      <c r="F144">
        <v>146010</v>
      </c>
      <c r="G144">
        <v>-18.62</v>
      </c>
      <c r="H144">
        <v>52.212000000000003</v>
      </c>
      <c r="I144">
        <f t="shared" si="8"/>
        <v>2.6849999999999952</v>
      </c>
      <c r="J144">
        <f t="shared" si="9"/>
        <v>5.3699999999999903</v>
      </c>
      <c r="K144" s="204"/>
      <c r="N144" s="204"/>
    </row>
    <row r="145" spans="1:14">
      <c r="A145">
        <v>146020</v>
      </c>
      <c r="B145">
        <v>-13.25</v>
      </c>
      <c r="C145">
        <v>54.884999999999998</v>
      </c>
      <c r="F145">
        <v>146020</v>
      </c>
      <c r="G145">
        <v>-18.591999999999999</v>
      </c>
      <c r="H145">
        <v>52.213999999999999</v>
      </c>
      <c r="I145">
        <f t="shared" si="8"/>
        <v>2.6709999999999994</v>
      </c>
      <c r="J145">
        <f t="shared" si="9"/>
        <v>5.3419999999999987</v>
      </c>
      <c r="K145" s="204"/>
      <c r="N145" s="204"/>
    </row>
    <row r="146" spans="1:14">
      <c r="A146">
        <v>146030</v>
      </c>
      <c r="B146">
        <v>-13.25</v>
      </c>
      <c r="C146">
        <v>54.871000000000002</v>
      </c>
      <c r="F146">
        <v>146030</v>
      </c>
      <c r="G146">
        <v>-18.68</v>
      </c>
      <c r="H146">
        <v>52.155999999999999</v>
      </c>
      <c r="I146">
        <f t="shared" si="8"/>
        <v>2.7150000000000034</v>
      </c>
      <c r="J146">
        <f t="shared" si="9"/>
        <v>5.4300000000000068</v>
      </c>
      <c r="K146" s="204"/>
      <c r="N146" s="204"/>
    </row>
    <row r="147" spans="1:14">
      <c r="A147">
        <v>146040</v>
      </c>
      <c r="B147">
        <v>-13.25</v>
      </c>
      <c r="C147">
        <v>54.853999999999999</v>
      </c>
      <c r="F147">
        <v>146040</v>
      </c>
      <c r="G147">
        <v>-18.623999999999999</v>
      </c>
      <c r="H147">
        <v>52.167000000000002</v>
      </c>
      <c r="I147">
        <f t="shared" si="8"/>
        <v>2.6869999999999976</v>
      </c>
      <c r="J147">
        <f t="shared" si="9"/>
        <v>5.3739999999999952</v>
      </c>
      <c r="K147" s="204"/>
      <c r="N147" s="204"/>
    </row>
    <row r="148" spans="1:14">
      <c r="A148">
        <v>146050</v>
      </c>
      <c r="B148">
        <v>-13.25</v>
      </c>
      <c r="C148">
        <v>54.834000000000003</v>
      </c>
      <c r="F148">
        <v>146050</v>
      </c>
      <c r="G148">
        <v>-18.538</v>
      </c>
      <c r="H148">
        <v>52.19</v>
      </c>
      <c r="I148">
        <f t="shared" si="8"/>
        <v>2.6440000000000055</v>
      </c>
      <c r="J148">
        <f t="shared" si="9"/>
        <v>5.2880000000000109</v>
      </c>
      <c r="K148" s="204"/>
      <c r="N148" s="204"/>
    </row>
    <row r="149" spans="1:14">
      <c r="A149">
        <v>146060</v>
      </c>
      <c r="B149">
        <v>-13.25</v>
      </c>
      <c r="C149">
        <v>54.811999999999998</v>
      </c>
      <c r="F149">
        <v>146060</v>
      </c>
      <c r="G149">
        <v>-20.007000000000001</v>
      </c>
      <c r="H149">
        <v>51.433999999999997</v>
      </c>
      <c r="I149">
        <f t="shared" si="8"/>
        <v>3.3780000000000001</v>
      </c>
      <c r="J149">
        <f t="shared" si="9"/>
        <v>6.7560000000000002</v>
      </c>
      <c r="K149" s="204"/>
      <c r="N149" s="204"/>
    </row>
    <row r="150" spans="1:14">
      <c r="A150">
        <v>146070</v>
      </c>
      <c r="B150">
        <v>-13.25</v>
      </c>
      <c r="C150">
        <v>54.786999999999999</v>
      </c>
      <c r="F150">
        <v>146070</v>
      </c>
      <c r="G150">
        <v>-18.547000000000001</v>
      </c>
      <c r="H150">
        <v>52.139000000000003</v>
      </c>
      <c r="I150">
        <f t="shared" si="8"/>
        <v>2.6479999999999961</v>
      </c>
      <c r="J150">
        <f t="shared" si="9"/>
        <v>5.2959999999999923</v>
      </c>
      <c r="K150" s="204"/>
      <c r="N150" s="204"/>
    </row>
    <row r="151" spans="1:14">
      <c r="A151">
        <v>146080</v>
      </c>
      <c r="B151">
        <v>-13.25</v>
      </c>
      <c r="C151">
        <v>54.762</v>
      </c>
      <c r="F151">
        <v>146080</v>
      </c>
      <c r="G151">
        <v>-18.478000000000002</v>
      </c>
      <c r="H151">
        <v>52.148000000000003</v>
      </c>
      <c r="I151">
        <f t="shared" si="8"/>
        <v>2.6139999999999972</v>
      </c>
      <c r="J151">
        <f t="shared" si="9"/>
        <v>5.2279999999999944</v>
      </c>
      <c r="K151" s="204"/>
      <c r="N151" s="204"/>
    </row>
    <row r="152" spans="1:14">
      <c r="A152">
        <v>146090</v>
      </c>
      <c r="B152">
        <v>-13.25</v>
      </c>
      <c r="C152">
        <v>54.735999999999997</v>
      </c>
      <c r="F152">
        <v>146090</v>
      </c>
      <c r="G152">
        <v>-18.672000000000001</v>
      </c>
      <c r="H152">
        <v>52.024999999999999</v>
      </c>
      <c r="I152">
        <f t="shared" si="8"/>
        <v>2.7109999999999985</v>
      </c>
      <c r="J152">
        <f t="shared" si="9"/>
        <v>5.421999999999997</v>
      </c>
      <c r="K152" s="204"/>
      <c r="N152" s="204"/>
    </row>
    <row r="153" spans="1:14">
      <c r="A153">
        <v>146100</v>
      </c>
      <c r="B153">
        <v>-13.25</v>
      </c>
      <c r="C153">
        <v>54.71</v>
      </c>
      <c r="F153">
        <v>146100</v>
      </c>
      <c r="G153">
        <v>-18.593</v>
      </c>
      <c r="H153">
        <v>52.037999999999997</v>
      </c>
      <c r="I153">
        <f t="shared" si="8"/>
        <v>2.6720000000000041</v>
      </c>
      <c r="J153">
        <f t="shared" si="9"/>
        <v>5.3440000000000083</v>
      </c>
      <c r="K153" s="204"/>
      <c r="N153" s="204"/>
    </row>
    <row r="154" spans="1:14">
      <c r="A154">
        <v>146110</v>
      </c>
      <c r="B154">
        <v>-13.25</v>
      </c>
      <c r="C154">
        <v>54.683999999999997</v>
      </c>
      <c r="F154">
        <v>146110</v>
      </c>
      <c r="G154">
        <v>-18.629000000000001</v>
      </c>
      <c r="H154">
        <v>51.994999999999997</v>
      </c>
      <c r="I154">
        <f t="shared" si="8"/>
        <v>2.6890000000000001</v>
      </c>
      <c r="J154">
        <f t="shared" si="9"/>
        <v>5.3780000000000001</v>
      </c>
      <c r="K154" s="204"/>
      <c r="N154" s="204"/>
    </row>
    <row r="155" spans="1:14">
      <c r="A155">
        <v>146120</v>
      </c>
      <c r="B155">
        <v>-13.25</v>
      </c>
      <c r="C155">
        <v>54.658000000000001</v>
      </c>
      <c r="F155">
        <v>146120</v>
      </c>
      <c r="G155">
        <v>-18.654</v>
      </c>
      <c r="H155">
        <v>51.956000000000003</v>
      </c>
      <c r="I155">
        <f t="shared" si="8"/>
        <v>2.7019999999999982</v>
      </c>
      <c r="J155">
        <f t="shared" si="9"/>
        <v>5.4039999999999964</v>
      </c>
      <c r="K155" s="204"/>
      <c r="N155" s="204"/>
    </row>
    <row r="156" spans="1:14">
      <c r="A156">
        <v>146130</v>
      </c>
      <c r="B156">
        <v>-13.25</v>
      </c>
      <c r="C156">
        <v>54.631999999999998</v>
      </c>
      <c r="F156">
        <v>146130</v>
      </c>
      <c r="G156">
        <v>-19.111999999999998</v>
      </c>
      <c r="H156">
        <v>51.701000000000001</v>
      </c>
      <c r="I156">
        <f t="shared" si="8"/>
        <v>2.9309999999999974</v>
      </c>
      <c r="J156">
        <f t="shared" si="9"/>
        <v>5.8619999999999948</v>
      </c>
      <c r="K156" s="204"/>
      <c r="N156" s="204"/>
    </row>
    <row r="157" spans="1:14">
      <c r="A157">
        <v>146140</v>
      </c>
      <c r="B157">
        <v>-13.25</v>
      </c>
      <c r="C157">
        <v>54.606000000000002</v>
      </c>
      <c r="F157">
        <v>146140</v>
      </c>
      <c r="G157">
        <v>-18.3</v>
      </c>
      <c r="H157">
        <v>52.081000000000003</v>
      </c>
      <c r="I157">
        <f t="shared" si="8"/>
        <v>2.5249999999999986</v>
      </c>
      <c r="J157">
        <f t="shared" si="9"/>
        <v>5.0499999999999972</v>
      </c>
      <c r="K157" s="204"/>
      <c r="N157" s="204"/>
    </row>
    <row r="158" spans="1:14">
      <c r="A158">
        <v>146150</v>
      </c>
      <c r="B158">
        <v>-13.25</v>
      </c>
      <c r="C158">
        <v>54.58</v>
      </c>
      <c r="F158">
        <v>146150</v>
      </c>
      <c r="G158">
        <v>-18.202999999999999</v>
      </c>
      <c r="H158">
        <v>52.103000000000002</v>
      </c>
      <c r="I158">
        <f t="shared" si="8"/>
        <v>2.4769999999999968</v>
      </c>
      <c r="J158">
        <f t="shared" si="9"/>
        <v>4.9539999999999935</v>
      </c>
      <c r="K158" s="204"/>
      <c r="N158" s="204"/>
    </row>
    <row r="159" spans="1:14">
      <c r="A159">
        <v>146160</v>
      </c>
      <c r="B159">
        <v>-13.25</v>
      </c>
      <c r="C159">
        <v>54.554000000000002</v>
      </c>
      <c r="F159">
        <v>146160</v>
      </c>
      <c r="G159">
        <v>-18.245000000000001</v>
      </c>
      <c r="H159">
        <v>52.057000000000002</v>
      </c>
      <c r="I159">
        <f t="shared" si="8"/>
        <v>2.4969999999999999</v>
      </c>
      <c r="J159">
        <f t="shared" si="9"/>
        <v>4.9939999999999998</v>
      </c>
      <c r="K159" s="204"/>
      <c r="N159" s="204"/>
    </row>
    <row r="160" spans="1:14">
      <c r="A160">
        <v>146170</v>
      </c>
      <c r="B160">
        <v>-13.25</v>
      </c>
      <c r="C160">
        <v>54.527999999999999</v>
      </c>
      <c r="F160">
        <v>146170</v>
      </c>
      <c r="G160">
        <v>-18.231999999999999</v>
      </c>
      <c r="H160">
        <v>52.036999999999999</v>
      </c>
      <c r="I160">
        <f t="shared" si="8"/>
        <v>2.4909999999999997</v>
      </c>
      <c r="J160">
        <f t="shared" si="9"/>
        <v>4.9819999999999993</v>
      </c>
      <c r="K160" s="204"/>
      <c r="N160" s="204"/>
    </row>
    <row r="161" spans="1:14">
      <c r="A161">
        <v>146180</v>
      </c>
      <c r="B161">
        <v>-13.25</v>
      </c>
      <c r="C161">
        <v>54.503</v>
      </c>
      <c r="F161">
        <v>146180</v>
      </c>
      <c r="G161">
        <v>-18.209</v>
      </c>
      <c r="H161">
        <v>52.023000000000003</v>
      </c>
      <c r="I161">
        <f t="shared" si="8"/>
        <v>2.4799999999999969</v>
      </c>
      <c r="J161">
        <f t="shared" si="9"/>
        <v>4.9599999999999937</v>
      </c>
      <c r="K161" s="204"/>
      <c r="N161" s="204"/>
    </row>
    <row r="162" spans="1:14">
      <c r="A162">
        <v>146190</v>
      </c>
      <c r="B162">
        <v>-13.25</v>
      </c>
      <c r="C162">
        <v>54.476999999999997</v>
      </c>
      <c r="F162">
        <v>146190</v>
      </c>
      <c r="G162">
        <v>-18.154</v>
      </c>
      <c r="H162">
        <v>52.024999999999999</v>
      </c>
      <c r="I162">
        <f t="shared" si="8"/>
        <v>2.4519999999999982</v>
      </c>
      <c r="J162">
        <f t="shared" si="9"/>
        <v>4.9039999999999964</v>
      </c>
      <c r="K162" s="204"/>
      <c r="N162" s="204"/>
    </row>
    <row r="163" spans="1:14">
      <c r="A163">
        <v>146200</v>
      </c>
      <c r="B163">
        <v>-13.25</v>
      </c>
      <c r="C163">
        <v>54.451000000000001</v>
      </c>
      <c r="F163">
        <v>146200</v>
      </c>
      <c r="G163">
        <v>-18.114999999999998</v>
      </c>
      <c r="H163">
        <v>52.018000000000001</v>
      </c>
      <c r="I163">
        <f t="shared" si="8"/>
        <v>2.4329999999999998</v>
      </c>
      <c r="J163">
        <f t="shared" si="9"/>
        <v>4.8659999999999997</v>
      </c>
      <c r="K163" s="204"/>
      <c r="N163" s="204"/>
    </row>
    <row r="164" spans="1:14">
      <c r="A164">
        <v>146210</v>
      </c>
      <c r="B164">
        <v>-13.25</v>
      </c>
      <c r="C164">
        <v>54.424999999999997</v>
      </c>
      <c r="F164">
        <v>146210</v>
      </c>
      <c r="G164">
        <v>-18.062999999999999</v>
      </c>
      <c r="H164">
        <v>52.018999999999998</v>
      </c>
      <c r="I164">
        <f t="shared" si="8"/>
        <v>2.4059999999999988</v>
      </c>
      <c r="J164">
        <f t="shared" si="9"/>
        <v>4.8119999999999976</v>
      </c>
      <c r="K164" s="204"/>
      <c r="N164" s="204"/>
    </row>
    <row r="165" spans="1:14">
      <c r="A165">
        <v>146220</v>
      </c>
      <c r="B165">
        <v>-13.25</v>
      </c>
      <c r="C165">
        <v>54.399000000000001</v>
      </c>
      <c r="F165">
        <v>146220</v>
      </c>
      <c r="G165">
        <v>-18.013000000000002</v>
      </c>
      <c r="H165">
        <v>52.018000000000001</v>
      </c>
      <c r="I165">
        <f t="shared" si="8"/>
        <v>2.3810000000000002</v>
      </c>
      <c r="J165">
        <f t="shared" si="9"/>
        <v>4.7620000000000005</v>
      </c>
      <c r="K165" s="204"/>
      <c r="N165" s="204"/>
    </row>
    <row r="166" spans="1:14">
      <c r="A166">
        <v>146230</v>
      </c>
      <c r="B166">
        <v>-13.25</v>
      </c>
      <c r="C166">
        <v>54.372999999999998</v>
      </c>
      <c r="F166">
        <v>146230</v>
      </c>
      <c r="G166">
        <v>-18.141999999999999</v>
      </c>
      <c r="H166">
        <v>51.927</v>
      </c>
      <c r="I166">
        <f t="shared" si="8"/>
        <v>2.445999999999998</v>
      </c>
      <c r="J166">
        <f t="shared" si="9"/>
        <v>4.8919999999999959</v>
      </c>
      <c r="K166" s="204"/>
      <c r="N166" s="204"/>
    </row>
    <row r="167" spans="1:14">
      <c r="A167">
        <v>146240</v>
      </c>
      <c r="B167">
        <v>-13.25</v>
      </c>
      <c r="C167">
        <v>54.347000000000001</v>
      </c>
      <c r="F167">
        <v>146240</v>
      </c>
      <c r="G167">
        <v>-18.113</v>
      </c>
      <c r="H167">
        <v>51.914999999999999</v>
      </c>
      <c r="I167">
        <f t="shared" si="8"/>
        <v>2.4320000000000022</v>
      </c>
      <c r="J167">
        <f t="shared" si="9"/>
        <v>4.8640000000000043</v>
      </c>
      <c r="K167" s="204"/>
      <c r="N167" s="204"/>
    </row>
    <row r="168" spans="1:14">
      <c r="A168">
        <v>146250</v>
      </c>
      <c r="B168">
        <v>-13.25</v>
      </c>
      <c r="C168">
        <v>54.320999999999998</v>
      </c>
      <c r="F168">
        <v>146250</v>
      </c>
      <c r="G168">
        <v>-18.050999999999998</v>
      </c>
      <c r="H168">
        <v>51.920999999999999</v>
      </c>
      <c r="I168">
        <f t="shared" si="8"/>
        <v>2.3999999999999986</v>
      </c>
      <c r="J168">
        <f t="shared" si="9"/>
        <v>4.7999999999999972</v>
      </c>
      <c r="K168" s="204"/>
      <c r="N168" s="204"/>
    </row>
    <row r="169" spans="1:14">
      <c r="A169">
        <v>146260</v>
      </c>
      <c r="B169">
        <v>-13.25</v>
      </c>
      <c r="C169">
        <v>54.295000000000002</v>
      </c>
      <c r="F169">
        <v>146260</v>
      </c>
      <c r="G169">
        <v>-17.998000000000001</v>
      </c>
      <c r="H169">
        <v>51.920999999999999</v>
      </c>
      <c r="I169">
        <f t="shared" si="8"/>
        <v>2.3740000000000023</v>
      </c>
      <c r="J169">
        <f t="shared" si="9"/>
        <v>4.7480000000000047</v>
      </c>
      <c r="K169" s="204"/>
      <c r="N169" s="204"/>
    </row>
    <row r="170" spans="1:14">
      <c r="A170">
        <v>146270</v>
      </c>
      <c r="B170">
        <v>-13.25</v>
      </c>
      <c r="C170">
        <v>54.268999999999998</v>
      </c>
      <c r="F170">
        <v>146270</v>
      </c>
      <c r="G170">
        <v>-17.936</v>
      </c>
      <c r="H170">
        <v>51.926000000000002</v>
      </c>
      <c r="I170">
        <f t="shared" si="8"/>
        <v>2.3429999999999964</v>
      </c>
      <c r="J170">
        <f t="shared" si="9"/>
        <v>4.6859999999999928</v>
      </c>
      <c r="K170" s="204"/>
      <c r="N170" s="204"/>
    </row>
    <row r="171" spans="1:14">
      <c r="A171">
        <v>146280</v>
      </c>
      <c r="B171">
        <v>-13.25</v>
      </c>
      <c r="C171">
        <v>54.244</v>
      </c>
      <c r="F171">
        <v>146280</v>
      </c>
      <c r="G171">
        <v>-17.962</v>
      </c>
      <c r="H171">
        <v>51.887999999999998</v>
      </c>
      <c r="I171">
        <f t="shared" si="8"/>
        <v>2.3560000000000016</v>
      </c>
      <c r="J171">
        <f t="shared" si="9"/>
        <v>4.7120000000000033</v>
      </c>
      <c r="K171" s="204"/>
      <c r="N171" s="204"/>
    </row>
    <row r="172" spans="1:14">
      <c r="A172">
        <v>146290</v>
      </c>
      <c r="B172">
        <v>-13.25</v>
      </c>
      <c r="C172">
        <v>54.218000000000004</v>
      </c>
      <c r="F172">
        <v>146290</v>
      </c>
      <c r="G172">
        <v>-17.962</v>
      </c>
      <c r="H172">
        <v>51.862000000000002</v>
      </c>
      <c r="I172">
        <f t="shared" si="8"/>
        <v>2.3560000000000016</v>
      </c>
      <c r="J172">
        <f t="shared" si="9"/>
        <v>4.7120000000000033</v>
      </c>
      <c r="K172" s="204"/>
      <c r="N172" s="204"/>
    </row>
    <row r="173" spans="1:14">
      <c r="A173">
        <v>146300</v>
      </c>
      <c r="B173">
        <v>-13.25</v>
      </c>
      <c r="C173">
        <v>54.192</v>
      </c>
      <c r="F173">
        <v>146300</v>
      </c>
      <c r="G173">
        <v>-17.954999999999998</v>
      </c>
      <c r="H173">
        <v>51.838999999999999</v>
      </c>
      <c r="I173">
        <f t="shared" si="8"/>
        <v>2.3530000000000015</v>
      </c>
      <c r="J173">
        <f t="shared" si="9"/>
        <v>4.7060000000000031</v>
      </c>
      <c r="K173" s="204"/>
      <c r="N173" s="204"/>
    </row>
    <row r="174" spans="1:14">
      <c r="A174">
        <v>146310</v>
      </c>
      <c r="B174">
        <v>-13.25</v>
      </c>
      <c r="C174">
        <v>54.165999999999997</v>
      </c>
      <c r="F174">
        <v>146310</v>
      </c>
      <c r="G174">
        <v>-17.895</v>
      </c>
      <c r="H174">
        <v>51.843000000000004</v>
      </c>
      <c r="I174">
        <f t="shared" si="8"/>
        <v>2.3229999999999933</v>
      </c>
      <c r="J174">
        <f t="shared" si="9"/>
        <v>4.6459999999999866</v>
      </c>
      <c r="K174" s="204"/>
      <c r="N174" s="204"/>
    </row>
    <row r="175" spans="1:14">
      <c r="A175">
        <v>146320</v>
      </c>
      <c r="B175">
        <v>-13.25</v>
      </c>
      <c r="C175">
        <v>54.14</v>
      </c>
      <c r="F175">
        <v>146320</v>
      </c>
      <c r="G175">
        <v>-17.850000000000001</v>
      </c>
      <c r="H175">
        <v>51.84</v>
      </c>
      <c r="I175">
        <f t="shared" si="8"/>
        <v>2.2999999999999972</v>
      </c>
      <c r="J175">
        <f t="shared" si="9"/>
        <v>4.5999999999999943</v>
      </c>
      <c r="K175" s="204"/>
      <c r="N175" s="204"/>
    </row>
    <row r="176" spans="1:14">
      <c r="A176">
        <v>146330</v>
      </c>
      <c r="B176">
        <v>-13.25</v>
      </c>
      <c r="C176">
        <v>54.113999999999997</v>
      </c>
      <c r="F176">
        <v>146330</v>
      </c>
      <c r="G176">
        <v>-17.821000000000002</v>
      </c>
      <c r="H176">
        <v>51.829000000000001</v>
      </c>
      <c r="I176">
        <f t="shared" si="8"/>
        <v>2.2849999999999966</v>
      </c>
      <c r="J176">
        <f t="shared" si="9"/>
        <v>4.5699999999999932</v>
      </c>
      <c r="K176" s="204"/>
      <c r="N176" s="204"/>
    </row>
    <row r="177" spans="1:14">
      <c r="A177">
        <v>146340</v>
      </c>
      <c r="B177">
        <v>-13.25</v>
      </c>
      <c r="C177">
        <v>54.088000000000001</v>
      </c>
      <c r="F177">
        <v>146340</v>
      </c>
      <c r="G177">
        <v>-17.774000000000001</v>
      </c>
      <c r="H177">
        <v>51.826000000000001</v>
      </c>
      <c r="I177">
        <f t="shared" si="8"/>
        <v>2.2620000000000005</v>
      </c>
      <c r="J177">
        <f t="shared" si="9"/>
        <v>4.5240000000000009</v>
      </c>
      <c r="K177" s="204"/>
      <c r="N177" s="204"/>
    </row>
    <row r="178" spans="1:14">
      <c r="A178">
        <v>146350</v>
      </c>
      <c r="B178">
        <v>-13.25</v>
      </c>
      <c r="C178">
        <v>54.061999999999998</v>
      </c>
      <c r="F178">
        <v>146350</v>
      </c>
      <c r="G178">
        <v>-17.689</v>
      </c>
      <c r="H178">
        <v>51.843000000000004</v>
      </c>
      <c r="I178">
        <f t="shared" si="8"/>
        <v>2.2189999999999941</v>
      </c>
      <c r="J178">
        <f t="shared" si="9"/>
        <v>4.4379999999999882</v>
      </c>
      <c r="K178" s="204"/>
      <c r="N178" s="204"/>
    </row>
    <row r="179" spans="1:14">
      <c r="A179">
        <v>146360</v>
      </c>
      <c r="B179">
        <v>-13.25</v>
      </c>
      <c r="C179">
        <v>54.036000000000001</v>
      </c>
      <c r="F179">
        <v>146360</v>
      </c>
      <c r="G179">
        <v>-17.686</v>
      </c>
      <c r="H179">
        <v>51.817999999999998</v>
      </c>
      <c r="I179">
        <f t="shared" si="8"/>
        <v>2.2180000000000035</v>
      </c>
      <c r="J179">
        <f t="shared" si="9"/>
        <v>4.436000000000007</v>
      </c>
      <c r="K179" s="204"/>
      <c r="N179" s="204"/>
    </row>
    <row r="180" spans="1:14">
      <c r="A180">
        <v>146370</v>
      </c>
      <c r="B180">
        <v>-13.25</v>
      </c>
      <c r="C180">
        <v>54.012</v>
      </c>
      <c r="F180">
        <v>146370</v>
      </c>
      <c r="G180">
        <v>-17.587</v>
      </c>
      <c r="H180">
        <v>51.843000000000004</v>
      </c>
      <c r="I180">
        <f t="shared" si="8"/>
        <v>2.1689999999999969</v>
      </c>
      <c r="J180">
        <f t="shared" si="9"/>
        <v>4.3379999999999939</v>
      </c>
      <c r="K180" s="204"/>
      <c r="N180" s="204"/>
    </row>
    <row r="181" spans="1:14">
      <c r="A181">
        <v>146380</v>
      </c>
      <c r="B181">
        <v>-13.25</v>
      </c>
      <c r="C181">
        <v>53.991</v>
      </c>
      <c r="F181">
        <v>146380</v>
      </c>
      <c r="G181">
        <v>-17.556999999999999</v>
      </c>
      <c r="H181">
        <v>51.838000000000001</v>
      </c>
      <c r="I181">
        <f t="shared" si="8"/>
        <v>2.1529999999999987</v>
      </c>
      <c r="J181">
        <f t="shared" si="9"/>
        <v>4.3059999999999974</v>
      </c>
      <c r="K181" s="204"/>
      <c r="N181" s="204"/>
    </row>
    <row r="182" spans="1:14">
      <c r="A182">
        <v>146390</v>
      </c>
      <c r="B182">
        <v>-13.25</v>
      </c>
      <c r="C182">
        <v>53.973999999999997</v>
      </c>
      <c r="F182">
        <v>146390</v>
      </c>
      <c r="G182">
        <v>-17.611000000000001</v>
      </c>
      <c r="H182">
        <v>51.793999999999997</v>
      </c>
      <c r="I182">
        <f t="shared" si="8"/>
        <v>2.1799999999999997</v>
      </c>
      <c r="J182">
        <f t="shared" si="9"/>
        <v>4.3599999999999994</v>
      </c>
      <c r="K182" s="204"/>
      <c r="N182" s="204"/>
    </row>
    <row r="183" spans="1:14">
      <c r="A183">
        <v>146400</v>
      </c>
      <c r="B183">
        <v>-13.25</v>
      </c>
      <c r="C183">
        <v>53.96</v>
      </c>
      <c r="F183">
        <v>146400</v>
      </c>
      <c r="G183">
        <v>-17.486000000000001</v>
      </c>
      <c r="H183">
        <v>51.841999999999999</v>
      </c>
      <c r="I183">
        <f t="shared" si="8"/>
        <v>2.1180000000000021</v>
      </c>
      <c r="J183">
        <f t="shared" si="9"/>
        <v>4.2360000000000042</v>
      </c>
      <c r="K183" s="204"/>
      <c r="N183" s="204"/>
    </row>
    <row r="184" spans="1:14">
      <c r="A184">
        <v>146410</v>
      </c>
      <c r="B184">
        <v>-13.25</v>
      </c>
      <c r="C184">
        <v>53.95</v>
      </c>
      <c r="F184">
        <v>146410</v>
      </c>
      <c r="G184">
        <v>-17.43</v>
      </c>
      <c r="H184">
        <v>51.86</v>
      </c>
      <c r="I184">
        <f t="shared" si="8"/>
        <v>2.0900000000000034</v>
      </c>
      <c r="J184">
        <f t="shared" si="9"/>
        <v>4.1800000000000068</v>
      </c>
      <c r="K184" s="204"/>
      <c r="N184" s="204"/>
    </row>
    <row r="185" spans="1:14">
      <c r="A185">
        <v>146420</v>
      </c>
      <c r="B185">
        <v>-13.25</v>
      </c>
      <c r="C185">
        <v>53.944000000000003</v>
      </c>
      <c r="F185">
        <v>146420</v>
      </c>
      <c r="G185">
        <v>-17.454000000000001</v>
      </c>
      <c r="H185">
        <v>51.841999999999999</v>
      </c>
      <c r="I185">
        <f t="shared" si="8"/>
        <v>2.1020000000000039</v>
      </c>
      <c r="J185">
        <f t="shared" si="9"/>
        <v>4.2040000000000077</v>
      </c>
      <c r="K185" s="204"/>
      <c r="N185" s="204"/>
    </row>
    <row r="186" spans="1:14">
      <c r="A186">
        <v>146430</v>
      </c>
      <c r="B186">
        <v>-13.25</v>
      </c>
      <c r="C186">
        <v>53.942</v>
      </c>
      <c r="F186">
        <v>146430</v>
      </c>
      <c r="G186">
        <v>-17.521999999999998</v>
      </c>
      <c r="H186">
        <v>51.805999999999997</v>
      </c>
      <c r="I186">
        <f t="shared" si="8"/>
        <v>2.1360000000000028</v>
      </c>
      <c r="J186">
        <f t="shared" si="9"/>
        <v>4.2720000000000056</v>
      </c>
      <c r="K186" s="204"/>
      <c r="N186" s="204"/>
    </row>
    <row r="187" spans="1:14">
      <c r="A187">
        <v>146440</v>
      </c>
      <c r="B187">
        <v>-13.25</v>
      </c>
      <c r="C187">
        <v>53.942</v>
      </c>
      <c r="F187">
        <v>146440</v>
      </c>
      <c r="G187">
        <v>-17.545000000000002</v>
      </c>
      <c r="H187">
        <v>51.795000000000002</v>
      </c>
      <c r="I187">
        <f t="shared" si="8"/>
        <v>2.1469999999999985</v>
      </c>
      <c r="J187">
        <f t="shared" si="9"/>
        <v>4.2939999999999969</v>
      </c>
      <c r="K187" s="204"/>
      <c r="N187" s="204"/>
    </row>
    <row r="188" spans="1:14">
      <c r="A188">
        <v>146450</v>
      </c>
      <c r="B188">
        <v>-13.25</v>
      </c>
      <c r="C188">
        <v>53.942</v>
      </c>
      <c r="F188">
        <v>146450</v>
      </c>
      <c r="G188">
        <v>-17.53</v>
      </c>
      <c r="H188">
        <v>51.802</v>
      </c>
      <c r="I188">
        <f t="shared" si="8"/>
        <v>2.1400000000000006</v>
      </c>
      <c r="J188">
        <f t="shared" si="9"/>
        <v>4.2800000000000011</v>
      </c>
      <c r="K188" s="204"/>
      <c r="N188" s="204"/>
    </row>
    <row r="189" spans="1:14">
      <c r="A189">
        <v>146460</v>
      </c>
      <c r="B189">
        <v>-13.25</v>
      </c>
      <c r="C189">
        <v>53.942</v>
      </c>
      <c r="F189">
        <v>146460</v>
      </c>
      <c r="G189">
        <v>-17.606999999999999</v>
      </c>
      <c r="H189">
        <v>51.764000000000003</v>
      </c>
      <c r="I189">
        <f t="shared" si="8"/>
        <v>2.1779999999999973</v>
      </c>
      <c r="J189">
        <f t="shared" si="9"/>
        <v>4.3559999999999945</v>
      </c>
      <c r="K189" s="204"/>
      <c r="N189" s="204"/>
    </row>
    <row r="190" spans="1:14">
      <c r="A190">
        <v>146470</v>
      </c>
      <c r="B190">
        <v>-13.25</v>
      </c>
      <c r="C190">
        <v>53.942</v>
      </c>
      <c r="F190">
        <v>146470</v>
      </c>
      <c r="G190">
        <v>-17.556000000000001</v>
      </c>
      <c r="H190">
        <v>51.789000000000001</v>
      </c>
      <c r="I190">
        <f t="shared" si="8"/>
        <v>2.1529999999999987</v>
      </c>
      <c r="J190">
        <f t="shared" si="9"/>
        <v>4.3059999999999974</v>
      </c>
      <c r="K190" s="204"/>
      <c r="N190" s="204"/>
    </row>
    <row r="191" spans="1:14">
      <c r="A191">
        <v>146480</v>
      </c>
      <c r="B191">
        <v>-13.25</v>
      </c>
      <c r="C191">
        <v>53.942</v>
      </c>
      <c r="F191">
        <v>146480</v>
      </c>
      <c r="G191">
        <v>-17.648</v>
      </c>
      <c r="H191">
        <v>51.743000000000002</v>
      </c>
      <c r="I191">
        <f t="shared" si="8"/>
        <v>2.1989999999999981</v>
      </c>
      <c r="J191">
        <f t="shared" si="9"/>
        <v>4.3979999999999961</v>
      </c>
      <c r="K191" s="204"/>
      <c r="N191" s="204"/>
    </row>
    <row r="192" spans="1:14">
      <c r="A192">
        <v>146490</v>
      </c>
      <c r="B192">
        <v>-13.25</v>
      </c>
      <c r="C192">
        <v>53.942</v>
      </c>
      <c r="F192">
        <v>146490</v>
      </c>
      <c r="G192">
        <v>-17.603000000000002</v>
      </c>
      <c r="H192">
        <v>51.765000000000001</v>
      </c>
      <c r="I192">
        <f t="shared" si="8"/>
        <v>2.1769999999999996</v>
      </c>
      <c r="J192">
        <f t="shared" si="9"/>
        <v>4.3539999999999992</v>
      </c>
      <c r="K192" s="204"/>
      <c r="N192" s="204"/>
    </row>
    <row r="193" spans="1:14">
      <c r="A193">
        <v>146500</v>
      </c>
      <c r="B193">
        <v>-13.25</v>
      </c>
      <c r="C193">
        <v>53.942</v>
      </c>
      <c r="F193">
        <v>146500</v>
      </c>
      <c r="G193">
        <v>-17.547999999999998</v>
      </c>
      <c r="H193">
        <v>51.792999999999999</v>
      </c>
      <c r="I193">
        <f t="shared" si="8"/>
        <v>2.1490000000000009</v>
      </c>
      <c r="J193">
        <f t="shared" si="9"/>
        <v>4.2980000000000018</v>
      </c>
      <c r="K193" s="204"/>
      <c r="N193" s="204"/>
    </row>
    <row r="194" spans="1:14">
      <c r="A194">
        <v>146510</v>
      </c>
      <c r="B194">
        <v>-13.25</v>
      </c>
      <c r="C194">
        <v>53.942</v>
      </c>
      <c r="F194">
        <v>146510</v>
      </c>
      <c r="G194">
        <v>-17.585000000000001</v>
      </c>
      <c r="H194">
        <v>51.774000000000001</v>
      </c>
      <c r="I194">
        <f t="shared" si="8"/>
        <v>2.1679999999999993</v>
      </c>
      <c r="J194">
        <f t="shared" si="9"/>
        <v>4.3359999999999985</v>
      </c>
      <c r="K194" s="204"/>
    </row>
    <row r="195" spans="1:14">
      <c r="A195">
        <v>146520</v>
      </c>
      <c r="B195">
        <v>-13.25</v>
      </c>
      <c r="C195">
        <v>53.942</v>
      </c>
      <c r="F195">
        <v>146520</v>
      </c>
      <c r="G195">
        <v>-17.565000000000001</v>
      </c>
      <c r="H195">
        <v>51.784999999999997</v>
      </c>
      <c r="I195">
        <f>+C195-H195</f>
        <v>2.1570000000000036</v>
      </c>
      <c r="J195">
        <f>+I195*2</f>
        <v>4.3140000000000072</v>
      </c>
      <c r="K195" s="204"/>
    </row>
    <row r="196" spans="1:14">
      <c r="A196">
        <v>146530</v>
      </c>
      <c r="B196">
        <v>-13.25</v>
      </c>
      <c r="C196">
        <v>53.942</v>
      </c>
      <c r="F196">
        <v>146530</v>
      </c>
      <c r="G196">
        <v>-18.7</v>
      </c>
      <c r="H196">
        <v>51.216999999999999</v>
      </c>
      <c r="I196">
        <f>+C196-H196</f>
        <v>2.7250000000000014</v>
      </c>
      <c r="J196">
        <f>+I196*2</f>
        <v>5.4500000000000028</v>
      </c>
      <c r="K196" s="204"/>
    </row>
    <row r="197" spans="1:14">
      <c r="A197">
        <v>146540</v>
      </c>
      <c r="B197">
        <v>-13.25</v>
      </c>
      <c r="C197">
        <v>53.942</v>
      </c>
      <c r="F197">
        <v>146540</v>
      </c>
      <c r="G197">
        <v>-17.573</v>
      </c>
      <c r="H197">
        <v>51.78</v>
      </c>
      <c r="I197">
        <f>+C197-H197</f>
        <v>2.161999999999999</v>
      </c>
      <c r="J197">
        <f>+I197*2</f>
        <v>4.3239999999999981</v>
      </c>
      <c r="K197" s="204"/>
    </row>
    <row r="198" spans="1:14">
      <c r="A198">
        <v>146550</v>
      </c>
      <c r="B198">
        <v>-13.25</v>
      </c>
      <c r="C198">
        <v>53.942</v>
      </c>
      <c r="F198">
        <v>146550</v>
      </c>
      <c r="G198">
        <v>-17.887</v>
      </c>
      <c r="H198">
        <v>51.624000000000002</v>
      </c>
      <c r="I198">
        <f>+C198-H198</f>
        <v>2.3179999999999978</v>
      </c>
      <c r="J198">
        <f>+I198*2</f>
        <v>4.6359999999999957</v>
      </c>
      <c r="K198" s="204"/>
    </row>
    <row r="199" spans="1:14">
      <c r="A199">
        <v>147000</v>
      </c>
      <c r="B199">
        <v>-13.25</v>
      </c>
      <c r="C199">
        <v>54.374000000000002</v>
      </c>
      <c r="F199">
        <v>147000</v>
      </c>
      <c r="G199">
        <v>-18.911999999999999</v>
      </c>
      <c r="H199">
        <v>51.542999999999999</v>
      </c>
      <c r="I199">
        <f>+C199-H199</f>
        <v>2.8310000000000031</v>
      </c>
      <c r="J199">
        <f>+I199*2</f>
        <v>5.6620000000000061</v>
      </c>
      <c r="K199" s="204"/>
    </row>
    <row r="200" spans="1:14">
      <c r="K200" s="203">
        <f>+SUM(K1:K199)</f>
        <v>1250.8452462734951</v>
      </c>
    </row>
    <row r="201" spans="1:14">
      <c r="K201">
        <f>+K200/53</f>
        <v>23.600853703273494</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topLeftCell="A44" workbookViewId="0">
      <selection activeCell="E66" sqref="E66"/>
    </sheetView>
  </sheetViews>
  <sheetFormatPr defaultColWidth="8.85546875" defaultRowHeight="12.75"/>
  <sheetData>
    <row r="1" spans="1:5">
      <c r="A1">
        <v>144590</v>
      </c>
      <c r="B1">
        <v>6.0753966948669262</v>
      </c>
    </row>
    <row r="2" spans="1:5">
      <c r="A2" s="205">
        <f>+(A1+A3)/2</f>
        <v>144605</v>
      </c>
      <c r="B2" s="205">
        <f>+(B1+B3)/2</f>
        <v>6.1156459184619241</v>
      </c>
      <c r="E2">
        <f>+B2</f>
        <v>6.1156459184619241</v>
      </c>
    </row>
    <row r="3" spans="1:5">
      <c r="A3">
        <v>144620</v>
      </c>
      <c r="B3">
        <v>6.155895142056921</v>
      </c>
      <c r="C3">
        <f>+A3-A1</f>
        <v>30</v>
      </c>
    </row>
    <row r="4" spans="1:5">
      <c r="A4" s="205">
        <f>+(A3+A5)/2</f>
        <v>144635</v>
      </c>
      <c r="B4" s="205">
        <f>+(B3+B5)/2</f>
        <v>6.3862101437394028</v>
      </c>
      <c r="E4">
        <f>+B4</f>
        <v>6.3862101437394028</v>
      </c>
    </row>
    <row r="5" spans="1:5">
      <c r="A5">
        <v>144650</v>
      </c>
      <c r="B5">
        <v>6.6165251454218845</v>
      </c>
      <c r="C5">
        <f>+A5-A3</f>
        <v>30</v>
      </c>
    </row>
    <row r="6" spans="1:5">
      <c r="A6" s="205">
        <f>+(A5+A7)/2</f>
        <v>144665</v>
      </c>
      <c r="B6" s="205">
        <f>+(B5+B7)/2</f>
        <v>6.8244794673293567</v>
      </c>
      <c r="E6">
        <f>+B6</f>
        <v>6.8244794673293567</v>
      </c>
    </row>
    <row r="7" spans="1:5">
      <c r="A7">
        <v>144680</v>
      </c>
      <c r="B7">
        <v>7.0324337892368289</v>
      </c>
      <c r="C7">
        <f>+A7-A5</f>
        <v>30</v>
      </c>
    </row>
    <row r="8" spans="1:5">
      <c r="A8" s="205">
        <f>+(A7+A9)/2</f>
        <v>144695</v>
      </c>
      <c r="B8" s="205">
        <f>+(B7+B9)/2</f>
        <v>7.4449883310855398</v>
      </c>
      <c r="E8">
        <f>+B8</f>
        <v>7.4449883310855398</v>
      </c>
    </row>
    <row r="9" spans="1:5">
      <c r="A9">
        <v>144710</v>
      </c>
      <c r="B9">
        <v>7.8575428729342516</v>
      </c>
      <c r="C9">
        <f>+A9-A7</f>
        <v>30</v>
      </c>
    </row>
    <row r="10" spans="1:5">
      <c r="A10" s="205">
        <f>+(A9+A11)/2</f>
        <v>144725</v>
      </c>
      <c r="B10" s="205">
        <f>+(B9+B11)/2</f>
        <v>8.4959402805104478</v>
      </c>
      <c r="E10">
        <f>+B10</f>
        <v>8.4959402805104478</v>
      </c>
    </row>
    <row r="11" spans="1:5">
      <c r="A11">
        <v>144740</v>
      </c>
      <c r="B11">
        <v>9.134337688086644</v>
      </c>
      <c r="C11">
        <f>+A11-A9</f>
        <v>30</v>
      </c>
    </row>
    <row r="12" spans="1:5">
      <c r="A12" s="205">
        <f>+(A11+A13)/2</f>
        <v>144755</v>
      </c>
      <c r="B12" s="205">
        <f>+(B11+B13)/2</f>
        <v>9.7201874981915886</v>
      </c>
      <c r="E12">
        <f>+B12</f>
        <v>9.7201874981915886</v>
      </c>
    </row>
    <row r="13" spans="1:5">
      <c r="A13">
        <v>144770</v>
      </c>
      <c r="B13">
        <v>10.306037308296535</v>
      </c>
      <c r="C13">
        <f>+A13-A11</f>
        <v>30</v>
      </c>
    </row>
    <row r="14" spans="1:5">
      <c r="A14" s="205">
        <f>+(A13+A15)/2</f>
        <v>144785</v>
      </c>
      <c r="B14" s="205">
        <f>+(B13+B15)/2</f>
        <v>10.816978841155237</v>
      </c>
      <c r="E14">
        <f>+B14</f>
        <v>10.816978841155237</v>
      </c>
    </row>
    <row r="15" spans="1:5">
      <c r="A15">
        <v>144800</v>
      </c>
      <c r="B15">
        <v>11.32792037401394</v>
      </c>
      <c r="C15">
        <f>+A15-A13</f>
        <v>30</v>
      </c>
    </row>
    <row r="16" spans="1:5">
      <c r="A16" s="205">
        <f>+(A15+A17)/2</f>
        <v>144815</v>
      </c>
      <c r="B16" s="205">
        <f>+(B15+B17)/2</f>
        <v>11.778488071480147</v>
      </c>
      <c r="E16">
        <f>+B16</f>
        <v>11.778488071480147</v>
      </c>
    </row>
    <row r="17" spans="1:5">
      <c r="A17">
        <v>144830</v>
      </c>
      <c r="B17">
        <v>12.229055768946353</v>
      </c>
      <c r="C17">
        <f>+A17-A15</f>
        <v>30</v>
      </c>
    </row>
    <row r="18" spans="1:5">
      <c r="A18" s="205">
        <f>+(A17+A19)/2</f>
        <v>144845</v>
      </c>
      <c r="B18" s="205">
        <f>+(B17+B19)/2</f>
        <v>12.817141647028793</v>
      </c>
      <c r="E18">
        <f>+B18</f>
        <v>12.817141647028793</v>
      </c>
    </row>
    <row r="19" spans="1:5">
      <c r="A19">
        <v>144860</v>
      </c>
      <c r="B19">
        <v>13.405227525111233</v>
      </c>
      <c r="C19">
        <f>+A19-A17</f>
        <v>30</v>
      </c>
    </row>
    <row r="20" spans="1:5">
      <c r="A20" s="205">
        <f>+(A19+A21)/2</f>
        <v>144875</v>
      </c>
      <c r="B20" s="205">
        <f>+(B19+B21)/2</f>
        <v>13.719395075949953</v>
      </c>
      <c r="E20">
        <f>+B20</f>
        <v>13.719395075949953</v>
      </c>
    </row>
    <row r="21" spans="1:5">
      <c r="A21">
        <v>144890</v>
      </c>
      <c r="B21">
        <v>14.033562626788672</v>
      </c>
      <c r="C21">
        <f>+A21-A19</f>
        <v>30</v>
      </c>
    </row>
    <row r="22" spans="1:5">
      <c r="A22" s="205">
        <f>+(A21+A23)/2</f>
        <v>144905</v>
      </c>
      <c r="B22" s="205">
        <f>+(B21+B23)/2</f>
        <v>14.319779327908645</v>
      </c>
      <c r="E22">
        <f>+B22</f>
        <v>14.319779327908645</v>
      </c>
    </row>
    <row r="23" spans="1:5">
      <c r="A23">
        <v>144920</v>
      </c>
      <c r="B23">
        <v>14.605996029028619</v>
      </c>
      <c r="C23">
        <f>+A23-A21</f>
        <v>30</v>
      </c>
    </row>
    <row r="24" spans="1:5">
      <c r="A24" s="205">
        <f>+(A23+A25)/2</f>
        <v>144935</v>
      </c>
      <c r="B24" s="205">
        <f>+(B23+B25)/2</f>
        <v>15.232095062728561</v>
      </c>
      <c r="E24">
        <f>+B24</f>
        <v>15.232095062728561</v>
      </c>
    </row>
    <row r="25" spans="1:5">
      <c r="A25">
        <v>144950</v>
      </c>
      <c r="B25">
        <v>15.858194096428505</v>
      </c>
      <c r="C25">
        <f>+A25-A23</f>
        <v>30</v>
      </c>
    </row>
    <row r="26" spans="1:5">
      <c r="A26" s="205">
        <f>+(A25+A27)/2</f>
        <v>144965</v>
      </c>
      <c r="B26" s="205">
        <f>+(B25+B27)/2</f>
        <v>16.36130939136596</v>
      </c>
      <c r="E26">
        <f>+B26</f>
        <v>16.36130939136596</v>
      </c>
    </row>
    <row r="27" spans="1:5">
      <c r="A27">
        <v>144980</v>
      </c>
      <c r="B27">
        <v>16.864424686303416</v>
      </c>
      <c r="C27">
        <f>+A27-A25</f>
        <v>30</v>
      </c>
    </row>
    <row r="28" spans="1:5">
      <c r="A28" s="205">
        <f>+(A27+A29)/2</f>
        <v>144995</v>
      </c>
      <c r="B28" s="205">
        <f>+(B27+B29)/2</f>
        <v>17.484933550059601</v>
      </c>
      <c r="E28">
        <f>+B28</f>
        <v>17.484933550059601</v>
      </c>
    </row>
    <row r="29" spans="1:5">
      <c r="A29">
        <v>145010</v>
      </c>
      <c r="B29">
        <v>18.105442413815783</v>
      </c>
      <c r="C29">
        <f>+A29-A27</f>
        <v>30</v>
      </c>
    </row>
    <row r="30" spans="1:5">
      <c r="A30" s="205">
        <f>+(A29+A31)/2</f>
        <v>145025</v>
      </c>
      <c r="B30" s="205">
        <f>+(B29+B31)/2</f>
        <v>18.354763993307017</v>
      </c>
      <c r="E30">
        <f>+B30</f>
        <v>18.354763993307017</v>
      </c>
    </row>
    <row r="31" spans="1:5">
      <c r="A31">
        <v>145040</v>
      </c>
      <c r="B31">
        <v>18.604085572798251</v>
      </c>
      <c r="C31">
        <f>+A31-A29</f>
        <v>30</v>
      </c>
    </row>
    <row r="32" spans="1:5">
      <c r="A32" s="205">
        <f>+(A31+A33)/2</f>
        <v>145055</v>
      </c>
      <c r="B32" s="205">
        <f>+(B31+B33)/2</f>
        <v>18.605203606787001</v>
      </c>
      <c r="E32">
        <f>+B32</f>
        <v>18.605203606787001</v>
      </c>
    </row>
    <row r="33" spans="1:5">
      <c r="A33">
        <v>145070</v>
      </c>
      <c r="B33">
        <v>18.606321640775747</v>
      </c>
      <c r="C33">
        <f>+A33-A31</f>
        <v>30</v>
      </c>
    </row>
    <row r="34" spans="1:5">
      <c r="A34" s="205">
        <f>+(A33+A35)/2</f>
        <v>145085</v>
      </c>
      <c r="B34" s="205">
        <f>+(B33+B35)/2</f>
        <v>18.629800354539494</v>
      </c>
      <c r="E34">
        <f>+B34</f>
        <v>18.629800354539494</v>
      </c>
    </row>
    <row r="35" spans="1:5">
      <c r="A35">
        <v>145100</v>
      </c>
      <c r="B35">
        <v>18.653279068303242</v>
      </c>
      <c r="C35">
        <f>+A35-A33</f>
        <v>30</v>
      </c>
    </row>
    <row r="36" spans="1:5">
      <c r="A36" s="205">
        <f>+(A35+A37)/2</f>
        <v>145115</v>
      </c>
      <c r="B36" s="205">
        <f>+(B35+B37)/2</f>
        <v>18.360354163250769</v>
      </c>
      <c r="E36">
        <f>+B36</f>
        <v>18.360354163250769</v>
      </c>
    </row>
    <row r="37" spans="1:5">
      <c r="A37">
        <v>145130</v>
      </c>
      <c r="B37">
        <v>18.067429258198295</v>
      </c>
      <c r="C37">
        <f>+A37-A35</f>
        <v>30</v>
      </c>
    </row>
    <row r="38" spans="1:5">
      <c r="A38" s="205">
        <f>+(A37+A39)/2</f>
        <v>145145</v>
      </c>
      <c r="B38" s="205">
        <f>+(B37+B39)/2</f>
        <v>18.971918755096958</v>
      </c>
      <c r="E38">
        <f>+B38</f>
        <v>18.971918755096958</v>
      </c>
    </row>
    <row r="39" spans="1:5">
      <c r="A39">
        <v>145160</v>
      </c>
      <c r="B39">
        <v>19.87640825199562</v>
      </c>
      <c r="C39">
        <f>+A39-A37</f>
        <v>30</v>
      </c>
    </row>
    <row r="42" spans="1:5">
      <c r="A42">
        <v>145240</v>
      </c>
      <c r="B42">
        <v>13.809955829038707</v>
      </c>
      <c r="C42">
        <f>+A42-A39</f>
        <v>80</v>
      </c>
    </row>
    <row r="43" spans="1:5">
      <c r="A43" s="205">
        <f>+(A42+A44)/2</f>
        <v>145255</v>
      </c>
      <c r="B43" s="205">
        <f>+(B42+B44)/2</f>
        <v>15.577567565252286</v>
      </c>
      <c r="E43">
        <f>+B43</f>
        <v>15.577567565252286</v>
      </c>
    </row>
    <row r="44" spans="1:5">
      <c r="A44">
        <v>145270</v>
      </c>
      <c r="B44">
        <v>17.345179301465866</v>
      </c>
      <c r="C44">
        <f>+A44-A42</f>
        <v>30</v>
      </c>
    </row>
    <row r="45" spans="1:5">
      <c r="A45" s="205">
        <f>+(A44+A46)/2</f>
        <v>145285</v>
      </c>
      <c r="B45" s="205">
        <f>+(B44+B46)/2</f>
        <v>17.114864299783392</v>
      </c>
      <c r="E45">
        <f>+B45</f>
        <v>17.114864299783392</v>
      </c>
    </row>
    <row r="46" spans="1:5">
      <c r="A46">
        <v>145300</v>
      </c>
      <c r="B46">
        <v>16.884549298100914</v>
      </c>
      <c r="C46">
        <f>+A46-A44</f>
        <v>30</v>
      </c>
    </row>
    <row r="47" spans="1:5">
      <c r="A47" s="205">
        <f>+(A46+A48)/2</f>
        <v>145315</v>
      </c>
      <c r="B47" s="205">
        <f>+(B46+B48)/2</f>
        <v>16.176833783222229</v>
      </c>
      <c r="E47">
        <f>+B47</f>
        <v>16.176833783222229</v>
      </c>
    </row>
    <row r="48" spans="1:5">
      <c r="A48">
        <v>145330</v>
      </c>
      <c r="B48">
        <v>15.469118268343543</v>
      </c>
      <c r="C48">
        <f>+A48-A46</f>
        <v>30</v>
      </c>
    </row>
    <row r="49" spans="1:5">
      <c r="A49" s="205">
        <f>+(A48+A50)/2</f>
        <v>145345</v>
      </c>
      <c r="B49" s="205">
        <f>+(B48+B50)/2</f>
        <v>15.273462320312316</v>
      </c>
      <c r="E49">
        <f>+B49</f>
        <v>15.273462320312316</v>
      </c>
    </row>
    <row r="50" spans="1:5">
      <c r="A50">
        <v>145360</v>
      </c>
      <c r="B50">
        <v>15.077806372281087</v>
      </c>
      <c r="C50">
        <f>+A50-A48</f>
        <v>30</v>
      </c>
    </row>
    <row r="51" spans="1:5">
      <c r="A51" s="205">
        <f>+(A50+A52)/2</f>
        <v>145375</v>
      </c>
      <c r="B51" s="205">
        <f>+(B50+B52)/2</f>
        <v>14.762520787453612</v>
      </c>
      <c r="E51">
        <f>+B51</f>
        <v>14.762520787453612</v>
      </c>
    </row>
    <row r="52" spans="1:5">
      <c r="A52">
        <v>145390</v>
      </c>
      <c r="B52">
        <v>14.447235202626137</v>
      </c>
      <c r="C52">
        <f>+A52-A50</f>
        <v>30</v>
      </c>
    </row>
    <row r="53" spans="1:5">
      <c r="A53" s="205">
        <f>+(A52+A54)/2</f>
        <v>145405</v>
      </c>
      <c r="B53" s="205">
        <f>+(B52+B54)/2</f>
        <v>14.101762700102423</v>
      </c>
      <c r="E53">
        <f>+B53</f>
        <v>14.101762700102423</v>
      </c>
    </row>
    <row r="54" spans="1:5">
      <c r="A54">
        <v>145420</v>
      </c>
      <c r="B54">
        <v>13.756290197578709</v>
      </c>
      <c r="C54">
        <f>+A54-A52</f>
        <v>30</v>
      </c>
    </row>
    <row r="55" spans="1:5">
      <c r="A55" s="205">
        <f>+(A54+A56)/2</f>
        <v>145435</v>
      </c>
      <c r="B55" s="205">
        <f>+(B54+B56)/2</f>
        <v>13.303486432134999</v>
      </c>
      <c r="E55">
        <f>+B55</f>
        <v>13.303486432134999</v>
      </c>
    </row>
    <row r="56" spans="1:5">
      <c r="A56">
        <v>145450</v>
      </c>
      <c r="B56">
        <v>12.850682666691291</v>
      </c>
      <c r="C56">
        <f>+A56-A54</f>
        <v>30</v>
      </c>
    </row>
    <row r="57" spans="1:5">
      <c r="A57" s="205">
        <f>+(A56+A58)/2</f>
        <v>145465</v>
      </c>
      <c r="B57" s="205">
        <f>+(B56+B58)/2</f>
        <v>12.480613416415073</v>
      </c>
      <c r="E57">
        <f>+B57</f>
        <v>12.480613416415073</v>
      </c>
    </row>
    <row r="58" spans="1:5">
      <c r="A58">
        <v>145480</v>
      </c>
      <c r="B58">
        <v>12.110544166138855</v>
      </c>
      <c r="C58">
        <f>+A58-A56</f>
        <v>30</v>
      </c>
    </row>
    <row r="59" spans="1:5">
      <c r="A59" s="205">
        <f>+(A58+A60)/2</f>
        <v>145495</v>
      </c>
      <c r="B59" s="205">
        <f>+(B58+B60)/2</f>
        <v>11.54705503580891</v>
      </c>
      <c r="E59">
        <f>+B59</f>
        <v>11.54705503580891</v>
      </c>
    </row>
    <row r="60" spans="1:5">
      <c r="A60">
        <v>145510</v>
      </c>
      <c r="B60">
        <v>10.983565905478965</v>
      </c>
      <c r="C60">
        <f>+A60-A58</f>
        <v>30</v>
      </c>
    </row>
    <row r="61" spans="1:5">
      <c r="A61" s="205">
        <f>+(A60+A62)/2</f>
        <v>145525</v>
      </c>
      <c r="B61" s="205">
        <f>+(B60+B62)/2</f>
        <v>10.638093402955249</v>
      </c>
      <c r="E61">
        <f>+B61</f>
        <v>10.638093402955249</v>
      </c>
    </row>
    <row r="62" spans="1:5">
      <c r="A62">
        <v>145540</v>
      </c>
      <c r="B62">
        <v>10.292620900431535</v>
      </c>
      <c r="C62">
        <f>+A62-A60</f>
        <v>30</v>
      </c>
    </row>
    <row r="63" spans="1:5">
      <c r="A63" s="205">
        <f>+(A62+A64)/2</f>
        <v>145555</v>
      </c>
      <c r="B63" s="205">
        <f>+(B62+B64)/2</f>
        <v>9.7939777414490763</v>
      </c>
      <c r="E63">
        <f>+B63</f>
        <v>9.7939777414490763</v>
      </c>
    </row>
    <row r="64" spans="1:5">
      <c r="A64">
        <v>145570</v>
      </c>
      <c r="B64">
        <v>9.2953345824666176</v>
      </c>
      <c r="C64">
        <f>+A64-A62</f>
        <v>30</v>
      </c>
    </row>
    <row r="65" spans="1:5">
      <c r="A65" s="205">
        <f>+A64+15</f>
        <v>145585</v>
      </c>
      <c r="B65" s="205">
        <f>+B64</f>
        <v>9.2953345824666176</v>
      </c>
      <c r="E65">
        <f>+B65</f>
        <v>9.2953345824666176</v>
      </c>
    </row>
    <row r="66" spans="1:5">
      <c r="E66" s="203">
        <f>SUM(E2:E65)</f>
        <v>410.50518554733259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workbookViewId="0">
      <selection activeCell="I61" sqref="A61:I69"/>
    </sheetView>
  </sheetViews>
  <sheetFormatPr defaultColWidth="8.85546875" defaultRowHeight="12.75"/>
  <sheetData>
    <row r="1" spans="1:9">
      <c r="A1">
        <v>144590</v>
      </c>
      <c r="B1">
        <v>0</v>
      </c>
      <c r="C1">
        <v>54.225999999999999</v>
      </c>
      <c r="F1">
        <v>144590</v>
      </c>
      <c r="G1">
        <v>0</v>
      </c>
      <c r="H1">
        <v>52.171999999999997</v>
      </c>
      <c r="I1">
        <f>+C1-H1</f>
        <v>2.054000000000002</v>
      </c>
    </row>
    <row r="2" spans="1:9">
      <c r="A2">
        <v>144600</v>
      </c>
      <c r="B2">
        <v>-0.247</v>
      </c>
      <c r="C2">
        <v>54.222999999999999</v>
      </c>
      <c r="F2">
        <v>144600</v>
      </c>
      <c r="G2">
        <v>0</v>
      </c>
      <c r="H2">
        <v>52.197000000000003</v>
      </c>
      <c r="I2">
        <f t="shared" ref="I2:I65" si="0">+C2-H2</f>
        <v>2.0259999999999962</v>
      </c>
    </row>
    <row r="3" spans="1:9">
      <c r="A3">
        <v>144610</v>
      </c>
      <c r="B3">
        <v>-0.23</v>
      </c>
      <c r="C3">
        <v>54.216999999999999</v>
      </c>
      <c r="F3">
        <v>144610</v>
      </c>
      <c r="G3">
        <v>0</v>
      </c>
      <c r="H3">
        <v>52.197000000000003</v>
      </c>
      <c r="I3">
        <f t="shared" si="0"/>
        <v>2.019999999999996</v>
      </c>
    </row>
    <row r="4" spans="1:9">
      <c r="A4">
        <v>144620</v>
      </c>
      <c r="B4">
        <v>-0.21299999999999999</v>
      </c>
      <c r="C4">
        <v>54.212000000000003</v>
      </c>
      <c r="F4">
        <v>144620</v>
      </c>
      <c r="G4">
        <v>0</v>
      </c>
      <c r="H4">
        <v>52.17</v>
      </c>
      <c r="I4">
        <f t="shared" si="0"/>
        <v>2.0420000000000016</v>
      </c>
    </row>
    <row r="5" spans="1:9">
      <c r="A5">
        <v>144630</v>
      </c>
      <c r="B5">
        <v>-0.19600000000000001</v>
      </c>
      <c r="C5">
        <v>54.207000000000001</v>
      </c>
      <c r="F5">
        <v>144630</v>
      </c>
      <c r="G5">
        <v>0</v>
      </c>
      <c r="H5">
        <v>52.220999999999997</v>
      </c>
      <c r="I5">
        <f t="shared" si="0"/>
        <v>1.9860000000000042</v>
      </c>
    </row>
    <row r="6" spans="1:9">
      <c r="A6">
        <v>144640</v>
      </c>
      <c r="B6">
        <v>-0.17799999999999999</v>
      </c>
      <c r="C6">
        <v>54.201000000000001</v>
      </c>
      <c r="F6">
        <v>144640</v>
      </c>
      <c r="G6">
        <v>0</v>
      </c>
      <c r="H6">
        <v>52.182000000000002</v>
      </c>
      <c r="I6">
        <f t="shared" si="0"/>
        <v>2.0189999999999984</v>
      </c>
    </row>
    <row r="7" spans="1:9">
      <c r="A7">
        <v>144650</v>
      </c>
      <c r="B7">
        <v>-0.16</v>
      </c>
      <c r="C7">
        <v>54.195</v>
      </c>
      <c r="F7">
        <v>144650</v>
      </c>
      <c r="G7">
        <v>0</v>
      </c>
      <c r="H7">
        <v>52.165999999999997</v>
      </c>
      <c r="I7">
        <f t="shared" si="0"/>
        <v>2.0290000000000035</v>
      </c>
    </row>
    <row r="8" spans="1:9">
      <c r="A8">
        <v>144660</v>
      </c>
      <c r="B8">
        <v>-0.14199999999999999</v>
      </c>
      <c r="C8">
        <v>54.189</v>
      </c>
      <c r="F8">
        <v>144660</v>
      </c>
      <c r="G8">
        <v>0</v>
      </c>
      <c r="H8">
        <v>52.216999999999999</v>
      </c>
      <c r="I8">
        <f t="shared" si="0"/>
        <v>1.9720000000000013</v>
      </c>
    </row>
    <row r="9" spans="1:9">
      <c r="A9">
        <v>144670</v>
      </c>
      <c r="B9">
        <v>-0.123</v>
      </c>
      <c r="C9">
        <v>54.183</v>
      </c>
      <c r="F9">
        <v>144670</v>
      </c>
      <c r="G9">
        <v>0</v>
      </c>
      <c r="H9">
        <v>52.164999999999999</v>
      </c>
      <c r="I9">
        <f t="shared" si="0"/>
        <v>2.0180000000000007</v>
      </c>
    </row>
    <row r="10" spans="1:9">
      <c r="A10">
        <v>144680</v>
      </c>
      <c r="B10">
        <v>-0.104</v>
      </c>
      <c r="C10">
        <v>54.176000000000002</v>
      </c>
      <c r="F10">
        <v>144680</v>
      </c>
      <c r="G10">
        <v>0</v>
      </c>
      <c r="H10">
        <v>52.137</v>
      </c>
      <c r="I10">
        <f t="shared" si="0"/>
        <v>2.0390000000000015</v>
      </c>
    </row>
    <row r="11" spans="1:9">
      <c r="A11">
        <v>144690</v>
      </c>
      <c r="B11">
        <v>-8.5000000000000006E-2</v>
      </c>
      <c r="C11">
        <v>54.17</v>
      </c>
      <c r="F11">
        <v>144690</v>
      </c>
      <c r="G11">
        <v>0</v>
      </c>
      <c r="H11">
        <v>52.156999999999996</v>
      </c>
      <c r="I11">
        <f t="shared" si="0"/>
        <v>2.0130000000000052</v>
      </c>
    </row>
    <row r="12" spans="1:9">
      <c r="A12">
        <v>144700</v>
      </c>
      <c r="B12">
        <v>-6.5000000000000002E-2</v>
      </c>
      <c r="C12">
        <v>54.164000000000001</v>
      </c>
      <c r="F12">
        <v>144700</v>
      </c>
      <c r="G12">
        <v>0</v>
      </c>
      <c r="H12">
        <v>52.210999999999999</v>
      </c>
      <c r="I12">
        <f t="shared" si="0"/>
        <v>1.953000000000003</v>
      </c>
    </row>
    <row r="13" spans="1:9">
      <c r="A13">
        <v>144710</v>
      </c>
      <c r="B13">
        <v>-4.4999999999999998E-2</v>
      </c>
      <c r="C13">
        <v>54.155999999999999</v>
      </c>
      <c r="F13">
        <v>144710</v>
      </c>
      <c r="G13">
        <v>0</v>
      </c>
      <c r="H13">
        <v>52.057000000000002</v>
      </c>
      <c r="I13">
        <f t="shared" si="0"/>
        <v>2.0989999999999966</v>
      </c>
    </row>
    <row r="14" spans="1:9">
      <c r="A14">
        <v>144720</v>
      </c>
      <c r="B14">
        <v>-2.5000000000000001E-2</v>
      </c>
      <c r="C14">
        <v>54.149000000000001</v>
      </c>
      <c r="F14">
        <v>144720</v>
      </c>
      <c r="G14">
        <v>0</v>
      </c>
      <c r="H14">
        <v>52.186999999999998</v>
      </c>
      <c r="I14">
        <f t="shared" si="0"/>
        <v>1.9620000000000033</v>
      </c>
    </row>
    <row r="15" spans="1:9">
      <c r="A15">
        <v>144730</v>
      </c>
      <c r="B15">
        <v>-4.0000000000000001E-3</v>
      </c>
      <c r="C15">
        <v>54.142000000000003</v>
      </c>
      <c r="F15">
        <v>144730</v>
      </c>
      <c r="G15">
        <v>0</v>
      </c>
      <c r="H15">
        <v>52.087000000000003</v>
      </c>
      <c r="I15">
        <f t="shared" si="0"/>
        <v>2.0549999999999997</v>
      </c>
    </row>
    <row r="16" spans="1:9">
      <c r="A16">
        <v>144740</v>
      </c>
      <c r="B16">
        <v>8.0000000000000002E-3</v>
      </c>
      <c r="C16">
        <v>54.134999999999998</v>
      </c>
      <c r="F16">
        <v>144740</v>
      </c>
      <c r="G16">
        <v>0</v>
      </c>
      <c r="H16">
        <v>52.106999999999999</v>
      </c>
      <c r="I16">
        <f t="shared" si="0"/>
        <v>2.0279999999999987</v>
      </c>
    </row>
    <row r="17" spans="1:9">
      <c r="A17">
        <v>144750</v>
      </c>
      <c r="B17">
        <v>0.02</v>
      </c>
      <c r="C17">
        <v>54.127000000000002</v>
      </c>
      <c r="F17">
        <v>144750</v>
      </c>
      <c r="G17">
        <v>0</v>
      </c>
      <c r="H17">
        <v>52.104999999999997</v>
      </c>
      <c r="I17">
        <f t="shared" si="0"/>
        <v>2.0220000000000056</v>
      </c>
    </row>
    <row r="18" spans="1:9">
      <c r="A18">
        <v>144760</v>
      </c>
      <c r="B18">
        <v>3.3000000000000002E-2</v>
      </c>
      <c r="C18">
        <v>54.121000000000002</v>
      </c>
      <c r="F18">
        <v>144760</v>
      </c>
      <c r="G18">
        <v>0</v>
      </c>
      <c r="H18">
        <v>52.186999999999998</v>
      </c>
      <c r="I18">
        <f t="shared" si="0"/>
        <v>1.9340000000000046</v>
      </c>
    </row>
    <row r="19" spans="1:9">
      <c r="A19">
        <v>144770</v>
      </c>
      <c r="B19">
        <v>3.9E-2</v>
      </c>
      <c r="C19">
        <v>54.118000000000002</v>
      </c>
      <c r="F19">
        <v>144770</v>
      </c>
      <c r="G19">
        <v>0</v>
      </c>
      <c r="H19">
        <v>52.201000000000001</v>
      </c>
      <c r="I19">
        <f t="shared" si="0"/>
        <v>1.9170000000000016</v>
      </c>
    </row>
    <row r="20" spans="1:9">
      <c r="A20">
        <v>144780</v>
      </c>
      <c r="B20">
        <v>3.9E-2</v>
      </c>
      <c r="C20">
        <v>54.121000000000002</v>
      </c>
      <c r="F20">
        <v>144780</v>
      </c>
      <c r="G20">
        <v>0</v>
      </c>
      <c r="H20">
        <v>52.201999999999998</v>
      </c>
      <c r="I20">
        <f t="shared" si="0"/>
        <v>1.919000000000004</v>
      </c>
    </row>
    <row r="21" spans="1:9">
      <c r="A21">
        <v>144790</v>
      </c>
      <c r="B21">
        <v>3.9E-2</v>
      </c>
      <c r="C21">
        <v>54.124000000000002</v>
      </c>
      <c r="F21">
        <v>144790</v>
      </c>
      <c r="G21">
        <v>0</v>
      </c>
      <c r="H21">
        <v>52.204999999999998</v>
      </c>
      <c r="I21">
        <f t="shared" si="0"/>
        <v>1.919000000000004</v>
      </c>
    </row>
    <row r="22" spans="1:9">
      <c r="A22">
        <v>144800</v>
      </c>
      <c r="B22">
        <v>3.9E-2</v>
      </c>
      <c r="C22">
        <v>54.127000000000002</v>
      </c>
      <c r="F22">
        <v>144800</v>
      </c>
      <c r="G22">
        <v>0</v>
      </c>
      <c r="H22">
        <v>52.195</v>
      </c>
      <c r="I22">
        <f t="shared" si="0"/>
        <v>1.9320000000000022</v>
      </c>
    </row>
    <row r="23" spans="1:9">
      <c r="A23">
        <v>144810</v>
      </c>
      <c r="B23">
        <v>3.9E-2</v>
      </c>
      <c r="C23">
        <v>54.13</v>
      </c>
      <c r="F23">
        <v>144810</v>
      </c>
      <c r="G23">
        <v>0</v>
      </c>
      <c r="H23">
        <v>52.142000000000003</v>
      </c>
      <c r="I23">
        <f t="shared" si="0"/>
        <v>1.9879999999999995</v>
      </c>
    </row>
    <row r="24" spans="1:9">
      <c r="A24">
        <v>144820</v>
      </c>
      <c r="B24">
        <v>3.9E-2</v>
      </c>
      <c r="C24">
        <v>54.134</v>
      </c>
      <c r="F24">
        <v>144820</v>
      </c>
      <c r="G24">
        <v>0</v>
      </c>
      <c r="H24">
        <v>52.197000000000003</v>
      </c>
      <c r="I24">
        <f t="shared" si="0"/>
        <v>1.9369999999999976</v>
      </c>
    </row>
    <row r="25" spans="1:9">
      <c r="A25">
        <v>144830</v>
      </c>
      <c r="B25">
        <v>3.9E-2</v>
      </c>
      <c r="C25">
        <v>54.139000000000003</v>
      </c>
      <c r="F25">
        <v>144830</v>
      </c>
      <c r="G25">
        <v>0</v>
      </c>
      <c r="H25">
        <v>52.226999999999997</v>
      </c>
      <c r="I25">
        <f t="shared" si="0"/>
        <v>1.9120000000000061</v>
      </c>
    </row>
    <row r="26" spans="1:9">
      <c r="A26">
        <v>144840</v>
      </c>
      <c r="B26">
        <v>3.9E-2</v>
      </c>
      <c r="C26">
        <v>54.146000000000001</v>
      </c>
      <c r="F26">
        <v>144840</v>
      </c>
      <c r="G26">
        <v>0</v>
      </c>
      <c r="H26">
        <v>52.317</v>
      </c>
      <c r="I26">
        <f t="shared" si="0"/>
        <v>1.8290000000000006</v>
      </c>
    </row>
    <row r="27" spans="1:9">
      <c r="A27">
        <v>144850</v>
      </c>
      <c r="B27">
        <v>3.9E-2</v>
      </c>
      <c r="C27">
        <v>54.155999999999999</v>
      </c>
      <c r="F27">
        <v>144850</v>
      </c>
      <c r="G27">
        <v>0</v>
      </c>
      <c r="H27">
        <v>52.281999999999996</v>
      </c>
      <c r="I27">
        <f t="shared" si="0"/>
        <v>1.8740000000000023</v>
      </c>
    </row>
    <row r="28" spans="1:9">
      <c r="A28">
        <v>144860</v>
      </c>
      <c r="B28">
        <v>3.9E-2</v>
      </c>
      <c r="C28">
        <v>54.168999999999997</v>
      </c>
      <c r="F28">
        <v>144860</v>
      </c>
      <c r="G28">
        <v>0</v>
      </c>
      <c r="H28">
        <v>52.341999999999999</v>
      </c>
      <c r="I28">
        <f t="shared" si="0"/>
        <v>1.8269999999999982</v>
      </c>
    </row>
    <row r="29" spans="1:9">
      <c r="A29">
        <v>144870</v>
      </c>
      <c r="B29">
        <v>3.9E-2</v>
      </c>
      <c r="C29">
        <v>54.183999999999997</v>
      </c>
      <c r="F29">
        <v>144870</v>
      </c>
      <c r="G29">
        <v>0</v>
      </c>
      <c r="H29">
        <v>52.386000000000003</v>
      </c>
      <c r="I29">
        <f t="shared" si="0"/>
        <v>1.7979999999999947</v>
      </c>
    </row>
    <row r="30" spans="1:9">
      <c r="A30">
        <v>144880</v>
      </c>
      <c r="B30">
        <v>3.9E-2</v>
      </c>
      <c r="C30">
        <v>54.201999999999998</v>
      </c>
      <c r="F30">
        <v>144880</v>
      </c>
      <c r="G30">
        <v>0</v>
      </c>
      <c r="H30">
        <v>52.347000000000001</v>
      </c>
      <c r="I30">
        <f t="shared" si="0"/>
        <v>1.8549999999999969</v>
      </c>
    </row>
    <row r="31" spans="1:9">
      <c r="A31">
        <v>144890</v>
      </c>
      <c r="B31">
        <v>3.9E-2</v>
      </c>
      <c r="C31">
        <v>54.222999999999999</v>
      </c>
      <c r="F31">
        <v>144890</v>
      </c>
      <c r="G31">
        <v>0</v>
      </c>
      <c r="H31">
        <v>52.366999999999997</v>
      </c>
      <c r="I31">
        <f t="shared" si="0"/>
        <v>1.8560000000000016</v>
      </c>
    </row>
    <row r="32" spans="1:9">
      <c r="A32">
        <v>144900</v>
      </c>
      <c r="B32">
        <v>3.9E-2</v>
      </c>
      <c r="C32">
        <v>54.246000000000002</v>
      </c>
      <c r="F32">
        <v>144900</v>
      </c>
      <c r="G32">
        <v>0</v>
      </c>
      <c r="H32">
        <v>52.411000000000001</v>
      </c>
      <c r="I32">
        <f t="shared" si="0"/>
        <v>1.8350000000000009</v>
      </c>
    </row>
    <row r="33" spans="1:9">
      <c r="A33">
        <v>144910</v>
      </c>
      <c r="B33">
        <v>3.9E-2</v>
      </c>
      <c r="C33">
        <v>54.271000000000001</v>
      </c>
      <c r="F33">
        <v>144910</v>
      </c>
      <c r="G33">
        <v>0</v>
      </c>
      <c r="H33">
        <v>52.415999999999997</v>
      </c>
      <c r="I33">
        <f t="shared" si="0"/>
        <v>1.855000000000004</v>
      </c>
    </row>
    <row r="34" spans="1:9">
      <c r="A34">
        <v>144920</v>
      </c>
      <c r="B34">
        <v>3.9E-2</v>
      </c>
      <c r="C34">
        <v>54.298999999999999</v>
      </c>
      <c r="F34">
        <v>144920</v>
      </c>
      <c r="G34">
        <v>0</v>
      </c>
      <c r="H34">
        <v>52.451000000000001</v>
      </c>
      <c r="I34">
        <f t="shared" si="0"/>
        <v>1.847999999999999</v>
      </c>
    </row>
    <row r="35" spans="1:9">
      <c r="A35">
        <v>144930</v>
      </c>
      <c r="B35">
        <v>3.9E-2</v>
      </c>
      <c r="C35">
        <v>54.328000000000003</v>
      </c>
      <c r="F35">
        <v>144930</v>
      </c>
      <c r="G35">
        <v>0</v>
      </c>
      <c r="H35">
        <v>52.515999999999998</v>
      </c>
      <c r="I35">
        <f t="shared" si="0"/>
        <v>1.8120000000000047</v>
      </c>
    </row>
    <row r="36" spans="1:9">
      <c r="A36">
        <v>144940</v>
      </c>
      <c r="B36">
        <v>3.9E-2</v>
      </c>
      <c r="C36">
        <v>54.356999999999999</v>
      </c>
      <c r="F36">
        <v>144940</v>
      </c>
      <c r="G36">
        <v>0</v>
      </c>
      <c r="H36">
        <v>52.506</v>
      </c>
      <c r="I36">
        <f t="shared" si="0"/>
        <v>1.8509999999999991</v>
      </c>
    </row>
    <row r="37" spans="1:9">
      <c r="A37">
        <v>144950</v>
      </c>
      <c r="B37">
        <v>3.9E-2</v>
      </c>
      <c r="C37">
        <v>54.386000000000003</v>
      </c>
      <c r="F37">
        <v>144950</v>
      </c>
      <c r="G37">
        <v>0</v>
      </c>
      <c r="H37">
        <v>52.360999999999997</v>
      </c>
      <c r="I37">
        <f t="shared" si="0"/>
        <v>2.0250000000000057</v>
      </c>
    </row>
    <row r="38" spans="1:9">
      <c r="A38">
        <v>144960</v>
      </c>
      <c r="B38">
        <v>3.9E-2</v>
      </c>
      <c r="C38">
        <v>54.414999999999999</v>
      </c>
      <c r="F38">
        <v>144960</v>
      </c>
      <c r="G38">
        <v>0</v>
      </c>
      <c r="H38">
        <v>52.360999999999997</v>
      </c>
      <c r="I38">
        <f t="shared" si="0"/>
        <v>2.054000000000002</v>
      </c>
    </row>
    <row r="39" spans="1:9">
      <c r="A39">
        <v>144970</v>
      </c>
      <c r="B39">
        <v>3.9E-2</v>
      </c>
      <c r="C39">
        <v>54.444000000000003</v>
      </c>
      <c r="F39">
        <v>144970</v>
      </c>
      <c r="G39">
        <v>0</v>
      </c>
      <c r="H39">
        <v>52.331000000000003</v>
      </c>
      <c r="I39">
        <f t="shared" si="0"/>
        <v>2.1129999999999995</v>
      </c>
    </row>
    <row r="40" spans="1:9">
      <c r="A40">
        <v>144980</v>
      </c>
      <c r="B40">
        <v>3.9E-2</v>
      </c>
      <c r="C40">
        <v>54.472000000000001</v>
      </c>
      <c r="F40">
        <v>144980</v>
      </c>
      <c r="G40">
        <v>0</v>
      </c>
      <c r="H40">
        <v>52.360999999999997</v>
      </c>
      <c r="I40">
        <f t="shared" si="0"/>
        <v>2.1110000000000042</v>
      </c>
    </row>
    <row r="41" spans="1:9">
      <c r="A41">
        <v>144990</v>
      </c>
      <c r="B41">
        <v>3.9E-2</v>
      </c>
      <c r="C41">
        <v>54.497999999999998</v>
      </c>
      <c r="F41">
        <v>144990</v>
      </c>
      <c r="G41">
        <v>0</v>
      </c>
      <c r="H41">
        <v>52.311</v>
      </c>
      <c r="I41">
        <f t="shared" si="0"/>
        <v>2.1869999999999976</v>
      </c>
    </row>
    <row r="42" spans="1:9">
      <c r="A42">
        <v>145000</v>
      </c>
      <c r="B42">
        <v>3.9E-2</v>
      </c>
      <c r="C42">
        <v>54.523000000000003</v>
      </c>
      <c r="F42">
        <v>145000</v>
      </c>
      <c r="G42">
        <v>0</v>
      </c>
      <c r="H42">
        <v>51.984000000000002</v>
      </c>
      <c r="I42">
        <f t="shared" si="0"/>
        <v>2.5390000000000015</v>
      </c>
    </row>
    <row r="43" spans="1:9">
      <c r="A43">
        <v>145010</v>
      </c>
      <c r="B43">
        <v>3.9E-2</v>
      </c>
      <c r="C43">
        <v>54.545000000000002</v>
      </c>
      <c r="F43">
        <v>145010</v>
      </c>
      <c r="G43">
        <v>0</v>
      </c>
      <c r="H43">
        <v>52.057000000000002</v>
      </c>
      <c r="I43">
        <f t="shared" si="0"/>
        <v>2.4879999999999995</v>
      </c>
    </row>
    <row r="44" spans="1:9">
      <c r="A44">
        <v>145020</v>
      </c>
      <c r="B44">
        <v>3.9E-2</v>
      </c>
      <c r="C44">
        <v>54.566000000000003</v>
      </c>
      <c r="F44">
        <v>145020</v>
      </c>
      <c r="G44">
        <v>0</v>
      </c>
      <c r="H44">
        <v>52.113999999999997</v>
      </c>
      <c r="I44">
        <f t="shared" si="0"/>
        <v>2.4520000000000053</v>
      </c>
    </row>
    <row r="45" spans="1:9">
      <c r="A45">
        <v>145030</v>
      </c>
      <c r="B45">
        <v>3.9E-2</v>
      </c>
      <c r="C45">
        <v>54.584000000000003</v>
      </c>
      <c r="F45">
        <v>145030</v>
      </c>
      <c r="G45">
        <v>0</v>
      </c>
      <c r="H45">
        <v>52.058999999999997</v>
      </c>
      <c r="I45">
        <f t="shared" si="0"/>
        <v>2.5250000000000057</v>
      </c>
    </row>
    <row r="46" spans="1:9">
      <c r="A46">
        <v>145040</v>
      </c>
      <c r="B46">
        <v>3.3000000000000002E-2</v>
      </c>
      <c r="C46">
        <v>54.606000000000002</v>
      </c>
      <c r="F46">
        <v>145040</v>
      </c>
      <c r="G46">
        <v>0</v>
      </c>
      <c r="H46">
        <v>52.149000000000001</v>
      </c>
      <c r="I46">
        <f t="shared" si="0"/>
        <v>2.4570000000000007</v>
      </c>
    </row>
    <row r="47" spans="1:9">
      <c r="A47">
        <v>145050</v>
      </c>
      <c r="B47">
        <v>2.1000000000000001E-2</v>
      </c>
      <c r="C47">
        <v>54.631</v>
      </c>
      <c r="F47">
        <v>145050</v>
      </c>
      <c r="G47">
        <v>0</v>
      </c>
      <c r="H47">
        <v>52.151000000000003</v>
      </c>
      <c r="I47">
        <f t="shared" si="0"/>
        <v>2.4799999999999969</v>
      </c>
    </row>
    <row r="48" spans="1:9">
      <c r="A48">
        <v>145060</v>
      </c>
      <c r="B48">
        <v>8.9999999999999993E-3</v>
      </c>
      <c r="C48">
        <v>54.655000000000001</v>
      </c>
      <c r="F48">
        <v>145060</v>
      </c>
      <c r="G48">
        <v>0</v>
      </c>
      <c r="H48">
        <v>52.036999999999999</v>
      </c>
      <c r="I48">
        <f t="shared" si="0"/>
        <v>2.6180000000000021</v>
      </c>
    </row>
    <row r="49" spans="1:9">
      <c r="A49">
        <v>145070</v>
      </c>
      <c r="B49">
        <v>-2E-3</v>
      </c>
      <c r="C49">
        <v>54.676000000000002</v>
      </c>
      <c r="F49">
        <v>145070</v>
      </c>
      <c r="G49">
        <v>0</v>
      </c>
      <c r="H49">
        <v>52.293999999999997</v>
      </c>
      <c r="I49">
        <f t="shared" si="0"/>
        <v>2.382000000000005</v>
      </c>
    </row>
    <row r="50" spans="1:9">
      <c r="A50">
        <v>145080</v>
      </c>
      <c r="B50">
        <v>-2.3E-2</v>
      </c>
      <c r="C50">
        <v>54.695999999999998</v>
      </c>
      <c r="F50">
        <v>145080</v>
      </c>
      <c r="G50">
        <v>0</v>
      </c>
      <c r="H50">
        <v>52.268999999999998</v>
      </c>
      <c r="I50">
        <f t="shared" si="0"/>
        <v>2.4269999999999996</v>
      </c>
    </row>
    <row r="51" spans="1:9">
      <c r="A51">
        <v>145090</v>
      </c>
      <c r="B51">
        <v>-4.2999999999999997E-2</v>
      </c>
      <c r="C51">
        <v>54.713000000000001</v>
      </c>
      <c r="F51">
        <v>145090</v>
      </c>
      <c r="G51">
        <v>0</v>
      </c>
      <c r="H51">
        <v>52.344000000000001</v>
      </c>
      <c r="I51">
        <f t="shared" si="0"/>
        <v>2.3689999999999998</v>
      </c>
    </row>
    <row r="52" spans="1:9">
      <c r="A52">
        <v>145100</v>
      </c>
      <c r="B52">
        <v>-6.4000000000000001E-2</v>
      </c>
      <c r="C52">
        <v>54.728000000000002</v>
      </c>
      <c r="F52">
        <v>145100</v>
      </c>
      <c r="G52">
        <v>0</v>
      </c>
      <c r="H52">
        <v>52.363</v>
      </c>
      <c r="I52">
        <f t="shared" si="0"/>
        <v>2.365000000000002</v>
      </c>
    </row>
    <row r="53" spans="1:9">
      <c r="A53">
        <v>145110</v>
      </c>
      <c r="B53">
        <v>-8.3000000000000004E-2</v>
      </c>
      <c r="C53">
        <v>54.741999999999997</v>
      </c>
      <c r="F53">
        <v>145110</v>
      </c>
      <c r="G53">
        <v>0</v>
      </c>
      <c r="H53">
        <v>52.378999999999998</v>
      </c>
      <c r="I53">
        <f t="shared" si="0"/>
        <v>2.3629999999999995</v>
      </c>
    </row>
    <row r="54" spans="1:9">
      <c r="A54">
        <v>145120</v>
      </c>
      <c r="B54">
        <v>-0.10299999999999999</v>
      </c>
      <c r="C54">
        <v>54.752000000000002</v>
      </c>
      <c r="F54">
        <v>145120</v>
      </c>
      <c r="G54">
        <v>0</v>
      </c>
      <c r="H54">
        <v>52.426000000000002</v>
      </c>
      <c r="I54">
        <f t="shared" si="0"/>
        <v>2.3260000000000005</v>
      </c>
    </row>
    <row r="55" spans="1:9">
      <c r="A55">
        <v>145130</v>
      </c>
      <c r="B55">
        <v>-0.122</v>
      </c>
      <c r="C55">
        <v>54.762</v>
      </c>
      <c r="F55">
        <v>145130</v>
      </c>
      <c r="G55">
        <v>0</v>
      </c>
      <c r="H55">
        <v>52.271999999999998</v>
      </c>
      <c r="I55">
        <f t="shared" si="0"/>
        <v>2.490000000000002</v>
      </c>
    </row>
    <row r="56" spans="1:9">
      <c r="A56">
        <v>145140</v>
      </c>
      <c r="B56">
        <v>-0.14099999999999999</v>
      </c>
      <c r="C56">
        <v>54.771000000000001</v>
      </c>
      <c r="F56">
        <v>145140</v>
      </c>
      <c r="G56">
        <v>0</v>
      </c>
      <c r="H56">
        <v>52.249000000000002</v>
      </c>
      <c r="I56">
        <f t="shared" si="0"/>
        <v>2.5219999999999985</v>
      </c>
    </row>
    <row r="57" spans="1:9">
      <c r="A57">
        <v>145150</v>
      </c>
      <c r="B57">
        <v>-0.159</v>
      </c>
      <c r="C57">
        <v>54.78</v>
      </c>
      <c r="F57">
        <v>145150</v>
      </c>
      <c r="G57">
        <v>0</v>
      </c>
      <c r="H57">
        <v>52.134</v>
      </c>
      <c r="I57">
        <f t="shared" si="0"/>
        <v>2.6460000000000008</v>
      </c>
    </row>
    <row r="58" spans="1:9">
      <c r="A58">
        <v>145160</v>
      </c>
      <c r="B58">
        <v>-0.17699999999999999</v>
      </c>
      <c r="C58">
        <v>54.789000000000001</v>
      </c>
      <c r="F58">
        <v>145160</v>
      </c>
      <c r="G58">
        <v>0</v>
      </c>
      <c r="H58">
        <v>52.177999999999997</v>
      </c>
      <c r="I58">
        <f t="shared" si="0"/>
        <v>2.6110000000000042</v>
      </c>
    </row>
    <row r="59" spans="1:9">
      <c r="A59">
        <v>145170</v>
      </c>
      <c r="B59">
        <v>-0.19500000000000001</v>
      </c>
      <c r="C59">
        <v>54.798000000000002</v>
      </c>
      <c r="F59">
        <v>145170</v>
      </c>
      <c r="G59">
        <v>0</v>
      </c>
      <c r="H59">
        <v>52.012</v>
      </c>
      <c r="I59">
        <f t="shared" si="0"/>
        <v>2.7860000000000014</v>
      </c>
    </row>
    <row r="60" spans="1:9">
      <c r="A60">
        <v>145180</v>
      </c>
      <c r="B60">
        <v>-0.21199999999999999</v>
      </c>
      <c r="C60">
        <v>54.807000000000002</v>
      </c>
      <c r="F60">
        <v>145180</v>
      </c>
      <c r="G60">
        <v>0</v>
      </c>
      <c r="H60">
        <v>53.942999999999998</v>
      </c>
      <c r="I60">
        <f t="shared" si="0"/>
        <v>0.86400000000000432</v>
      </c>
    </row>
    <row r="61" spans="1:9">
      <c r="A61">
        <v>145190</v>
      </c>
      <c r="B61">
        <v>-0.22900000000000001</v>
      </c>
      <c r="C61">
        <v>54.816000000000003</v>
      </c>
      <c r="F61">
        <v>145190</v>
      </c>
      <c r="G61">
        <v>0</v>
      </c>
      <c r="H61">
        <v>51.783000000000001</v>
      </c>
      <c r="I61">
        <f t="shared" si="0"/>
        <v>3.0330000000000013</v>
      </c>
    </row>
    <row r="62" spans="1:9">
      <c r="A62">
        <v>145200</v>
      </c>
      <c r="B62">
        <v>-0.246</v>
      </c>
      <c r="C62">
        <v>54.823999999999998</v>
      </c>
      <c r="F62">
        <v>145200</v>
      </c>
      <c r="G62">
        <v>0</v>
      </c>
      <c r="H62">
        <v>49.814</v>
      </c>
      <c r="I62">
        <f t="shared" si="0"/>
        <v>5.009999999999998</v>
      </c>
    </row>
    <row r="63" spans="1:9">
      <c r="A63">
        <v>145210</v>
      </c>
      <c r="B63">
        <v>-0.26</v>
      </c>
      <c r="C63">
        <v>54.832000000000001</v>
      </c>
      <c r="F63">
        <v>145210</v>
      </c>
      <c r="G63">
        <v>0</v>
      </c>
      <c r="H63">
        <v>50.567999999999998</v>
      </c>
      <c r="I63">
        <f t="shared" si="0"/>
        <v>4.2640000000000029</v>
      </c>
    </row>
    <row r="64" spans="1:9">
      <c r="A64">
        <v>145220</v>
      </c>
      <c r="B64">
        <v>-0.26</v>
      </c>
      <c r="C64">
        <v>54.835000000000001</v>
      </c>
      <c r="F64">
        <v>145220</v>
      </c>
      <c r="G64">
        <v>0</v>
      </c>
      <c r="H64">
        <v>51.588000000000001</v>
      </c>
      <c r="I64">
        <f t="shared" si="0"/>
        <v>3.2469999999999999</v>
      </c>
    </row>
    <row r="65" spans="1:9">
      <c r="A65">
        <v>145230</v>
      </c>
      <c r="B65">
        <v>-0.26</v>
      </c>
      <c r="C65">
        <v>54.841999999999999</v>
      </c>
      <c r="F65">
        <v>145230</v>
      </c>
      <c r="G65">
        <v>0</v>
      </c>
      <c r="H65">
        <v>54.433</v>
      </c>
      <c r="I65">
        <f t="shared" si="0"/>
        <v>0.40899999999999892</v>
      </c>
    </row>
    <row r="66" spans="1:9">
      <c r="A66">
        <v>145240</v>
      </c>
      <c r="B66">
        <v>-0.26</v>
      </c>
      <c r="C66">
        <v>54.850999999999999</v>
      </c>
      <c r="F66">
        <v>145240</v>
      </c>
      <c r="G66">
        <v>0</v>
      </c>
      <c r="H66">
        <v>52.118000000000002</v>
      </c>
      <c r="I66">
        <f t="shared" ref="I66:I112" si="1">+C66-H66</f>
        <v>2.732999999999997</v>
      </c>
    </row>
    <row r="67" spans="1:9">
      <c r="A67">
        <v>145250</v>
      </c>
      <c r="B67">
        <v>-0.26</v>
      </c>
      <c r="C67">
        <v>54.863</v>
      </c>
      <c r="F67">
        <v>145250</v>
      </c>
      <c r="G67">
        <v>0</v>
      </c>
      <c r="H67">
        <v>51.354999999999997</v>
      </c>
      <c r="I67">
        <f t="shared" si="1"/>
        <v>3.5080000000000027</v>
      </c>
    </row>
    <row r="68" spans="1:9">
      <c r="A68">
        <v>145260</v>
      </c>
      <c r="B68">
        <v>-0.26</v>
      </c>
      <c r="C68">
        <v>54.878</v>
      </c>
      <c r="F68">
        <v>145260</v>
      </c>
      <c r="G68">
        <v>0</v>
      </c>
      <c r="H68">
        <v>51.831000000000003</v>
      </c>
      <c r="I68">
        <f t="shared" si="1"/>
        <v>3.046999999999997</v>
      </c>
    </row>
    <row r="69" spans="1:9">
      <c r="A69">
        <v>145270</v>
      </c>
      <c r="B69">
        <v>-0.26</v>
      </c>
      <c r="C69">
        <v>54.895000000000003</v>
      </c>
      <c r="F69">
        <v>145270</v>
      </c>
      <c r="G69">
        <v>0</v>
      </c>
      <c r="H69">
        <v>51.75</v>
      </c>
      <c r="I69">
        <f t="shared" si="1"/>
        <v>3.1450000000000031</v>
      </c>
    </row>
    <row r="70" spans="1:9">
      <c r="A70">
        <v>145280</v>
      </c>
      <c r="B70">
        <v>-0.26</v>
      </c>
      <c r="C70">
        <v>54.914999999999999</v>
      </c>
      <c r="F70">
        <v>145280</v>
      </c>
      <c r="G70">
        <v>0</v>
      </c>
      <c r="H70">
        <v>52.2</v>
      </c>
      <c r="I70">
        <f t="shared" si="1"/>
        <v>2.7149999999999963</v>
      </c>
    </row>
    <row r="71" spans="1:9">
      <c r="A71">
        <v>145290</v>
      </c>
      <c r="B71">
        <v>-0.26</v>
      </c>
      <c r="C71">
        <v>54.938000000000002</v>
      </c>
      <c r="F71">
        <v>145290</v>
      </c>
      <c r="G71">
        <v>0</v>
      </c>
      <c r="H71">
        <v>52.143999999999998</v>
      </c>
      <c r="I71">
        <f t="shared" si="1"/>
        <v>2.794000000000004</v>
      </c>
    </row>
    <row r="72" spans="1:9">
      <c r="A72">
        <v>145300</v>
      </c>
      <c r="B72">
        <v>-0.26</v>
      </c>
      <c r="C72">
        <v>54.963999999999999</v>
      </c>
      <c r="F72">
        <v>145300</v>
      </c>
      <c r="G72">
        <v>0</v>
      </c>
      <c r="H72">
        <v>52.728999999999999</v>
      </c>
      <c r="I72">
        <f t="shared" si="1"/>
        <v>2.2349999999999994</v>
      </c>
    </row>
    <row r="73" spans="1:9">
      <c r="A73">
        <v>145310</v>
      </c>
      <c r="B73">
        <v>-0.26</v>
      </c>
      <c r="C73">
        <v>54.991999999999997</v>
      </c>
      <c r="F73">
        <v>145310</v>
      </c>
      <c r="G73">
        <v>0</v>
      </c>
      <c r="H73">
        <v>52.801000000000002</v>
      </c>
      <c r="I73">
        <f t="shared" si="1"/>
        <v>2.1909999999999954</v>
      </c>
    </row>
    <row r="74" spans="1:9">
      <c r="A74">
        <v>145320</v>
      </c>
      <c r="B74">
        <v>-0.26</v>
      </c>
      <c r="C74">
        <v>55.018999999999998</v>
      </c>
      <c r="F74">
        <v>145320</v>
      </c>
      <c r="G74">
        <v>0</v>
      </c>
      <c r="H74">
        <v>52.822000000000003</v>
      </c>
      <c r="I74">
        <f t="shared" si="1"/>
        <v>2.1969999999999956</v>
      </c>
    </row>
    <row r="75" spans="1:9">
      <c r="A75">
        <v>145330</v>
      </c>
      <c r="B75">
        <v>-0.26</v>
      </c>
      <c r="C75">
        <v>55.046999999999997</v>
      </c>
      <c r="F75">
        <v>145330</v>
      </c>
      <c r="G75">
        <v>0</v>
      </c>
      <c r="H75">
        <v>52.866999999999997</v>
      </c>
      <c r="I75">
        <f t="shared" si="1"/>
        <v>2.1799999999999997</v>
      </c>
    </row>
    <row r="76" spans="1:9">
      <c r="A76">
        <v>145340</v>
      </c>
      <c r="B76">
        <v>-0.26</v>
      </c>
      <c r="C76">
        <v>55.075000000000003</v>
      </c>
      <c r="F76">
        <v>145340</v>
      </c>
      <c r="G76">
        <v>0</v>
      </c>
      <c r="H76">
        <v>52.884999999999998</v>
      </c>
      <c r="I76">
        <f t="shared" si="1"/>
        <v>2.1900000000000048</v>
      </c>
    </row>
    <row r="77" spans="1:9">
      <c r="A77">
        <v>145350</v>
      </c>
      <c r="B77">
        <v>-0.26</v>
      </c>
      <c r="C77">
        <v>55.101999999999997</v>
      </c>
      <c r="F77">
        <v>145350</v>
      </c>
      <c r="G77">
        <v>0</v>
      </c>
      <c r="H77">
        <v>52.875</v>
      </c>
      <c r="I77">
        <f t="shared" si="1"/>
        <v>2.2269999999999968</v>
      </c>
    </row>
    <row r="78" spans="1:9">
      <c r="A78">
        <v>145360</v>
      </c>
      <c r="B78">
        <v>-0.26</v>
      </c>
      <c r="C78">
        <v>55.128999999999998</v>
      </c>
      <c r="F78">
        <v>145360</v>
      </c>
      <c r="G78">
        <v>0</v>
      </c>
      <c r="H78">
        <v>52.924999999999997</v>
      </c>
      <c r="I78">
        <f t="shared" si="1"/>
        <v>2.2040000000000006</v>
      </c>
    </row>
    <row r="79" spans="1:9">
      <c r="A79">
        <v>145370</v>
      </c>
      <c r="B79">
        <v>-0.26</v>
      </c>
      <c r="C79">
        <v>55.151000000000003</v>
      </c>
      <c r="F79">
        <v>145370</v>
      </c>
      <c r="G79">
        <v>0</v>
      </c>
      <c r="H79">
        <v>52.951000000000001</v>
      </c>
      <c r="I79">
        <f t="shared" si="1"/>
        <v>2.2000000000000028</v>
      </c>
    </row>
    <row r="80" spans="1:9">
      <c r="A80">
        <v>145380</v>
      </c>
      <c r="B80">
        <v>-0.26</v>
      </c>
      <c r="C80">
        <v>55.168999999999997</v>
      </c>
      <c r="F80">
        <v>145380</v>
      </c>
      <c r="G80">
        <v>0</v>
      </c>
      <c r="H80">
        <v>52.945</v>
      </c>
      <c r="I80">
        <f t="shared" si="1"/>
        <v>2.2239999999999966</v>
      </c>
    </row>
    <row r="81" spans="1:9">
      <c r="A81">
        <v>145390</v>
      </c>
      <c r="B81">
        <v>-0.26</v>
      </c>
      <c r="C81">
        <v>55.183</v>
      </c>
      <c r="F81">
        <v>145390</v>
      </c>
      <c r="G81">
        <v>0</v>
      </c>
      <c r="H81">
        <v>52.832999999999998</v>
      </c>
      <c r="I81">
        <f t="shared" si="1"/>
        <v>2.3500000000000014</v>
      </c>
    </row>
    <row r="82" spans="1:9">
      <c r="A82">
        <v>145400</v>
      </c>
      <c r="B82">
        <v>-0.26</v>
      </c>
      <c r="C82">
        <v>55.192999999999998</v>
      </c>
      <c r="F82">
        <v>145400</v>
      </c>
      <c r="G82">
        <v>0</v>
      </c>
      <c r="H82">
        <v>52.99</v>
      </c>
      <c r="I82">
        <f t="shared" si="1"/>
        <v>2.2029999999999959</v>
      </c>
    </row>
    <row r="83" spans="1:9">
      <c r="A83">
        <v>145410</v>
      </c>
      <c r="B83">
        <v>-0.26</v>
      </c>
      <c r="C83">
        <v>55.198</v>
      </c>
      <c r="F83">
        <v>145410</v>
      </c>
      <c r="G83">
        <v>0</v>
      </c>
      <c r="H83">
        <v>52.914000000000001</v>
      </c>
      <c r="I83">
        <f t="shared" si="1"/>
        <v>2.2839999999999989</v>
      </c>
    </row>
    <row r="84" spans="1:9">
      <c r="A84">
        <v>145420</v>
      </c>
      <c r="B84">
        <v>-0.26</v>
      </c>
      <c r="C84">
        <v>55.198</v>
      </c>
      <c r="F84">
        <v>145420</v>
      </c>
      <c r="G84">
        <v>0</v>
      </c>
      <c r="H84">
        <v>52.902999999999999</v>
      </c>
      <c r="I84">
        <f t="shared" si="1"/>
        <v>2.2950000000000017</v>
      </c>
    </row>
    <row r="85" spans="1:9">
      <c r="A85">
        <v>145430</v>
      </c>
      <c r="B85">
        <v>-0.26</v>
      </c>
      <c r="C85">
        <v>55.195</v>
      </c>
      <c r="F85">
        <v>145430</v>
      </c>
      <c r="G85">
        <v>0</v>
      </c>
      <c r="H85">
        <v>52.91</v>
      </c>
      <c r="I85">
        <f t="shared" si="1"/>
        <v>2.2850000000000037</v>
      </c>
    </row>
    <row r="86" spans="1:9">
      <c r="A86">
        <v>145440</v>
      </c>
      <c r="B86">
        <v>-0.26</v>
      </c>
      <c r="C86">
        <v>55.186999999999998</v>
      </c>
      <c r="F86">
        <v>145440</v>
      </c>
      <c r="G86">
        <v>0</v>
      </c>
      <c r="H86">
        <v>52.97</v>
      </c>
      <c r="I86">
        <f t="shared" si="1"/>
        <v>2.2169999999999987</v>
      </c>
    </row>
    <row r="87" spans="1:9">
      <c r="A87">
        <v>145450</v>
      </c>
      <c r="B87">
        <v>-0.26</v>
      </c>
      <c r="C87">
        <v>55.173999999999999</v>
      </c>
      <c r="F87">
        <v>145450</v>
      </c>
      <c r="G87">
        <v>0</v>
      </c>
      <c r="H87">
        <v>52.923000000000002</v>
      </c>
      <c r="I87">
        <f t="shared" si="1"/>
        <v>2.2509999999999977</v>
      </c>
    </row>
    <row r="88" spans="1:9">
      <c r="A88">
        <v>145460</v>
      </c>
      <c r="B88">
        <v>-0.26</v>
      </c>
      <c r="C88">
        <v>55.158999999999999</v>
      </c>
      <c r="F88">
        <v>145460</v>
      </c>
      <c r="G88">
        <v>0</v>
      </c>
      <c r="H88">
        <v>52.92</v>
      </c>
      <c r="I88">
        <f t="shared" si="1"/>
        <v>2.2389999999999972</v>
      </c>
    </row>
    <row r="89" spans="1:9">
      <c r="A89">
        <v>145470</v>
      </c>
      <c r="B89">
        <v>-0.26</v>
      </c>
      <c r="C89">
        <v>55.143000000000001</v>
      </c>
      <c r="F89">
        <v>145470</v>
      </c>
      <c r="G89">
        <v>0</v>
      </c>
      <c r="H89">
        <v>52.871000000000002</v>
      </c>
      <c r="I89">
        <f t="shared" si="1"/>
        <v>2.2719999999999985</v>
      </c>
    </row>
    <row r="90" spans="1:9">
      <c r="A90">
        <v>145480</v>
      </c>
      <c r="B90">
        <v>-0.26</v>
      </c>
      <c r="C90">
        <v>55.127000000000002</v>
      </c>
      <c r="F90">
        <v>145480</v>
      </c>
      <c r="G90">
        <v>0</v>
      </c>
      <c r="H90">
        <v>52.832999999999998</v>
      </c>
      <c r="I90">
        <f t="shared" si="1"/>
        <v>2.294000000000004</v>
      </c>
    </row>
    <row r="91" spans="1:9">
      <c r="A91">
        <v>145490</v>
      </c>
      <c r="B91">
        <v>-0.26</v>
      </c>
      <c r="C91">
        <v>55.112000000000002</v>
      </c>
      <c r="F91">
        <v>145490</v>
      </c>
      <c r="G91">
        <v>0</v>
      </c>
      <c r="H91">
        <v>52.872999999999998</v>
      </c>
      <c r="I91">
        <f t="shared" si="1"/>
        <v>2.2390000000000043</v>
      </c>
    </row>
    <row r="92" spans="1:9">
      <c r="A92">
        <v>145500</v>
      </c>
      <c r="B92">
        <v>-0.26</v>
      </c>
      <c r="C92">
        <v>55.095999999999997</v>
      </c>
      <c r="F92">
        <v>145500</v>
      </c>
      <c r="G92">
        <v>0</v>
      </c>
      <c r="H92">
        <v>52.755000000000003</v>
      </c>
      <c r="I92">
        <f t="shared" si="1"/>
        <v>2.340999999999994</v>
      </c>
    </row>
    <row r="93" spans="1:9">
      <c r="A93">
        <v>145510</v>
      </c>
      <c r="B93">
        <v>-0.26</v>
      </c>
      <c r="C93">
        <v>55.08</v>
      </c>
      <c r="F93">
        <v>145510</v>
      </c>
      <c r="G93">
        <v>0</v>
      </c>
      <c r="H93">
        <v>52.795000000000002</v>
      </c>
      <c r="I93">
        <f t="shared" si="1"/>
        <v>2.2849999999999966</v>
      </c>
    </row>
    <row r="94" spans="1:9">
      <c r="A94">
        <v>145520</v>
      </c>
      <c r="B94">
        <v>-0.26</v>
      </c>
      <c r="C94">
        <v>55.064999999999998</v>
      </c>
      <c r="F94">
        <v>145520</v>
      </c>
      <c r="G94">
        <v>0</v>
      </c>
      <c r="H94">
        <v>52.774999999999999</v>
      </c>
      <c r="I94">
        <f t="shared" si="1"/>
        <v>2.2899999999999991</v>
      </c>
    </row>
    <row r="95" spans="1:9">
      <c r="A95">
        <v>145530</v>
      </c>
      <c r="B95">
        <v>-0.26</v>
      </c>
      <c r="C95">
        <v>55.048999999999999</v>
      </c>
      <c r="F95">
        <v>145530</v>
      </c>
      <c r="G95">
        <v>0</v>
      </c>
      <c r="H95">
        <v>52.83</v>
      </c>
      <c r="I95">
        <f t="shared" si="1"/>
        <v>2.2190000000000012</v>
      </c>
    </row>
    <row r="96" spans="1:9">
      <c r="A96">
        <v>145540</v>
      </c>
      <c r="B96">
        <v>-0.26</v>
      </c>
      <c r="C96">
        <v>55.033000000000001</v>
      </c>
      <c r="F96">
        <v>145540</v>
      </c>
      <c r="G96">
        <v>0</v>
      </c>
      <c r="H96">
        <v>52.786999999999999</v>
      </c>
      <c r="I96">
        <f t="shared" si="1"/>
        <v>2.2460000000000022</v>
      </c>
    </row>
    <row r="97" spans="1:9">
      <c r="A97">
        <v>145550</v>
      </c>
      <c r="B97">
        <v>-0.26</v>
      </c>
      <c r="C97">
        <v>55.017000000000003</v>
      </c>
      <c r="F97">
        <v>145550</v>
      </c>
      <c r="G97">
        <v>0</v>
      </c>
      <c r="H97">
        <v>52.798999999999999</v>
      </c>
      <c r="I97">
        <f t="shared" si="1"/>
        <v>2.2180000000000035</v>
      </c>
    </row>
    <row r="98" spans="1:9">
      <c r="A98">
        <v>145560</v>
      </c>
      <c r="B98">
        <v>-0.26</v>
      </c>
      <c r="C98">
        <v>55.002000000000002</v>
      </c>
      <c r="F98">
        <v>145560</v>
      </c>
      <c r="G98">
        <v>0</v>
      </c>
      <c r="H98">
        <v>52.774999999999999</v>
      </c>
      <c r="I98">
        <f t="shared" si="1"/>
        <v>2.2270000000000039</v>
      </c>
    </row>
    <row r="99" spans="1:9">
      <c r="A99">
        <v>145570</v>
      </c>
      <c r="B99">
        <v>-0.26</v>
      </c>
      <c r="C99">
        <v>54.985999999999997</v>
      </c>
      <c r="F99">
        <v>145570</v>
      </c>
      <c r="G99">
        <v>0</v>
      </c>
      <c r="H99">
        <v>52.744999999999997</v>
      </c>
      <c r="I99">
        <f t="shared" si="1"/>
        <v>2.2409999999999997</v>
      </c>
    </row>
    <row r="100" spans="1:9">
      <c r="A100">
        <v>145580</v>
      </c>
      <c r="B100">
        <v>-0.26</v>
      </c>
      <c r="C100">
        <v>54.97</v>
      </c>
      <c r="F100">
        <v>145580</v>
      </c>
      <c r="G100">
        <v>0</v>
      </c>
      <c r="H100">
        <v>52.57</v>
      </c>
      <c r="I100">
        <f t="shared" si="1"/>
        <v>2.3999999999999986</v>
      </c>
    </row>
    <row r="101" spans="1:9">
      <c r="A101">
        <v>145590</v>
      </c>
      <c r="B101">
        <v>-0.26</v>
      </c>
      <c r="C101">
        <v>54.954000000000001</v>
      </c>
      <c r="F101">
        <v>145590</v>
      </c>
      <c r="G101">
        <v>0</v>
      </c>
      <c r="H101">
        <v>51.844999999999999</v>
      </c>
      <c r="I101">
        <f t="shared" si="1"/>
        <v>3.1090000000000018</v>
      </c>
    </row>
    <row r="102" spans="1:9">
      <c r="A102">
        <v>145600</v>
      </c>
      <c r="B102">
        <v>-0.26</v>
      </c>
      <c r="C102">
        <v>54.939</v>
      </c>
      <c r="F102">
        <v>145600</v>
      </c>
      <c r="G102">
        <v>0</v>
      </c>
      <c r="H102">
        <v>53.704999999999998</v>
      </c>
      <c r="I102">
        <f t="shared" si="1"/>
        <v>1.2340000000000018</v>
      </c>
    </row>
    <row r="103" spans="1:9">
      <c r="A103">
        <v>145610</v>
      </c>
      <c r="B103">
        <v>-0.26</v>
      </c>
      <c r="C103">
        <v>54.923000000000002</v>
      </c>
      <c r="F103">
        <v>145610</v>
      </c>
      <c r="G103">
        <v>0</v>
      </c>
      <c r="H103">
        <v>52.011000000000003</v>
      </c>
      <c r="I103">
        <f t="shared" si="1"/>
        <v>2.911999999999999</v>
      </c>
    </row>
    <row r="104" spans="1:9">
      <c r="A104">
        <v>145620</v>
      </c>
      <c r="B104">
        <v>-0.26</v>
      </c>
      <c r="C104">
        <v>54.906999999999996</v>
      </c>
      <c r="F104">
        <v>145620</v>
      </c>
      <c r="G104">
        <v>0</v>
      </c>
      <c r="H104">
        <v>52.863999999999997</v>
      </c>
      <c r="I104">
        <f t="shared" si="1"/>
        <v>2.0429999999999993</v>
      </c>
    </row>
    <row r="105" spans="1:9">
      <c r="A105">
        <v>145630</v>
      </c>
      <c r="B105">
        <v>-0.26</v>
      </c>
      <c r="C105">
        <v>54.892000000000003</v>
      </c>
      <c r="F105">
        <v>145630</v>
      </c>
      <c r="G105">
        <v>0</v>
      </c>
      <c r="H105">
        <v>53.113</v>
      </c>
      <c r="I105">
        <f t="shared" si="1"/>
        <v>1.7790000000000035</v>
      </c>
    </row>
    <row r="106" spans="1:9">
      <c r="A106">
        <v>145640</v>
      </c>
      <c r="B106">
        <v>-0.26</v>
      </c>
      <c r="C106">
        <v>54.875999999999998</v>
      </c>
      <c r="F106">
        <v>145640</v>
      </c>
      <c r="G106">
        <v>0</v>
      </c>
      <c r="H106">
        <v>52.564</v>
      </c>
      <c r="I106">
        <f t="shared" si="1"/>
        <v>2.3119999999999976</v>
      </c>
    </row>
    <row r="107" spans="1:9">
      <c r="A107">
        <v>145650</v>
      </c>
      <c r="B107">
        <v>-0.26</v>
      </c>
      <c r="C107">
        <v>54.86</v>
      </c>
      <c r="F107">
        <v>145650</v>
      </c>
      <c r="G107">
        <v>0</v>
      </c>
      <c r="H107">
        <v>52.594000000000001</v>
      </c>
      <c r="I107">
        <f t="shared" si="1"/>
        <v>2.2659999999999982</v>
      </c>
    </row>
    <row r="108" spans="1:9">
      <c r="A108">
        <v>145660</v>
      </c>
      <c r="B108">
        <v>-0.26</v>
      </c>
      <c r="C108">
        <v>54.844000000000001</v>
      </c>
      <c r="F108">
        <v>145660</v>
      </c>
      <c r="G108">
        <v>0</v>
      </c>
      <c r="H108">
        <v>52.554000000000002</v>
      </c>
      <c r="I108">
        <f t="shared" si="1"/>
        <v>2.2899999999999991</v>
      </c>
    </row>
    <row r="109" spans="1:9">
      <c r="A109">
        <v>145670</v>
      </c>
      <c r="B109">
        <v>-0.26</v>
      </c>
      <c r="C109">
        <v>54.829000000000001</v>
      </c>
      <c r="F109">
        <v>145670</v>
      </c>
      <c r="G109">
        <v>0</v>
      </c>
      <c r="H109">
        <v>52.499000000000002</v>
      </c>
      <c r="I109">
        <f t="shared" si="1"/>
        <v>2.3299999999999983</v>
      </c>
    </row>
    <row r="110" spans="1:9">
      <c r="A110">
        <v>145680</v>
      </c>
      <c r="B110">
        <v>-0.26</v>
      </c>
      <c r="C110">
        <v>54.813000000000002</v>
      </c>
      <c r="F110">
        <v>145680</v>
      </c>
      <c r="G110">
        <v>0</v>
      </c>
      <c r="H110">
        <v>52.521999999999998</v>
      </c>
      <c r="I110">
        <f t="shared" si="1"/>
        <v>2.2910000000000039</v>
      </c>
    </row>
    <row r="111" spans="1:9">
      <c r="A111">
        <v>145690</v>
      </c>
      <c r="B111">
        <v>-0.26</v>
      </c>
      <c r="C111">
        <v>54.796999999999997</v>
      </c>
      <c r="F111">
        <v>145690</v>
      </c>
      <c r="G111">
        <v>0</v>
      </c>
      <c r="H111">
        <v>52.503</v>
      </c>
      <c r="I111">
        <f t="shared" si="1"/>
        <v>2.2939999999999969</v>
      </c>
    </row>
    <row r="112" spans="1:9">
      <c r="A112">
        <v>145700</v>
      </c>
      <c r="B112">
        <v>-0.26</v>
      </c>
      <c r="C112">
        <v>54.781999999999996</v>
      </c>
      <c r="F112">
        <v>145700</v>
      </c>
      <c r="G112">
        <v>0</v>
      </c>
      <c r="H112">
        <v>52.488999999999997</v>
      </c>
      <c r="I112">
        <f t="shared" si="1"/>
        <v>2.2929999999999993</v>
      </c>
    </row>
  </sheetData>
  <conditionalFormatting sqref="I1:I112">
    <cfRule type="cellIs" dxfId="0" priority="1" operator="greaterThan">
      <formula>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28</vt:i4>
      </vt:variant>
    </vt:vector>
  </HeadingPairs>
  <TitlesOfParts>
    <vt:vector size="54" baseType="lpstr">
      <vt:lpstr>Abstract New</vt:lpstr>
      <vt:lpstr>Abstract New (2012)</vt:lpstr>
      <vt:lpstr>Abstract Old (2012)</vt:lpstr>
      <vt:lpstr>Abstract Old</vt:lpstr>
      <vt:lpstr>Summary New (2012-13)</vt:lpstr>
      <vt:lpstr>Summary New</vt:lpstr>
      <vt:lpstr>Summary Old</vt:lpstr>
      <vt:lpstr>Abstract-Maj. Bridge New</vt:lpstr>
      <vt:lpstr>Abstract-Maj Brid New (2012-13)</vt:lpstr>
      <vt:lpstr>Abstract-Maj. Bridge New (2012)</vt:lpstr>
      <vt:lpstr>Abstract-Maj. Bridge Old</vt:lpstr>
      <vt:lpstr>Abstract-145 New 2010 with GST</vt:lpstr>
      <vt:lpstr>ded qu</vt:lpstr>
      <vt:lpstr>MJB New 2016-17</vt:lpstr>
      <vt:lpstr>BoQ PQC</vt:lpstr>
      <vt:lpstr>Road New 2010</vt:lpstr>
      <vt:lpstr>Road Old 2010</vt:lpstr>
      <vt:lpstr>Culvert New 2010</vt:lpstr>
      <vt:lpstr>Culvert Old 2010</vt:lpstr>
      <vt:lpstr>145+000MJB New</vt:lpstr>
      <vt:lpstr>145+000MJB Old</vt:lpstr>
      <vt:lpstr>Sheet3</vt:lpstr>
      <vt:lpstr>Sheet5</vt:lpstr>
      <vt:lpstr>Sheet6</vt:lpstr>
      <vt:lpstr>Sheet7</vt:lpstr>
      <vt:lpstr>Sheet8</vt:lpstr>
      <vt:lpstr>'145+000MJB New'!Print_Area</vt:lpstr>
      <vt:lpstr>'145+000MJB Old'!Print_Area</vt:lpstr>
      <vt:lpstr>'Abstract New'!Print_Area</vt:lpstr>
      <vt:lpstr>'Abstract New (2012)'!Print_Area</vt:lpstr>
      <vt:lpstr>'Abstract Old'!Print_Area</vt:lpstr>
      <vt:lpstr>'Abstract Old (2012)'!Print_Area</vt:lpstr>
      <vt:lpstr>'Abstract-145 New 2010 with GST'!Print_Area</vt:lpstr>
      <vt:lpstr>'Abstract-Maj Brid New (2012-13)'!Print_Area</vt:lpstr>
      <vt:lpstr>'Abstract-Maj. Bridge New'!Print_Area</vt:lpstr>
      <vt:lpstr>'Abstract-Maj. Bridge New (2012)'!Print_Area</vt:lpstr>
      <vt:lpstr>'Abstract-Maj. Bridge Old'!Print_Area</vt:lpstr>
      <vt:lpstr>'BoQ PQC'!Print_Area</vt:lpstr>
      <vt:lpstr>'Culvert New 2010'!Print_Area</vt:lpstr>
      <vt:lpstr>'Culvert Old 2010'!Print_Area</vt:lpstr>
      <vt:lpstr>'MJB New 2016-17'!Print_Area</vt:lpstr>
      <vt:lpstr>'Road New 2010'!Print_Area</vt:lpstr>
      <vt:lpstr>'Road Old 2010'!Print_Area</vt:lpstr>
      <vt:lpstr>'Summary New'!Print_Area</vt:lpstr>
      <vt:lpstr>'Summary New (2012-13)'!Print_Area</vt:lpstr>
      <vt:lpstr>'Summary Old'!Print_Area</vt:lpstr>
      <vt:lpstr>'Abstract-145 New 2010 with GST'!Print_Titles</vt:lpstr>
      <vt:lpstr>'Abstract-Maj Brid New (2012-13)'!Print_Titles</vt:lpstr>
      <vt:lpstr>'Abstract-Maj. Bridge New'!Print_Titles</vt:lpstr>
      <vt:lpstr>'Abstract-Maj. Bridge New (2012)'!Print_Titles</vt:lpstr>
      <vt:lpstr>'Abstract-Maj. Bridge Old'!Print_Titles</vt:lpstr>
      <vt:lpstr>'BoQ PQC'!Print_Titles</vt:lpstr>
      <vt:lpstr>'MJB New 2016-17'!Print_Titles</vt:lpstr>
      <vt:lpstr>'Road New 2010'!Print_Titles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Dell</cp:lastModifiedBy>
  <cp:lastPrinted>2026-06-23T13:17:15Z</cp:lastPrinted>
  <dcterms:created xsi:type="dcterms:W3CDTF">2015-03-31T08:37:22Z</dcterms:created>
  <dcterms:modified xsi:type="dcterms:W3CDTF">2026-07-02T10:59:34Z</dcterms:modified>
</cp:coreProperties>
</file>