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Financial Bid" sheetId="1" r:id="rId1"/>
  </sheets>
  <calcPr calcId="124519"/>
</workbook>
</file>

<file path=xl/calcChain.xml><?xml version="1.0" encoding="utf-8"?>
<calcChain xmlns="http://schemas.openxmlformats.org/spreadsheetml/2006/main">
  <c r="C7" i="1"/>
  <c r="F6"/>
  <c r="F7" l="1"/>
  <c r="F8" l="1"/>
</calcChain>
</file>

<file path=xl/comments1.xml><?xml version="1.0" encoding="utf-8"?>
<comments xmlns="http://schemas.openxmlformats.org/spreadsheetml/2006/main">
  <authors>
    <author>Author</author>
  </authors>
  <commentList>
    <comment ref="D6" authorId="0">
      <text>
        <r>
          <rPr>
            <b/>
            <sz val="8"/>
            <color indexed="81"/>
            <rFont val="Tahoma"/>
            <family val="2"/>
          </rPr>
          <t>plase click here to select the option</t>
        </r>
      </text>
    </comment>
  </commentList>
</comments>
</file>

<file path=xl/sharedStrings.xml><?xml version="1.0" encoding="utf-8"?>
<sst xmlns="http://schemas.openxmlformats.org/spreadsheetml/2006/main" count="17" uniqueCount="17">
  <si>
    <t>NATIONAL HIGHWAYS AUTHORITY OF INDIA</t>
  </si>
  <si>
    <t>Proforma for quoting the rates</t>
  </si>
  <si>
    <t>Name of the Contractor</t>
  </si>
  <si>
    <t>Sr.No.</t>
  </si>
  <si>
    <t>Name of component</t>
  </si>
  <si>
    <t>percentage above or below the estimated cost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</si>
  <si>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</si>
  <si>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</si>
  <si>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</si>
  <si>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</si>
  <si>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</si>
  <si>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</si>
  <si>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At Par</t>
  </si>
  <si>
    <t>Total Cost (excluding GST)</t>
  </si>
  <si>
    <t>Estimated cost (excl. GST)</t>
  </si>
  <si>
    <t>NAME OF WORK : Annual Maintenance of Krishnagiri (Km.0.000) to Tindivanam (Km.182.182) section of NH-77 in the State of Tamil Nadu for a period of 1 (One) Year</t>
  </si>
  <si>
    <t>Annual Maintenance of Krishnagiri (Km.0.000) to Tindivanam (Km.182.182) section of NH-77 in the State of Tamil Nadu for a period of 1 (One) Year</t>
  </si>
</sst>
</file>

<file path=xl/styles.xml><?xml version="1.0" encoding="utf-8"?>
<styleSheet xmlns="http://schemas.openxmlformats.org/spreadsheetml/2006/main">
  <numFmts count="2">
    <numFmt numFmtId="164" formatCode="_(* #,##0_);_(* \(#,##0\);_(* &quot;-&quot;??_);_(@_)"/>
    <numFmt numFmtId="165" formatCode="0.00;[Red]0.00"/>
  </numFmts>
  <fonts count="13">
    <font>
      <sz val="11"/>
      <color theme="1"/>
      <name val="Calibri"/>
      <family val="2"/>
      <scheme val="minor"/>
    </font>
    <font>
      <sz val="11"/>
      <color indexed="8"/>
      <name val="Calibri"/>
      <family val="2"/>
    </font>
    <font>
      <b/>
      <sz val="12"/>
      <color indexed="8"/>
      <name val="Trebuchet MS"/>
      <family val="2"/>
    </font>
    <font>
      <sz val="12"/>
      <color indexed="8"/>
      <name val="Trebuchet MS"/>
      <family val="2"/>
    </font>
    <font>
      <sz val="10"/>
      <name val="Arial"/>
      <family val="2"/>
    </font>
    <font>
      <b/>
      <sz val="10"/>
      <color indexed="8"/>
      <name val="Times New Roman"/>
      <family val="1"/>
    </font>
    <font>
      <i/>
      <sz val="10"/>
      <color indexed="8"/>
      <name val="Times New Roman"/>
      <family val="1"/>
    </font>
    <font>
      <b/>
      <sz val="8"/>
      <color indexed="81"/>
      <name val="Tahoma"/>
      <family val="2"/>
    </font>
    <font>
      <b/>
      <sz val="14"/>
      <color indexed="8"/>
      <name val="Trebuchet MS"/>
      <family val="2"/>
    </font>
    <font>
      <b/>
      <sz val="16"/>
      <color indexed="8"/>
      <name val="Trebuchet MS"/>
      <family val="2"/>
    </font>
    <font>
      <sz val="16"/>
      <color theme="1"/>
      <name val="Calibri"/>
      <family val="2"/>
      <scheme val="minor"/>
    </font>
    <font>
      <sz val="14"/>
      <color indexed="8"/>
      <name val="Trebuchet MS"/>
      <family val="2"/>
    </font>
    <font>
      <b/>
      <sz val="14"/>
      <name val="Trebuchet MS"/>
      <family val="2"/>
    </font>
  </fonts>
  <fills count="4">
    <fill>
      <patternFill patternType="none"/>
    </fill>
    <fill>
      <patternFill patternType="gray125"/>
    </fill>
    <fill>
      <patternFill patternType="solid">
        <fgColor indexed="10"/>
        <bgColor indexed="64"/>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34">
    <xf numFmtId="0" fontId="0" fillId="0" borderId="0" xfId="0"/>
    <xf numFmtId="0" fontId="3" fillId="0" borderId="0" xfId="1" applyFont="1" applyBorder="1" applyAlignment="1" applyProtection="1">
      <alignment horizontal="center" vertical="center"/>
    </xf>
    <xf numFmtId="0" fontId="2" fillId="0" borderId="0" xfId="1" applyFont="1" applyBorder="1" applyAlignment="1" applyProtection="1">
      <alignment horizontal="center" vertical="center" wrapText="1"/>
    </xf>
    <xf numFmtId="165" fontId="3" fillId="0" borderId="0" xfId="1" applyNumberFormat="1" applyFont="1" applyFill="1" applyBorder="1" applyAlignment="1" applyProtection="1">
      <alignment horizontal="center" vertical="center"/>
    </xf>
    <xf numFmtId="0" fontId="3" fillId="0" borderId="0" xfId="1" applyFont="1" applyAlignment="1" applyProtection="1">
      <alignment vertical="center"/>
    </xf>
    <xf numFmtId="0" fontId="1" fillId="0" borderId="0" xfId="1" applyBorder="1" applyAlignment="1" applyProtection="1">
      <alignment horizontal="center" vertical="center"/>
    </xf>
    <xf numFmtId="0" fontId="5" fillId="0" borderId="0" xfId="1" applyFont="1" applyBorder="1" applyAlignment="1" applyProtection="1">
      <alignment horizontal="center" vertical="center" wrapText="1"/>
    </xf>
    <xf numFmtId="165" fontId="1" fillId="0" borderId="0" xfId="1" applyNumberFormat="1" applyFont="1" applyFill="1" applyBorder="1" applyAlignment="1" applyProtection="1">
      <alignment horizontal="center" vertical="center"/>
    </xf>
    <xf numFmtId="0" fontId="1" fillId="0" borderId="0" xfId="1" applyAlignment="1" applyProtection="1">
      <alignment vertical="center"/>
    </xf>
    <xf numFmtId="0" fontId="6" fillId="0" borderId="0" xfId="1" applyFont="1" applyAlignment="1" applyProtection="1">
      <alignment vertical="center"/>
    </xf>
    <xf numFmtId="0" fontId="8" fillId="0" borderId="1" xfId="1" applyFont="1" applyBorder="1" applyAlignment="1" applyProtection="1">
      <alignment horizontal="justify" vertical="center" wrapText="1"/>
    </xf>
    <xf numFmtId="0" fontId="8" fillId="0" borderId="1" xfId="1" applyFont="1" applyBorder="1" applyAlignment="1" applyProtection="1">
      <alignment horizontal="center" vertical="center" wrapText="1"/>
    </xf>
    <xf numFmtId="0" fontId="12" fillId="0" borderId="1" xfId="2" applyFont="1" applyBorder="1" applyAlignment="1" applyProtection="1">
      <alignment horizontal="center" vertical="center" wrapText="1"/>
    </xf>
    <xf numFmtId="0" fontId="8" fillId="0" borderId="1" xfId="1" applyFont="1" applyBorder="1" applyAlignment="1" applyProtection="1">
      <alignment horizontal="center" vertical="center"/>
    </xf>
    <xf numFmtId="164" fontId="12" fillId="0" borderId="1" xfId="2" applyNumberFormat="1" applyFont="1" applyBorder="1" applyAlignment="1" applyProtection="1">
      <alignment vertical="center"/>
    </xf>
    <xf numFmtId="165" fontId="11" fillId="3" borderId="1" xfId="1" applyNumberFormat="1" applyFont="1" applyFill="1" applyBorder="1" applyAlignment="1" applyProtection="1">
      <alignment horizontal="center" vertical="center"/>
      <protection locked="0"/>
    </xf>
    <xf numFmtId="164" fontId="11" fillId="0" borderId="1" xfId="1" applyNumberFormat="1" applyFont="1" applyBorder="1" applyAlignment="1" applyProtection="1">
      <alignment vertical="center"/>
    </xf>
    <xf numFmtId="0" fontId="11" fillId="0" borderId="1" xfId="1" applyFont="1" applyBorder="1" applyAlignment="1" applyProtection="1">
      <alignment horizontal="center" vertical="center"/>
    </xf>
    <xf numFmtId="0" fontId="8" fillId="0" borderId="1" xfId="1" applyFont="1" applyBorder="1" applyAlignment="1" applyProtection="1">
      <alignment horizontal="left" vertical="center" wrapText="1"/>
    </xf>
    <xf numFmtId="165" fontId="11" fillId="0" borderId="1" xfId="1" applyNumberFormat="1" applyFont="1" applyFill="1" applyBorder="1" applyAlignment="1" applyProtection="1">
      <alignment horizontal="center" vertical="center"/>
    </xf>
    <xf numFmtId="0" fontId="11" fillId="0" borderId="0" xfId="1" applyFont="1" applyBorder="1" applyAlignment="1" applyProtection="1">
      <alignment horizontal="center" vertical="center"/>
    </xf>
    <xf numFmtId="0" fontId="8" fillId="0" borderId="0" xfId="1" applyFont="1" applyBorder="1" applyAlignment="1" applyProtection="1">
      <alignment horizontal="center" vertical="center" wrapText="1"/>
    </xf>
    <xf numFmtId="165" fontId="11" fillId="0" borderId="0" xfId="1" applyNumberFormat="1" applyFont="1" applyFill="1" applyBorder="1" applyAlignment="1" applyProtection="1">
      <alignment horizontal="center" vertical="center"/>
    </xf>
    <xf numFmtId="1" fontId="11" fillId="0" borderId="1" xfId="1" applyNumberFormat="1" applyFont="1" applyBorder="1" applyAlignment="1" applyProtection="1">
      <alignment vertical="center"/>
    </xf>
    <xf numFmtId="0" fontId="6" fillId="0" borderId="0" xfId="1" applyFont="1" applyBorder="1" applyAlignment="1" applyProtection="1">
      <alignment horizontal="left" vertical="center" wrapText="1"/>
    </xf>
    <xf numFmtId="0" fontId="8" fillId="0" borderId="3" xfId="1" applyFont="1" applyBorder="1" applyAlignment="1" applyProtection="1">
      <alignment horizontal="center" vertical="center" wrapText="1"/>
    </xf>
    <xf numFmtId="0" fontId="8" fillId="0" borderId="0" xfId="1" applyFont="1" applyBorder="1" applyAlignment="1" applyProtection="1">
      <alignment horizontal="center" vertical="center" wrapText="1"/>
    </xf>
    <xf numFmtId="0" fontId="9" fillId="0" borderId="3" xfId="1" applyFont="1" applyBorder="1" applyAlignment="1" applyProtection="1">
      <alignment horizontal="justify" vertical="center" wrapText="1"/>
    </xf>
    <xf numFmtId="0" fontId="10" fillId="0" borderId="0" xfId="0" applyFont="1" applyAlignment="1">
      <alignment horizontal="justify"/>
    </xf>
    <xf numFmtId="0" fontId="8" fillId="0" borderId="4" xfId="1" applyFont="1" applyBorder="1" applyAlignment="1" applyProtection="1">
      <alignment horizontal="center" vertical="center" wrapText="1"/>
    </xf>
    <xf numFmtId="0" fontId="8" fillId="0" borderId="2" xfId="1" applyFont="1" applyBorder="1" applyAlignment="1" applyProtection="1">
      <alignment horizontal="center" vertical="center" wrapText="1"/>
    </xf>
    <xf numFmtId="0" fontId="8" fillId="0" borderId="1" xfId="1" applyFont="1" applyBorder="1" applyAlignment="1" applyProtection="1">
      <alignment horizontal="center" vertical="center" wrapText="1"/>
    </xf>
    <xf numFmtId="0" fontId="8" fillId="0" borderId="1" xfId="1" applyFont="1" applyBorder="1" applyAlignment="1" applyProtection="1">
      <alignment horizontal="center" vertical="center"/>
    </xf>
    <xf numFmtId="0" fontId="11" fillId="2" borderId="1" xfId="1" applyFont="1" applyFill="1" applyBorder="1" applyAlignment="1" applyProtection="1">
      <alignment horizontal="center" vertical="center" wrapText="1"/>
      <protection locked="0"/>
    </xf>
  </cellXfs>
  <cellStyles count="3">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85" zoomScaleSheetLayoutView="85" workbookViewId="0">
      <selection activeCell="A2" sqref="A2:F2"/>
    </sheetView>
  </sheetViews>
  <sheetFormatPr defaultRowHeight="15"/>
  <cols>
    <col min="1" max="1" width="10.28515625" customWidth="1"/>
    <col min="2" max="2" width="42.5703125" customWidth="1"/>
    <col min="3" max="3" width="22.42578125" customWidth="1"/>
    <col min="4" max="4" width="26.140625" customWidth="1"/>
    <col min="5" max="5" width="26.5703125" customWidth="1"/>
    <col min="6" max="6" width="24.5703125" customWidth="1"/>
  </cols>
  <sheetData>
    <row r="1" spans="1:6" ht="33" customHeight="1">
      <c r="A1" s="25" t="s">
        <v>0</v>
      </c>
      <c r="B1" s="26"/>
      <c r="C1" s="26"/>
      <c r="D1" s="26"/>
      <c r="E1" s="26"/>
      <c r="F1" s="26"/>
    </row>
    <row r="2" spans="1:6" ht="93.75" customHeight="1">
      <c r="A2" s="27" t="s">
        <v>15</v>
      </c>
      <c r="B2" s="28"/>
      <c r="C2" s="28"/>
      <c r="D2" s="28"/>
      <c r="E2" s="28"/>
      <c r="F2" s="28"/>
    </row>
    <row r="3" spans="1:6" ht="30.75" customHeight="1">
      <c r="A3" s="29" t="s">
        <v>1</v>
      </c>
      <c r="B3" s="30"/>
      <c r="C3" s="30"/>
      <c r="D3" s="30"/>
      <c r="E3" s="30"/>
      <c r="F3" s="30"/>
    </row>
    <row r="4" spans="1:6" ht="35.25" customHeight="1">
      <c r="A4" s="31" t="s">
        <v>2</v>
      </c>
      <c r="B4" s="32"/>
      <c r="C4" s="32"/>
      <c r="D4" s="33"/>
      <c r="E4" s="33"/>
      <c r="F4" s="33"/>
    </row>
    <row r="5" spans="1:6" ht="56.25">
      <c r="A5" s="11" t="s">
        <v>3</v>
      </c>
      <c r="B5" s="12" t="s">
        <v>4</v>
      </c>
      <c r="C5" s="12" t="s">
        <v>14</v>
      </c>
      <c r="D5" s="11" t="s">
        <v>5</v>
      </c>
      <c r="E5" s="11" t="s">
        <v>6</v>
      </c>
      <c r="F5" s="11" t="s">
        <v>13</v>
      </c>
    </row>
    <row r="6" spans="1:6" ht="119.25" customHeight="1">
      <c r="A6" s="13">
        <v>1</v>
      </c>
      <c r="B6" s="10" t="s">
        <v>16</v>
      </c>
      <c r="C6" s="14">
        <v>157160501</v>
      </c>
      <c r="D6" s="15" t="s">
        <v>12</v>
      </c>
      <c r="E6" s="15"/>
      <c r="F6" s="16">
        <f>ROUNDDOWN(IF(D6="",0,IF(D6="at par",C6,IF(D6="Above",E6*C6/100+C6,IF(D6="Below",C6-(E6*C6/100))))),0)</f>
        <v>157160501</v>
      </c>
    </row>
    <row r="7" spans="1:6" ht="30" customHeight="1">
      <c r="A7" s="17"/>
      <c r="B7" s="18" t="s">
        <v>7</v>
      </c>
      <c r="C7" s="14">
        <f>SUM(C6:C6)</f>
        <v>157160501</v>
      </c>
      <c r="D7" s="11"/>
      <c r="E7" s="19"/>
      <c r="F7" s="16">
        <f>SUM(F6:F6)</f>
        <v>157160501</v>
      </c>
    </row>
    <row r="8" spans="1:6" ht="18.75">
      <c r="A8" s="20"/>
      <c r="B8" s="21"/>
      <c r="C8" s="21"/>
      <c r="D8" s="21"/>
      <c r="E8" s="22"/>
      <c r="F8" s="23">
        <f>(F7-C7)/(C7/100)</f>
        <v>0</v>
      </c>
    </row>
    <row r="9" spans="1:6" ht="18">
      <c r="A9" s="1"/>
      <c r="B9" s="2"/>
      <c r="C9" s="2"/>
      <c r="D9" s="2"/>
      <c r="E9" s="3"/>
      <c r="F9" s="4"/>
    </row>
    <row r="10" spans="1:6">
      <c r="A10" s="5"/>
      <c r="B10" s="6"/>
      <c r="C10" s="6"/>
      <c r="D10" s="6"/>
      <c r="E10" s="7"/>
      <c r="F10" s="8"/>
    </row>
    <row r="11" spans="1:6" ht="32.25" customHeight="1">
      <c r="A11" s="5">
        <v>1</v>
      </c>
      <c r="B11" s="24" t="s">
        <v>8</v>
      </c>
      <c r="C11" s="24"/>
      <c r="D11" s="24"/>
      <c r="E11" s="24"/>
      <c r="F11" s="9"/>
    </row>
    <row r="12" spans="1:6" ht="29.25" customHeight="1">
      <c r="A12" s="5">
        <v>2</v>
      </c>
      <c r="B12" s="24" t="s">
        <v>9</v>
      </c>
      <c r="C12" s="24"/>
      <c r="D12" s="24"/>
      <c r="E12" s="24"/>
      <c r="F12" s="9"/>
    </row>
    <row r="13" spans="1:6" ht="30" customHeight="1">
      <c r="A13" s="5">
        <v>3</v>
      </c>
      <c r="B13" s="24" t="s">
        <v>10</v>
      </c>
      <c r="C13" s="24"/>
      <c r="D13" s="24"/>
      <c r="E13" s="24"/>
      <c r="F13" s="9"/>
    </row>
    <row r="14" spans="1:6" ht="35.25" customHeight="1">
      <c r="A14" s="5">
        <v>4</v>
      </c>
      <c r="B14" s="24" t="s">
        <v>11</v>
      </c>
      <c r="C14" s="24"/>
      <c r="D14" s="24"/>
      <c r="E14" s="24"/>
      <c r="F14" s="9"/>
    </row>
  </sheetData>
  <sheetProtection password="C00E" sheet="1" objects="1" scenarios="1"/>
  <mergeCells count="9">
    <mergeCell ref="B12:E12"/>
    <mergeCell ref="B13:E13"/>
    <mergeCell ref="B14:E14"/>
    <mergeCell ref="A1:F1"/>
    <mergeCell ref="A2:F2"/>
    <mergeCell ref="A3:F3"/>
    <mergeCell ref="A4:C4"/>
    <mergeCell ref="D4:F4"/>
    <mergeCell ref="B11:E11"/>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count="3">
    <dataValidation type="decimal" operator="greaterThan" allowBlank="1" showInputMessage="1" showErrorMessage="1" prompt="Enter Value which is greater than 0. &#10;===============================&#10;&#10;If you have left this cell blank, then the same will be treated as ZERO " sqref="E6">
      <formula1>0</formula1>
    </dataValidation>
    <dataValidation type="list" allowBlank="1" showInputMessage="1" showErrorMessage="1" error="Enter Values in Numericals between 1 to 100" sqref="D6">
      <formula1>"Above, Below, At Par"</formula1>
    </dataValidation>
    <dataValidation type="decimal" allowBlank="1" showInputMessage="1" showErrorMessage="1" sqref="E7">
      <formula1>1</formula1>
      <formula2>100</formula2>
    </dataValidation>
  </dataValidations>
  <pageMargins left="0.7" right="0.7" top="0.75" bottom="0.75" header="0.3" footer="0.3"/>
  <pageSetup scale="58"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2026-06-29T12:57:56Z</dcterms:modified>
</cp:coreProperties>
</file>