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lantation Associate\Tender Documents\2026\Trichy - Madurai\1st Call\"/>
    </mc:Choice>
  </mc:AlternateContent>
  <bookViews>
    <workbookView xWindow="0" yWindow="0" windowWidth="25125" windowHeight="1128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1" l="1"/>
  <c r="F6" i="1" l="1"/>
  <c r="F7" i="1" l="1"/>
</calcChain>
</file>

<file path=xl/comments1.xml><?xml version="1.0" encoding="utf-8"?>
<comments xmlns="http://schemas.openxmlformats.org/spreadsheetml/2006/main">
  <authors>
    <author>asllap10</author>
  </authors>
  <commentList>
    <comment ref="D6" authorId="0" shapeId="0">
      <text>
        <r>
          <rPr>
            <b/>
            <sz val="8"/>
            <color indexed="81"/>
            <rFont val="Tahoma"/>
            <family val="2"/>
          </rPr>
          <t>plase click here to select the option</t>
        </r>
      </text>
    </comment>
  </commentList>
</comments>
</file>

<file path=xl/sharedStrings.xml><?xml version="1.0" encoding="utf-8"?>
<sst xmlns="http://schemas.openxmlformats.org/spreadsheetml/2006/main" count="16" uniqueCount="16">
  <si>
    <t>Proforma for quoting the rates</t>
  </si>
  <si>
    <t>Sr.No.</t>
  </si>
  <si>
    <t>Name of component</t>
  </si>
  <si>
    <t>% in Figures</t>
  </si>
  <si>
    <t>Total Cost</t>
  </si>
  <si>
    <t>केवल एक विकल्प का भरा जाना है. एक से अधिक विकल्प अस्वीकार कर दिया जाएगा.
Only one of the options is to be filled.  More than one option shall be rejected.</t>
  </si>
  <si>
    <t>किसी भी रूप में भरी दर केवल प्रतिशत मे ही मान्य होगी.
Rate filled in any form shall be considered only in %age</t>
  </si>
  <si>
    <t>दस्तावेज़ में किसी अन्य जगह पर भरी दर पर विचार नहीं किया जाएगा.
Rate filled at any other place in the document shall not be considered.</t>
  </si>
  <si>
    <t>कोई भी शर्त स्वीकार नही की जायेगी.
No condition shall be accepted.</t>
  </si>
  <si>
    <t>Estimated cost (Excluding GST)</t>
  </si>
  <si>
    <t>Name of the Agency</t>
  </si>
  <si>
    <t>Total Cost (Excluding GST)</t>
  </si>
  <si>
    <t>Raising of New and Maintenance of Existing Median plantation in Trichy - Madurai - section of NH 38 (Old NH-45B), from Km. 0+000 To Km 124+840 in the State of Tamil Nadu under PIU – Trichy</t>
  </si>
  <si>
    <t>Percentage 'Above' or 'Below' the estimated cost</t>
  </si>
  <si>
    <t>NATIONAL HIGHWAYS AUTHORITY OF INDIA
MADURAI  REGION</t>
  </si>
  <si>
    <t>Name of the Work: Tender for Raising of New and Maintenance of Existing Median plantation in Trichy - Madurai - section of NH 38 (Old NH-45B), from Km 0+000 To Km 124+840 in the State of Tamil Nadu under PIU – Trichy (2nd Call)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</si>
</sst>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0.00;[Red]0.00"/>
    <numFmt numFmtId="165" formatCode="_ * #,##0_ ;_ * \-#,##0_ ;_ * &quot;-&quot;??_ ;_ @_ "/>
    <numFmt numFmtId="166" formatCode="_(* #,##0_);_(* \(#,##0\);_(* &quot;-&quot;??_);_(@_)"/>
  </numFmts>
  <fonts count="12" x14ac:knownFonts="1">
    <font>
      <sz val="11"/>
      <color theme="1"/>
      <name val="Calibri"/>
      <family val="2"/>
      <scheme val="minor"/>
    </font>
    <font>
      <sz val="11"/>
      <color indexed="8"/>
      <name val="Calibri"/>
      <family val="2"/>
    </font>
    <font>
      <b/>
      <sz val="12"/>
      <color indexed="8"/>
      <name val="Trebuchet MS"/>
      <family val="2"/>
    </font>
    <font>
      <sz val="12"/>
      <color indexed="8"/>
      <name val="Trebuchet MS"/>
      <family val="2"/>
    </font>
    <font>
      <b/>
      <sz val="12"/>
      <name val="Trebuchet MS"/>
      <family val="2"/>
    </font>
    <font>
      <b/>
      <sz val="10"/>
      <color indexed="8"/>
      <name val="Times New Roman"/>
      <family val="1"/>
    </font>
    <font>
      <i/>
      <sz val="10"/>
      <color indexed="8"/>
      <name val="Times New Roman"/>
      <family val="1"/>
    </font>
    <font>
      <b/>
      <sz val="8"/>
      <color indexed="81"/>
      <name val="Tahoma"/>
      <family val="2"/>
    </font>
    <font>
      <sz val="10"/>
      <name val="Arial"/>
      <family val="2"/>
    </font>
    <font>
      <sz val="11"/>
      <color theme="1"/>
      <name val="Calibri"/>
      <family val="2"/>
      <scheme val="minor"/>
    </font>
    <font>
      <sz val="11"/>
      <color theme="1"/>
      <name val="Trebuchet MS"/>
      <family val="2"/>
    </font>
    <font>
      <b/>
      <sz val="11"/>
      <color theme="1"/>
      <name val="Trebuchet MS"/>
      <family val="2"/>
    </font>
  </fonts>
  <fills count="5">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8" fillId="0" borderId="0"/>
    <xf numFmtId="43" fontId="9" fillId="0" borderId="0" applyFont="0" applyFill="0" applyBorder="0" applyAlignment="0" applyProtection="0"/>
  </cellStyleXfs>
  <cellXfs count="27">
    <xf numFmtId="0" fontId="0" fillId="0" borderId="0" xfId="0"/>
    <xf numFmtId="164" fontId="3" fillId="3" borderId="1" xfId="1" applyNumberFormat="1" applyFont="1" applyFill="1" applyBorder="1" applyAlignment="1" applyProtection="1">
      <alignment horizontal="center" vertical="center"/>
      <protection locked="0"/>
    </xf>
    <xf numFmtId="0" fontId="3" fillId="0" borderId="1" xfId="1" applyFont="1" applyBorder="1" applyAlignment="1" applyProtection="1">
      <alignment horizontal="center" vertical="center"/>
    </xf>
    <xf numFmtId="0" fontId="2" fillId="0" borderId="1" xfId="1" applyFont="1" applyBorder="1" applyAlignment="1" applyProtection="1">
      <alignment horizontal="left" vertical="center" wrapText="1"/>
    </xf>
    <xf numFmtId="164" fontId="3" fillId="0" borderId="1" xfId="1" applyNumberFormat="1" applyFont="1" applyFill="1" applyBorder="1" applyAlignment="1" applyProtection="1">
      <alignment horizontal="center" vertical="center"/>
    </xf>
    <xf numFmtId="0" fontId="1" fillId="0" borderId="0" xfId="1" applyBorder="1" applyAlignment="1" applyProtection="1">
      <alignment horizontal="center" vertical="center"/>
    </xf>
    <xf numFmtId="0" fontId="5" fillId="0" borderId="0" xfId="1" applyFont="1" applyBorder="1" applyAlignment="1" applyProtection="1">
      <alignment horizontal="center" vertical="center" wrapText="1"/>
    </xf>
    <xf numFmtId="164" fontId="1" fillId="0" borderId="0" xfId="1" applyNumberFormat="1" applyFont="1" applyFill="1" applyBorder="1" applyAlignment="1" applyProtection="1">
      <alignment horizontal="center" vertical="center"/>
    </xf>
    <xf numFmtId="0" fontId="1" fillId="0" borderId="0" xfId="1" applyProtection="1"/>
    <xf numFmtId="0" fontId="2" fillId="0" borderId="1" xfId="1" applyFont="1" applyBorder="1" applyAlignment="1" applyProtection="1">
      <alignment horizontal="center" vertical="center" wrapText="1"/>
    </xf>
    <xf numFmtId="0" fontId="2" fillId="0" borderId="1" xfId="1" applyFont="1" applyBorder="1" applyAlignment="1" applyProtection="1">
      <alignment horizontal="center" vertical="center"/>
    </xf>
    <xf numFmtId="0" fontId="1" fillId="0" borderId="0" xfId="1" applyBorder="1" applyAlignment="1" applyProtection="1">
      <alignment horizontal="center" vertical="top"/>
    </xf>
    <xf numFmtId="0" fontId="6" fillId="0" borderId="0" xfId="1" applyFont="1" applyAlignment="1" applyProtection="1">
      <alignment vertical="top"/>
    </xf>
    <xf numFmtId="0" fontId="0" fillId="0" borderId="0" xfId="0" applyAlignment="1">
      <alignment vertical="top"/>
    </xf>
    <xf numFmtId="0" fontId="10" fillId="0" borderId="0" xfId="0" applyFont="1"/>
    <xf numFmtId="0" fontId="10" fillId="0" borderId="1" xfId="0" applyFont="1" applyBorder="1" applyAlignment="1">
      <alignment horizontal="justify" vertical="center" wrapText="1"/>
    </xf>
    <xf numFmtId="0" fontId="4" fillId="0" borderId="1" xfId="0" applyFont="1" applyBorder="1" applyAlignment="1" applyProtection="1">
      <alignment horizontal="center" vertical="center" wrapText="1"/>
    </xf>
    <xf numFmtId="3" fontId="11" fillId="0" borderId="1" xfId="0" applyNumberFormat="1" applyFont="1" applyBorder="1" applyAlignment="1">
      <alignment horizontal="right" vertical="center"/>
    </xf>
    <xf numFmtId="165" fontId="4" fillId="0" borderId="1" xfId="3" applyNumberFormat="1" applyFont="1" applyBorder="1" applyAlignment="1" applyProtection="1">
      <alignment horizontal="center" vertical="center"/>
    </xf>
    <xf numFmtId="166" fontId="3" fillId="0" borderId="1" xfId="1" applyNumberFormat="1" applyFont="1" applyBorder="1" applyAlignment="1" applyProtection="1">
      <alignment vertical="center"/>
    </xf>
    <xf numFmtId="166" fontId="2" fillId="0" borderId="1" xfId="1" applyNumberFormat="1" applyFont="1" applyBorder="1" applyAlignment="1" applyProtection="1">
      <alignment vertical="center"/>
    </xf>
    <xf numFmtId="0" fontId="10" fillId="0" borderId="0" xfId="0" applyFont="1" applyAlignment="1">
      <alignment horizontal="center" vertical="center"/>
    </xf>
    <xf numFmtId="0" fontId="6" fillId="0" borderId="0" xfId="1" applyFont="1" applyBorder="1" applyAlignment="1" applyProtection="1">
      <alignment horizontal="left" vertical="top" wrapText="1"/>
    </xf>
    <xf numFmtId="0" fontId="2" fillId="0" borderId="1" xfId="1" applyFont="1" applyBorder="1" applyAlignment="1" applyProtection="1">
      <alignment horizontal="center" vertical="center" wrapText="1"/>
    </xf>
    <xf numFmtId="0" fontId="2" fillId="4" borderId="1" xfId="1" applyFont="1" applyFill="1" applyBorder="1" applyAlignment="1" applyProtection="1">
      <alignment horizontal="justify" vertical="center" wrapText="1"/>
    </xf>
    <xf numFmtId="0" fontId="2" fillId="0" borderId="1" xfId="1" applyFont="1" applyBorder="1" applyAlignment="1" applyProtection="1">
      <alignment horizontal="center" vertical="center"/>
    </xf>
    <xf numFmtId="0" fontId="3" fillId="2" borderId="1" xfId="1" applyFont="1" applyFill="1" applyBorder="1" applyAlignment="1" applyProtection="1">
      <alignment horizontal="center" vertical="center" wrapText="1"/>
      <protection locked="0"/>
    </xf>
  </cellXfs>
  <cellStyles count="4">
    <cellStyle name="Comma" xfId="3" builtinId="3"/>
    <cellStyle name="Normal" xfId="0" builtinId="0"/>
    <cellStyle name="Normal 2" xfId="2"/>
    <cellStyle name="Normal_Sheet1" xfId="1"/>
  </cellStyles>
  <dxfs count="5">
    <dxf>
      <fill>
        <patternFill>
          <bgColor indexed="13"/>
        </patternFill>
      </fill>
    </dxf>
    <dxf>
      <fill>
        <patternFill>
          <bgColor indexed="41"/>
        </patternFill>
      </fill>
    </dxf>
    <dxf>
      <fill>
        <patternFill>
          <bgColor indexed="42"/>
        </patternFill>
      </fill>
    </dxf>
    <dxf>
      <fill>
        <patternFill>
          <bgColor indexed="13"/>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12"/>
  <sheetViews>
    <sheetView tabSelected="1" view="pageBreakPreview" zoomScaleNormal="100" zoomScaleSheetLayoutView="100" workbookViewId="0">
      <selection activeCell="D6" sqref="D6:E6"/>
    </sheetView>
  </sheetViews>
  <sheetFormatPr defaultRowHeight="15" x14ac:dyDescent="0.25"/>
  <cols>
    <col min="1" max="1" width="8.42578125" customWidth="1"/>
    <col min="2" max="2" width="40.140625" customWidth="1"/>
    <col min="3" max="3" width="23.28515625" customWidth="1"/>
    <col min="4" max="4" width="26.140625" customWidth="1"/>
    <col min="5" max="5" width="29.28515625" customWidth="1"/>
    <col min="6" max="6" width="35.7109375" customWidth="1"/>
  </cols>
  <sheetData>
    <row r="1" spans="1:6" s="14" customFormat="1" ht="40.5" customHeight="1" x14ac:dyDescent="0.3">
      <c r="A1" s="23" t="s">
        <v>14</v>
      </c>
      <c r="B1" s="23"/>
      <c r="C1" s="23"/>
      <c r="D1" s="23"/>
      <c r="E1" s="23"/>
      <c r="F1" s="23"/>
    </row>
    <row r="2" spans="1:6" s="14" customFormat="1" ht="48" customHeight="1" x14ac:dyDescent="0.3">
      <c r="A2" s="24" t="s">
        <v>15</v>
      </c>
      <c r="B2" s="24"/>
      <c r="C2" s="24"/>
      <c r="D2" s="24"/>
      <c r="E2" s="24"/>
      <c r="F2" s="24"/>
    </row>
    <row r="3" spans="1:6" s="14" customFormat="1" ht="33" customHeight="1" x14ac:dyDescent="0.3">
      <c r="A3" s="23" t="s">
        <v>0</v>
      </c>
      <c r="B3" s="23"/>
      <c r="C3" s="23"/>
      <c r="D3" s="23"/>
      <c r="E3" s="23"/>
      <c r="F3" s="23"/>
    </row>
    <row r="4" spans="1:6" s="14" customFormat="1" ht="28.5" customHeight="1" x14ac:dyDescent="0.3">
      <c r="A4" s="23" t="s">
        <v>10</v>
      </c>
      <c r="B4" s="25"/>
      <c r="C4" s="25"/>
      <c r="D4" s="26"/>
      <c r="E4" s="26"/>
      <c r="F4" s="26"/>
    </row>
    <row r="5" spans="1:6" s="21" customFormat="1" ht="73.5" customHeight="1" x14ac:dyDescent="0.25">
      <c r="A5" s="9" t="s">
        <v>1</v>
      </c>
      <c r="B5" s="16" t="s">
        <v>2</v>
      </c>
      <c r="C5" s="16" t="s">
        <v>9</v>
      </c>
      <c r="D5" s="9" t="s">
        <v>13</v>
      </c>
      <c r="E5" s="9" t="s">
        <v>3</v>
      </c>
      <c r="F5" s="16" t="s">
        <v>11</v>
      </c>
    </row>
    <row r="6" spans="1:6" s="14" customFormat="1" ht="117" customHeight="1" x14ac:dyDescent="0.3">
      <c r="A6" s="10">
        <v>1</v>
      </c>
      <c r="B6" s="15" t="s">
        <v>12</v>
      </c>
      <c r="C6" s="17">
        <v>56033112</v>
      </c>
      <c r="D6" s="1"/>
      <c r="E6" s="1"/>
      <c r="F6" s="19">
        <f>IF(D6="",0,IF(D6="at par",C6,IF(D6="Above",E6*C6/100+C6,IF(D6="Below",C6-(E6*C6/100)))))</f>
        <v>0</v>
      </c>
    </row>
    <row r="7" spans="1:6" s="14" customFormat="1" ht="24" customHeight="1" x14ac:dyDescent="0.3">
      <c r="A7" s="2"/>
      <c r="B7" s="3" t="s">
        <v>4</v>
      </c>
      <c r="C7" s="18">
        <f>SUM(C6:C6)</f>
        <v>56033112</v>
      </c>
      <c r="D7" s="9"/>
      <c r="E7" s="4"/>
      <c r="F7" s="20">
        <f>SUM(F6:F6)</f>
        <v>0</v>
      </c>
    </row>
    <row r="8" spans="1:6" x14ac:dyDescent="0.25">
      <c r="A8" s="5"/>
      <c r="B8" s="6"/>
      <c r="C8" s="6"/>
      <c r="D8" s="6"/>
      <c r="E8" s="7"/>
      <c r="F8" s="8"/>
    </row>
    <row r="9" spans="1:6" s="13" customFormat="1" ht="39.75" customHeight="1" x14ac:dyDescent="0.25">
      <c r="A9" s="11">
        <v>1</v>
      </c>
      <c r="B9" s="22" t="s">
        <v>5</v>
      </c>
      <c r="C9" s="22"/>
      <c r="D9" s="22"/>
      <c r="E9" s="22"/>
      <c r="F9" s="12"/>
    </row>
    <row r="10" spans="1:6" s="13" customFormat="1" ht="39.75" customHeight="1" x14ac:dyDescent="0.25">
      <c r="A10" s="11">
        <v>2</v>
      </c>
      <c r="B10" s="22" t="s">
        <v>6</v>
      </c>
      <c r="C10" s="22"/>
      <c r="D10" s="22"/>
      <c r="E10" s="22"/>
      <c r="F10" s="12"/>
    </row>
    <row r="11" spans="1:6" s="13" customFormat="1" ht="39.75" customHeight="1" x14ac:dyDescent="0.25">
      <c r="A11" s="11">
        <v>3</v>
      </c>
      <c r="B11" s="22" t="s">
        <v>7</v>
      </c>
      <c r="C11" s="22"/>
      <c r="D11" s="22"/>
      <c r="E11" s="22"/>
      <c r="F11" s="12"/>
    </row>
    <row r="12" spans="1:6" s="13" customFormat="1" ht="39.75" customHeight="1" x14ac:dyDescent="0.25">
      <c r="A12" s="11">
        <v>4</v>
      </c>
      <c r="B12" s="22" t="s">
        <v>8</v>
      </c>
      <c r="C12" s="22"/>
      <c r="D12" s="22"/>
      <c r="E12" s="22"/>
      <c r="F12" s="12"/>
    </row>
  </sheetData>
  <sheetProtection sheet="1" objects="1" scenarios="1"/>
  <mergeCells count="9">
    <mergeCell ref="B10:E10"/>
    <mergeCell ref="B11:E11"/>
    <mergeCell ref="B12:E12"/>
    <mergeCell ref="A1:F1"/>
    <mergeCell ref="A2:F2"/>
    <mergeCell ref="A3:F3"/>
    <mergeCell ref="A4:C4"/>
    <mergeCell ref="D4:F4"/>
    <mergeCell ref="B9:E9"/>
  </mergeCells>
  <conditionalFormatting sqref="E6">
    <cfRule type="expression" dxfId="4" priority="3" stopIfTrue="1">
      <formula>LEN(TRIM(E6))&gt;0</formula>
    </cfRule>
    <cfRule type="expression" dxfId="3" priority="4" stopIfTrue="1">
      <formula>LEN(TRIM(E6))=0</formula>
    </cfRule>
    <cfRule type="expression" dxfId="2" priority="5" stopIfTrue="1">
      <formula>LEN(TRIM(E6))&gt;0</formula>
    </cfRule>
  </conditionalFormatting>
  <conditionalFormatting sqref="D4:F4">
    <cfRule type="expression" dxfId="1" priority="1" stopIfTrue="1">
      <formula>LEN(TRIM(D4))&gt;0</formula>
    </cfRule>
    <cfRule type="expression" dxfId="0" priority="2" stopIfTrue="1">
      <formula>LEN(TRIM(D4))=0</formula>
    </cfRule>
  </conditionalFormatting>
  <dataValidations count="3">
    <dataValidation type="decimal" operator="greaterThan" allowBlank="1" showInputMessage="1" showErrorMessage="1" prompt="Enter Value which is greater than 0. _x000a_===============================_x000a__x000a_If you have left this cell blank, then the same will be treated as ZERO " sqref="E6">
      <formula1>0</formula1>
    </dataValidation>
    <dataValidation type="list" allowBlank="1" showInputMessage="1" showErrorMessage="1" error="Enter Values in Numericals between 1 to 100" sqref="D6">
      <formula1>"Above, Below, At Par"</formula1>
    </dataValidation>
    <dataValidation type="decimal" allowBlank="1" showInputMessage="1" showErrorMessage="1" sqref="E7">
      <formula1>1</formula1>
      <formula2>100</formula2>
    </dataValidation>
  </dataValidations>
  <pageMargins left="0.70866141732283472" right="0.70866141732283472" top="0.74803149606299213" bottom="0.74803149606299213" header="0.31496062992125984" footer="0.31496062992125984"/>
  <pageSetup scale="74"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YP-PM</dc:creator>
  <cp:lastModifiedBy>Datalake</cp:lastModifiedBy>
  <cp:lastPrinted>2026-05-19T12:22:42Z</cp:lastPrinted>
  <dcterms:created xsi:type="dcterms:W3CDTF">2023-04-19T06:46:51Z</dcterms:created>
  <dcterms:modified xsi:type="dcterms:W3CDTF">2026-07-02T10:57:35Z</dcterms:modified>
</cp:coreProperties>
</file>